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2" documentId="8_{F7DFD0C7-012F-4DF0-9898-2A4DFAE5E964}" xr6:coauthVersionLast="47" xr6:coauthVersionMax="47" xr10:uidLastSave="{EC0487DC-7923-4E18-A5AD-62AC961EE093}"/>
  <bookViews>
    <workbookView xWindow="-108" yWindow="-108" windowWidth="23256" windowHeight="12456" xr2:uid="{10BF9192-AB08-4025-AE31-DC44ED379C39}"/>
  </bookViews>
  <sheets>
    <sheet name="จังหวัดปี 6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015516_2ภูเพียง">[2]d_Changwad_detail!#REF!</definedName>
    <definedName name="_015516_ภูเพียง">[3]d_Changwad_detail!#REF!</definedName>
    <definedName name="_023124_ตำบลนางรอง">[3]d_Changwad_detail!#REF!</definedName>
    <definedName name="_023423__กิ่งอำเภอลืออำนาจ">[3]d_Changwad_detail!#REF!</definedName>
    <definedName name="_024027_เมืองพล">[3]d_Changwad_detail!#REF!</definedName>
    <definedName name="_031039_เขตคลองเตย">[3]d_Changwad_detail!#REF!</definedName>
    <definedName name="_031040_เขตภาษีเจริญ">[3]d_Changwad_detail!#REF!</definedName>
    <definedName name="_031207_นครนนทบุรี">[3]d_Changwad_detail!#REF!</definedName>
    <definedName name="_031208_นครปากเกร็ด">[3]d_Changwad_detail!#REF!</definedName>
    <definedName name="_031209_เมืองบางบัวทอง">[3]d_Changwad_detail!#REF!</definedName>
    <definedName name="_031210_บางกรวย">[3]d_Changwad_detail!#REF!</definedName>
    <definedName name="_031417_เทศบาลนครศรีอยุธยา">[3]d_Changwad_detail!#REF!</definedName>
    <definedName name="_031612_นิคมลำนารายณ์">[3]d_Changwad_detail!#REF!</definedName>
    <definedName name="_031914_เมืองพระพุทธบาท">[3]d_Changwad_detail!#REF!</definedName>
    <definedName name="_037011_เมืองราชบุรี">[3]d_Changwad_detail!#REF!</definedName>
    <definedName name="_037012_เมืองบ้านโป่ง">[3]d_Changwad_detail!#REF!</definedName>
    <definedName name="_037013_เมืองโพธาราม">[3]d_Changwad_detail!#REF!</definedName>
    <definedName name="_048209_ตะกั่วป่า">[3]d_Changwad_detail!#REF!</definedName>
    <definedName name="_048210_เกาะยาว">[3]d_Changwad_detail!#REF!</definedName>
    <definedName name="_048304_เกาะแก้ว">[4]d_Changwad_detail!#REF!</definedName>
    <definedName name="_049108_กิ่งอำเภอมะนัง">[3]d_Changwad_detail!#REF!</definedName>
    <definedName name="_049312_เทศบาลเมืองพัทลุง">[3]d_Changwad_detail!#REF!</definedName>
    <definedName name="_049413_เทศบาลตำบลปัตตานี">[3]d_Changwad_detail!#REF!</definedName>
    <definedName name="_ddd1" localSheetId="0">#REF!</definedName>
    <definedName name="_ddd1">#REF!</definedName>
    <definedName name="_ddd10" localSheetId="0">#REF!</definedName>
    <definedName name="_ddd10">#REF!</definedName>
    <definedName name="_ddd11" localSheetId="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Fill" hidden="1">#REF!</definedName>
    <definedName name="_hua1" localSheetId="0">#REF!</definedName>
    <definedName name="_hua1">#REF!</definedName>
    <definedName name="_hua2" localSheetId="0">#REF!</definedName>
    <definedName name="_hua2">#REF!</definedName>
    <definedName name="_hua3" localSheetId="0">#REF!</definedName>
    <definedName name="_hua3">#REF!</definedName>
    <definedName name="_hua4">#REF!</definedName>
    <definedName name="_Key1" hidden="1">'[5]220'!#REF!</definedName>
    <definedName name="_Key2" localSheetId="0" hidden="1">#REF!</definedName>
    <definedName name="_Key2" hidden="1">#REF!</definedName>
    <definedName name="_loa1" localSheetId="0">#REF!</definedName>
    <definedName name="_loa1">#REF!</definedName>
    <definedName name="_loa2" localSheetId="0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 localSheetId="0">#REF!</definedName>
    <definedName name="_R">#REF!</definedName>
    <definedName name="_Sort" hidden="1">'[5]220'!#REF!</definedName>
    <definedName name="_T1" localSheetId="0">#REF!</definedName>
    <definedName name="_T1">#REF!</definedName>
    <definedName name="_T2" localSheetId="0">#REF!</definedName>
    <definedName name="_T2">#REF!</definedName>
    <definedName name="_t3" localSheetId="0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AA">#REF!</definedName>
    <definedName name="AAA0">#REF!</definedName>
    <definedName name="AAA00">#REF!</definedName>
    <definedName name="AAA000">#REF!</definedName>
    <definedName name="Amt">"Text Box 56"</definedName>
    <definedName name="b">[6]ขนาดกลาง!#REF!</definedName>
    <definedName name="B." localSheetId="0">#REF!</definedName>
    <definedName name="B.">#REF!</definedName>
    <definedName name="BA" localSheetId="0">#REF!</definedName>
    <definedName name="BA">#REF!</definedName>
    <definedName name="BI" localSheetId="0">#REF!</definedName>
    <definedName name="BI">#REF!</definedName>
    <definedName name="BS">#REF!</definedName>
    <definedName name="C_">#REF!</definedName>
    <definedName name="changwad">[3]d_Changwad!$A$2:$A$78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S" localSheetId="0">#REF!</definedName>
    <definedName name="CS">#REF!</definedName>
    <definedName name="data">#REF!</definedName>
    <definedName name="dep">#REF!</definedName>
    <definedName name="dflt7">[7]Invoice!#REF!</definedName>
    <definedName name="drop1" localSheetId="0">#REF!</definedName>
    <definedName name="drop1">#REF!</definedName>
    <definedName name="DS" localSheetId="0">#REF!</definedName>
    <definedName name="DS">#REF!</definedName>
    <definedName name="E" localSheetId="0">#REF!</definedName>
    <definedName name="E">#REF!</definedName>
    <definedName name="end">#REF!</definedName>
    <definedName name="END000">#REF!</definedName>
    <definedName name="F">#REF!</definedName>
    <definedName name="fa">'[8]กสย11.1'!#REF!</definedName>
    <definedName name="G" localSheetId="0">#REF!</definedName>
    <definedName name="G">#REF!</definedName>
    <definedName name="ggg" localSheetId="0">#REF!</definedName>
    <definedName name="ggg">#REF!</definedName>
    <definedName name="H" localSheetId="0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L">#REF!</definedName>
    <definedName name="LA">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RF">'[9]ทำนบดิน 4'!#REF!</definedName>
    <definedName name="LV" localSheetId="0">#REF!</definedName>
    <definedName name="LV">#REF!</definedName>
    <definedName name="LVI" localSheetId="0">#REF!</definedName>
    <definedName name="LVI">#REF!</definedName>
    <definedName name="new" localSheetId="0">#REF!</definedName>
    <definedName name="new">#REF!</definedName>
    <definedName name="o">#REF!</definedName>
    <definedName name="ping1">#REF!</definedName>
    <definedName name="ping2">#REF!</definedName>
    <definedName name="ping3">#REF!</definedName>
    <definedName name="ping4">#REF!</definedName>
    <definedName name="pop">#REF!</definedName>
    <definedName name="_xlnm.Print_Area" localSheetId="0">'จังหวัดปี 69'!$A$1:$AK$83</definedName>
    <definedName name="_xlnm.Print_Area">#REF!</definedName>
    <definedName name="_xlnm.Print_Titles" localSheetId="0">'จังหวัดปี 69'!$3:$5</definedName>
    <definedName name="_xlnm.Print_Titles">#REF!</definedName>
    <definedName name="Print_Titles_MI" localSheetId="0">#REF!</definedName>
    <definedName name="Print_Titles_MI">#REF!</definedName>
    <definedName name="printing" localSheetId="0">#REF!</definedName>
    <definedName name="printing">#REF!</definedName>
    <definedName name="R_">#REF!</definedName>
    <definedName name="_xlnm.Recorder">#REF!</definedName>
    <definedName name="S1_">#REF!</definedName>
    <definedName name="seaw1">#REF!</definedName>
    <definedName name="seaw2">#REF!</definedName>
    <definedName name="seaw3">#REF!</definedName>
    <definedName name="seaw4">#REF!</definedName>
    <definedName name="SI">#REF!</definedName>
    <definedName name="SII">#REF!</definedName>
    <definedName name="stopvalve" localSheetId="0">#REF!</definedName>
    <definedName name="stopvalve">#REF!</definedName>
    <definedName name="t" localSheetId="0">#REF!</definedName>
    <definedName name="t">#REF!</definedName>
    <definedName name="tbu" localSheetId="0">#REF!</definedName>
    <definedName name="tbu">#REF!</definedName>
    <definedName name="tdig">#REF!</definedName>
    <definedName name="tdong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XIII">#REF!</definedName>
    <definedName name="ก">#REF!</definedName>
    <definedName name="กกย.">#REF!</definedName>
    <definedName name="กวม.">#REF!</definedName>
    <definedName name="เกษตรชีวภาพ">[10]แผนงาน2566!#REF!</definedName>
    <definedName name="ข" localSheetId="0">#REF!</definedName>
    <definedName name="ข">#REF!</definedName>
    <definedName name="ค" localSheetId="0">#REF!</definedName>
    <definedName name="ค">#REF!</definedName>
    <definedName name="ครุภัณฑ์" localSheetId="0">#REF!</definedName>
    <definedName name="ครุภัณฑ์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ง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ื่อ_สกุล">#REF!</definedName>
    <definedName name="ฌ">#REF!</definedName>
    <definedName name="ญ">#REF!</definedName>
    <definedName name="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บัญชีรายการมาตรฐาน">'[11]Name Set'!$C$30:$C$31</definedName>
    <definedName name="บัญชีรายการมาตราฐาน">[12]มาตรฐาน!$C$3:$C$4</definedName>
    <definedName name="บูรณาการ" localSheetId="0">#REF!</definedName>
    <definedName name="บูรณาการ">#REF!</definedName>
    <definedName name="เบิกจ่าย" localSheetId="0">#REF!</definedName>
    <definedName name="เบิกจ่าย">#REF!</definedName>
    <definedName name="ปก">'[13]หน้า ปมก'!$K$848</definedName>
    <definedName name="ปมก.ปรับปรุงระบบ" localSheetId="0">#REF!</definedName>
    <definedName name="ปมก.ปรับปรุงระบบ">#REF!</definedName>
    <definedName name="ปมก.ปรับปรุงฯสชป.1" localSheetId="0">#REF!</definedName>
    <definedName name="ปมก.ปรับปรุงฯสชป.1">#REF!</definedName>
    <definedName name="ปมก.ปรับปรุงฯสชป.10" localSheetId="0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เภทงบประมาณ">[10]ประเภทงบประมาณ!$B$3:$B$7</definedName>
    <definedName name="ประเภทรถ">[14]List3!$B$1:$C$1</definedName>
    <definedName name="แผน" localSheetId="0">#REF!</definedName>
    <definedName name="แผน">#REF!</definedName>
    <definedName name="แผนงาน">[15]แผนงาน!$A$13:$A$15</definedName>
    <definedName name="แผนปรับปรุงระบบ" localSheetId="0">#REF!</definedName>
    <definedName name="แผนปรับปรุงระบบ">#REF!</definedName>
    <definedName name="แผนปรับปรุงฯสชป.1" localSheetId="0">#REF!</definedName>
    <definedName name="แผนปรับปรุงฯสชป.1">#REF!</definedName>
    <definedName name="แผนปรับปรุงฯสชป.10" localSheetId="0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พพพ">#REF!</definedName>
    <definedName name="พระราชดำริ">[10]แผนงาน2566!#REF!</definedName>
    <definedName name="พระราชดำริ09">[16]แผนงาน2566!#REF!</definedName>
    <definedName name="พัฒนาศักยภาพ">[10]แผนงาน2566!#REF!</definedName>
    <definedName name="พื้นฐาน" localSheetId="0">#REF!</definedName>
    <definedName name="พื้นฐาน">#REF!</definedName>
    <definedName name="พื้นตอม่อ" localSheetId="0">#REF!</definedName>
    <definedName name="พื้นตอม่อ">#REF!</definedName>
    <definedName name="พื้นสะพาน" localSheetId="0">#REF!</definedName>
    <definedName name="พื้นสะพาน">#REF!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ระดับ">[10]แผนงาน2566!#REF!</definedName>
    <definedName name="ยกเลิกสชป.1" localSheetId="0">#REF!</definedName>
    <definedName name="ยกเลิกสชป.1">#REF!</definedName>
    <definedName name="ยกเลิกสชป.10" localSheetId="0">#REF!</definedName>
    <definedName name="ยกเลิกสชป.10">#REF!</definedName>
    <definedName name="ยกเลิกสชป.11" localSheetId="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ยุทธศาสตร์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การที่ขอจะนำไปใช้ในด้านไหน">[12]ชื่อแผนวิจัย!$B$2:$C$2</definedName>
    <definedName name="รายละเอียดงาน" localSheetId="0">#REF!</definedName>
    <definedName name="รายละเอียดงาน">#REF!</definedName>
    <definedName name="รูปตัดที่1" localSheetId="0">#REF!</definedName>
    <definedName name="รูปตัดที่1">#REF!</definedName>
    <definedName name="รูปตัดที่2" localSheetId="0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เลขประมาณการ">#REF!</definedName>
    <definedName name="วว">[17]มาตรฐาน!$C$3:$C$4</definedName>
    <definedName name="ศก" localSheetId="0">#REF!</definedName>
    <definedName name="ศก">#REF!</definedName>
    <definedName name="ส" localSheetId="0">#REF!</definedName>
    <definedName name="ส">#REF!</definedName>
    <definedName name="สคว." localSheetId="0">#REF!</definedName>
    <definedName name="สคว.">#REF!</definedName>
    <definedName name="ส่วนกลาง">#REF!</definedName>
    <definedName name="สวพ.1">#REF!</definedName>
    <definedName name="สวพ.2">#REF!</definedName>
    <definedName name="สวพ.3">#REF!</definedName>
    <definedName name="สวพ.4">#REF!</definedName>
    <definedName name="สวพ.5">#REF!</definedName>
    <definedName name="สวพ.6">#REF!</definedName>
    <definedName name="สวพ.7">#REF!</definedName>
    <definedName name="สวพ.8">#REF!</definedName>
    <definedName name="สวร.">#REF!</definedName>
    <definedName name="สวศ.">#REF!</definedName>
    <definedName name="สวส.">#REF!</definedName>
    <definedName name="สาส">#REF!</definedName>
    <definedName name="สิ่งก่อสร้าง">#REF!</definedName>
    <definedName name="เสา">#REF!</definedName>
    <definedName name="หน่วยงาน">[12]หน่วยงาน!$B$2:$P$2</definedName>
    <definedName name="หมวด">[12]หมวด!$B$2:$C$2</definedName>
    <definedName name="หลังสะพาน" localSheetId="0">#REF!</definedName>
    <definedName name="หลังสะพาน">#REF!</definedName>
    <definedName name="อยู่ในเขตสชป." localSheetId="0">#REF!</definedName>
    <definedName name="อยู่ในเขตสชป.">#REF!</definedName>
  </definedNames>
  <calcPr calcId="191029"/>
  <pivotCaches>
    <pivotCache cacheId="5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" i="1" l="1"/>
  <c r="AI5" i="1"/>
  <c r="AH5" i="1"/>
  <c r="AG5" i="1"/>
  <c r="AF5" i="1"/>
  <c r="AE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AJ4" i="1"/>
  <c r="AI4" i="1"/>
  <c r="AH4" i="1"/>
  <c r="AG4" i="1"/>
  <c r="AF4" i="1"/>
  <c r="AE4" i="1"/>
  <c r="Z4" i="1"/>
  <c r="Y4" i="1"/>
  <c r="X4" i="1"/>
  <c r="W4" i="1"/>
  <c r="Q4" i="1"/>
  <c r="P4" i="1"/>
  <c r="O4" i="1"/>
  <c r="N4" i="1"/>
  <c r="L4" i="1"/>
  <c r="K4" i="1"/>
  <c r="J4" i="1"/>
  <c r="I4" i="1"/>
  <c r="H4" i="1"/>
  <c r="D4" i="1"/>
  <c r="C4" i="1"/>
  <c r="B4" i="1"/>
  <c r="AK3" i="1"/>
  <c r="AJ3" i="1"/>
  <c r="AI3" i="1"/>
  <c r="AH3" i="1"/>
  <c r="AF3" i="1"/>
  <c r="AE3" i="1"/>
  <c r="D3" i="1"/>
  <c r="C3" i="1"/>
  <c r="B3" i="1"/>
  <c r="AK6" i="1"/>
  <c r="T6" i="1"/>
  <c r="AE6" i="1"/>
  <c r="Y6" i="1"/>
  <c r="U6" i="1"/>
  <c r="D6" i="1"/>
  <c r="AH6" i="1"/>
  <c r="Q6" i="1"/>
  <c r="O6" i="1"/>
  <c r="M6" i="1"/>
  <c r="K6" i="1"/>
  <c r="I6" i="1"/>
  <c r="G6" i="1"/>
  <c r="E6" i="1"/>
  <c r="AI6" i="1"/>
  <c r="R6" i="1"/>
  <c r="AF6" i="1"/>
  <c r="AD6" i="1"/>
  <c r="AB6" i="1"/>
  <c r="Z6" i="1"/>
  <c r="X6" i="1"/>
  <c r="V6" i="1"/>
  <c r="AJ6" i="1"/>
  <c r="S6" i="1"/>
  <c r="B6" i="1"/>
  <c r="P6" i="1"/>
  <c r="N6" i="1"/>
  <c r="L6" i="1"/>
  <c r="J6" i="1"/>
  <c r="H6" i="1"/>
  <c r="F6" i="1"/>
  <c r="C6" i="1"/>
  <c r="AG6" i="1"/>
  <c r="AC6" i="1"/>
  <c r="AA6" i="1"/>
  <c r="W6" i="1"/>
</calcChain>
</file>

<file path=xl/sharedStrings.xml><?xml version="1.0" encoding="utf-8"?>
<sst xmlns="http://schemas.openxmlformats.org/spreadsheetml/2006/main" count="151" uniqueCount="142">
  <si>
    <t>การจัดสรรงบประมาณรายจ่ายประจำปีงบประมาณ พ.ศ. 2569 แยกลงภาค และจังหวัด</t>
  </si>
  <si>
    <t>ภาค/จังหวัด</t>
  </si>
  <si>
    <t>รายการค่าใช้จ่ายบุคลากรภาครัฐพัฒนาเกษตรกรรมยั่งยืนและเสริมสร้างความเข้มแข็งฯ</t>
  </si>
  <si>
    <t>กิจกรรม : ควบคุม กำกับ ดูแลการดำเนินการตามกฎหมายที่กรมวิชาการเกษตรรับผิดชอบและกฎหมายอื่นที่เกี่ยวข้อง เพื่อส่งเสริมการเปลี่ยนแปลงทางเทคโนโลยียกระดับการผลิตสินค้าเกษตรที่มีคุณภาพ</t>
  </si>
  <si>
    <t>กิจกรรม : การเสริมสร้างความเข้มแข็งและเพิ่มประสิทธิภาพการผลิตพืชสู่การยกระดับคุณภาพการผลิตตามมาตรฐานสินค้าเกษตร</t>
  </si>
  <si>
    <t>กิจกรรม : การให้บริการด้านการวิเคราะห์ ทดสอบ ตรวจสอบและรับรองสินค้าพืชและปัจจัยการผลิตตามมาตรฐาน</t>
  </si>
  <si>
    <t>กิจกรรม : ตรวจรับรองแหล่งผลิตพืชอินทรีย์</t>
  </si>
  <si>
    <t>กิจกรรม : จดทะเบียนตรวจสอบรับรองแหล่งผลิตพืช GAP/GAP Plus</t>
  </si>
  <si>
    <t>รวมทั้งสิ้น</t>
  </si>
  <si>
    <t>Sum of รวมงบประมาณจัดสรร 12 เดือน</t>
  </si>
  <si>
    <t>ป้ายชื่อคอลัมน์</t>
  </si>
  <si>
    <t>แผนงานบุคลากรภาครัฐ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</si>
  <si>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</si>
  <si>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</si>
  <si>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แผนงานยุทธศาสตร์การเสริมสร้างพลังทางสังคม</t>
  </si>
  <si>
    <t>แผนงานยุทธศาสตร์การพัฒนาและส่งเสริมเศรษฐกิจฐานราก</t>
  </si>
  <si>
    <t>แผนงานยุทธศาสตร์จัดการผลกระทบจากการเปลี่ยนแปลงสภาวะภูมิอากาศ</t>
  </si>
  <si>
    <t>แผนงานบูรณาการขับเคลื่อนการแก้ไขปัญหาจังหวัดชายแดนภาคใต้</t>
  </si>
  <si>
    <t>แผนงานบูรณาการรัฐบาลดิจิตัล</t>
  </si>
  <si>
    <t>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</t>
  </si>
  <si>
    <t>ผลผลิต : บริหารจัดการวิชาการเกษตร</t>
  </si>
  <si>
    <t>โครงการขับเคลื่อนผลงานวิจัยสู่การใช้ประโยชน์</t>
  </si>
  <si>
    <t>โครงการพัฒนาศักยภาพกระบวนการผลิตสินค้าเกษตร</t>
  </si>
  <si>
    <t>โครงการสร้างมูลค่าเพิ่มจากวัสดุเหลือใช้ทางการเกษตร</t>
  </si>
  <si>
    <t>โครงการส่งเสริมและพัฒนาสินค้าเกษตรอัตลักษณ์พื้นถิ่น</t>
  </si>
  <si>
    <t>โครงการส่งเสริมและพัฒนาสินค้าเกษตรชีวภาพ</t>
  </si>
  <si>
    <t>โครงการจัดงานมหกรรมพืชสวนโลกจังหวัดอุดรธานี พ.ศ. 2569</t>
  </si>
  <si>
    <t>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</t>
  </si>
  <si>
    <t>โครงการพัฒนาศูนย์ทรัพยากรพันธุกรรมพืชแห่งชาติ</t>
  </si>
  <si>
    <t>โครงการขับเคลื่อนการลดการสูญเสียอาหารในห่วงโซ่อุปทานสินค้าเกษตรตามเป้าหมายการพัฒนาที่ยั่งยืน</t>
  </si>
  <si>
    <t>โครงการยกระดับสินค้าเกษตรมูลค่าสูง</t>
  </si>
  <si>
    <t xml:space="preserve">โครงการพัฒนาศูนย์การเรียนรู้ความเป็นเลิศทางด้านเทคโนโลยีและนวัตกรรมการเกษตรสมัยใหม่ </t>
  </si>
  <si>
    <t>โครงการพัฒนาคุณภาพการผลิต และความหลากหลายในผลิตภัณฑ์
 สินค้าเกษตรแปรรูป</t>
  </si>
  <si>
    <t>โครงการขับเคลื่อนภารกิจการกำกับดูแลสินค้าเกษตรด้านพืชปัจจัยการผลิตและพัฒนาคุณภาพการให้บริการประชาชน</t>
  </si>
  <si>
    <t>โครงการยกระดับคุณภาพมาตรฐานสินค้าเกษตร</t>
  </si>
  <si>
    <t>โครงการส่งเสริมการดำเนินงานอันเนื่องมาจากพระราชดำริ</t>
  </si>
  <si>
    <t>โครงการศูนย์เรียนรู้การเพิ่มประสิทธิภาพการผลิตสินค้าเกษตร</t>
  </si>
  <si>
    <t>โครงการส่งเสริมและพัฒนาอาชีพเพื่อแก้ไขปัญหาที่ดินทำกินของเกษตรกร</t>
  </si>
  <si>
    <t>โครงการลดการปล่อยก๊าซเรือนกระจกอย่างยั่งยืนและการจัดการเพื่อมุ่งสู่สังคมคาร์บอนต่ำ</t>
  </si>
  <si>
    <t>โครงการพัฒนาตามศักยภาพของพื้นที่</t>
  </si>
  <si>
    <t>โครงการพัฒนาศักยภาพการให้บริการของกรมวิชาการเกษตรผ่านระบบอิเล็กทรอนิกส์</t>
  </si>
  <si>
    <t>ป้ายชื่อแถว</t>
  </si>
  <si>
    <t>กิจกรรม : การบริหารจัดการวิชาการเกษตร</t>
  </si>
  <si>
    <t>กิจกรรม : การบริหารจัดการการผลิตสินค้าเกษตรตามแผนที่เกษตรเพื่อการบริหารจัดการเชิงรุก (Agri-map)</t>
  </si>
  <si>
    <t>กิจกรรม : ชุมชนนวัตกรรมวิชาการเกษตร</t>
  </si>
  <si>
    <t>กิจกรรม : ระบบส่งเสริมเกษตรแบบแปลงใหญ่</t>
  </si>
  <si>
    <t>กิจกรรม : ขับเคลื่อนผลงานวิจัยสู่เชิงพาณิชย์</t>
  </si>
  <si>
    <t>กิจกรรม : การพัฒนาศักยภาพกระบวนการผลิตสินค้าเกษตร</t>
  </si>
  <si>
    <t>กิจกรรม : การสร้างมูลค่าเพิ่มจากวัสดุเหลือใช้ทางการเกษตร</t>
  </si>
  <si>
    <t>กิจกรรม :  การสร้างอัตลักษณ์สินค้าเกษตรพื้นถิ่น</t>
  </si>
  <si>
    <t>กิจกรรม : การส่งเสริมและพัฒนาสินค้าเกษตรชีวภาพ</t>
  </si>
  <si>
    <t>กิจกรรม : การบริหารจัดการ การประชาสัมพันธ์ และจัดกิจกรรม</t>
  </si>
  <si>
    <t>กิจกรรม : การจัดตกแต่งภูมิสถาปัตยกรรมและงานสาธารณูปโภค และงานอาคาร</t>
  </si>
  <si>
    <t>กิจกรรม : ยกระดับเทคโนโลยี มาตรฐาน เครื่องมือห้องปฏิบัติการ และการทดสอบทางการเกษตร (DOA Future Lab)</t>
  </si>
  <si>
    <t>กิจกรรม : การพัฒนาศูนย์ทรัพยากรพันธุกรรมพืชแห่งชาติ</t>
  </si>
  <si>
    <t>กิจกรรม : ขับเคลื่อนการลดการสูญเสียอาหารในห่วงโซ่อุปทานสินค้าเกษตรตามเป้าหมายการพัฒนาที่ยั่งยืน</t>
  </si>
  <si>
    <t>กิจกรรม : การตรวจสอบสารแคดเมียมตกค้างปนเปื้อนในผลผลิตทุเรียนส่งออก</t>
  </si>
  <si>
    <t>กิจกรรม : การเพิ่มศักยภาพการผลิตปาล์มน้ำมันอย่างยั่งยืนด้วยการจัดการดิน-ธาตุอาหารปาล์มน้ำมัน</t>
  </si>
  <si>
    <t>กิจกรรม : ยกระดับทุเรียนใต้ด้วยเทคโนโลยีและนวัตกรรมเพื่อการเสริมศักยภาพการผลิตสู่มาตรฐานการส่งออก</t>
  </si>
  <si>
    <t>กิจกรรม : เพิ่มการผลิตกาแฟอะราบิกาและโรบัสตาคุณภาพในประเทศไทย</t>
  </si>
  <si>
    <t>กิจกรรม : การตรวจสอบสารซัลเฟอร์ไดออกไซด์ตกค้างปนเปื้อนในผลผลิตลำไยส่งออก</t>
  </si>
  <si>
    <t>กิจกรรม : การขยายพื้นที่การรับรอง GAP ข้าวโพดเลี้ยงสัตว์แบบลดการเผา (GAP PM 2.5 Free Plus)</t>
  </si>
  <si>
    <t>กิจกรรม : การพัฒนาศูนย์การเรียนรู้ความเป็นเลิศทาง
 ด้านเทคโนโลยีนวัตกรรมและการเกษตรสมัยใหม่</t>
  </si>
  <si>
    <t>กิจกรรม : การพัฒนาคุณภาพการผลิต และความหลากหลายในผลิตภัณฑ์สินค้าเกษตรแปรรูป</t>
  </si>
  <si>
    <t>กิจกรรม : การขับเคลื่อนภารกิจการกำกับดูแลสินค้าเกษตรด้านพืชปัจจัยการผลิตตามกฎหมายที่รับผิดชอบ</t>
  </si>
  <si>
    <t>กิจกรรม : ส่งเสริมการดำเนินงานอันเนื่องมาจากพระราชดำริ</t>
  </si>
  <si>
    <t>กิจกรรม : พัฒนาศักยภาพเกษตรกรเครือข่าย ศพก.</t>
  </si>
  <si>
    <t>กิจกรรม : ส่งเสริมและพัฒนาอาชีพเพื่อแก้ไขปัญหาที่ดินทำกินของเกษตรกร</t>
  </si>
  <si>
    <t>กิจกรรม : การลดการปล่อยก๊าซเรือนกระจกอย่างยั่งยืนและการจัดการเพื่อมุ่งสู่สังคมคาร์บอนต่ำ</t>
  </si>
  <si>
    <t>กิจกรรม : เสริมสร้างความเข้มแข็งเศรษฐกิจฐานราก</t>
  </si>
  <si>
    <t>กิจกรรม : การพัฒนาศักยภาพการให้บริการของกรมวิชาการเกษตรผ่านระบบอิเล็กทรอนิกส์</t>
  </si>
  <si>
    <t>ส่วนกลาง</t>
  </si>
  <si>
    <t>กรุงเทพมหานคร</t>
  </si>
  <si>
    <t>เหนือ</t>
  </si>
  <si>
    <t>เชียงราย</t>
  </si>
  <si>
    <t>เชียงใหม่</t>
  </si>
  <si>
    <t>ตาก</t>
  </si>
  <si>
    <t>น่าน</t>
  </si>
  <si>
    <t>พิจิตร</t>
  </si>
  <si>
    <t>พิษณุโลก</t>
  </si>
  <si>
    <t>เพชรบูรณ์</t>
  </si>
  <si>
    <t>แพร่</t>
  </si>
  <si>
    <t>แม่ฮ่องสอน</t>
  </si>
  <si>
    <t>ลำปาง</t>
  </si>
  <si>
    <t>สุโขทัย</t>
  </si>
  <si>
    <t>อุตรดิตถ์</t>
  </si>
  <si>
    <t>กลาง</t>
  </si>
  <si>
    <t>กาญจนบุรี</t>
  </si>
  <si>
    <t>ชัยนาท</t>
  </si>
  <si>
    <t>นครปฐม</t>
  </si>
  <si>
    <t>นครสวรรค์</t>
  </si>
  <si>
    <t>ปทุมธานี</t>
  </si>
  <si>
    <t>ประจวบคีรีขันธ์</t>
  </si>
  <si>
    <t>เพชรบุรี</t>
  </si>
  <si>
    <t>ราชบุรี</t>
  </si>
  <si>
    <t>สุพรรณบุรี</t>
  </si>
  <si>
    <t>อุทัยธานี</t>
  </si>
  <si>
    <t>ลพบุรี</t>
  </si>
  <si>
    <t>ตะวันออก</t>
  </si>
  <si>
    <t>จันทบุรี</t>
  </si>
  <si>
    <t>ฉะเชิงเทรา</t>
  </si>
  <si>
    <t>ปราจีนบุรี</t>
  </si>
  <si>
    <t>ระยอง</t>
  </si>
  <si>
    <t>ชลบุรี</t>
  </si>
  <si>
    <t>ตราด</t>
  </si>
  <si>
    <t>สระแก้ว</t>
  </si>
  <si>
    <t>ตะวันออกเฉียงเหนือ</t>
  </si>
  <si>
    <t>กาฬสินธุ์</t>
  </si>
  <si>
    <t>ขอนแก่น</t>
  </si>
  <si>
    <t>ชัยภูมิ</t>
  </si>
  <si>
    <t>นครพนม</t>
  </si>
  <si>
    <t>นครราชสีมา</t>
  </si>
  <si>
    <t>บุรีรัมย์</t>
  </si>
  <si>
    <t>มหาสารคาม</t>
  </si>
  <si>
    <t>มุกดาหาร</t>
  </si>
  <si>
    <t>ยโสธร</t>
  </si>
  <si>
    <t>ร้อยเอ็ด</t>
  </si>
  <si>
    <t>เลย</t>
  </si>
  <si>
    <t>ศรีสะเกษ</t>
  </si>
  <si>
    <t>สกลนคร</t>
  </si>
  <si>
    <t>สุรินทร์</t>
  </si>
  <si>
    <t>หนองคาย</t>
  </si>
  <si>
    <t>อำนาจเจริญ</t>
  </si>
  <si>
    <t>อุดรธานี</t>
  </si>
  <si>
    <t>อุบลราชธานี</t>
  </si>
  <si>
    <t>บึงกาฬ</t>
  </si>
  <si>
    <t>ใต้</t>
  </si>
  <si>
    <t>กระบี่</t>
  </si>
  <si>
    <t>ชุมพร</t>
  </si>
  <si>
    <t>ตรัง</t>
  </si>
  <si>
    <t>นครศรีธรรมราช</t>
  </si>
  <si>
    <t>พังงา</t>
  </si>
  <si>
    <t>พัทลุง</t>
  </si>
  <si>
    <t>ภูเก็ต</t>
  </si>
  <si>
    <t>ระนอง</t>
  </si>
  <si>
    <t>สุราษฎร์ธานี</t>
  </si>
  <si>
    <t>ใต้ชายแดน</t>
  </si>
  <si>
    <t>นราธิวาส</t>
  </si>
  <si>
    <t>ปัตตานี</t>
  </si>
  <si>
    <t>ยะลา</t>
  </si>
  <si>
    <t>สงขลา</t>
  </si>
  <si>
    <t>สตูล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</si>
</sst>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9"/>
      <name val="TH SarabunPSK"/>
      <family val="2"/>
    </font>
    <font>
      <b/>
      <sz val="18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b/>
      <sz val="15"/>
      <name val="TH SarabunPSK"/>
      <family val="2"/>
    </font>
    <font>
      <b/>
      <sz val="2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1" xfId="1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" fillId="0" borderId="2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5" fillId="0" borderId="4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164" fontId="7" fillId="0" borderId="1" xfId="1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4" fontId="7" fillId="2" borderId="1" xfId="1" applyNumberFormat="1" applyFont="1" applyFill="1" applyBorder="1" applyAlignment="1">
      <alignment vertical="center" shrinkToFit="1"/>
    </xf>
    <xf numFmtId="164" fontId="7" fillId="3" borderId="1" xfId="1" applyNumberFormat="1" applyFont="1" applyFill="1" applyBorder="1" applyAlignment="1">
      <alignment wrapText="1"/>
    </xf>
    <xf numFmtId="164" fontId="7" fillId="3" borderId="1" xfId="1" applyNumberFormat="1" applyFont="1" applyFill="1" applyBorder="1"/>
    <xf numFmtId="0" fontId="7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/>
    </xf>
    <xf numFmtId="164" fontId="7" fillId="0" borderId="5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vertical="top" wrapText="1"/>
    </xf>
    <xf numFmtId="0" fontId="7" fillId="0" borderId="8" xfId="0" applyFont="1" applyBorder="1" applyAlignment="1">
      <alignment horizontal="left"/>
    </xf>
    <xf numFmtId="164" fontId="7" fillId="0" borderId="1" xfId="0" applyNumberFormat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center" vertical="center" wrapText="1" shrinkToFit="1"/>
    </xf>
    <xf numFmtId="0" fontId="4" fillId="0" borderId="0" xfId="0" applyFont="1"/>
    <xf numFmtId="0" fontId="7" fillId="0" borderId="1" xfId="0" applyFont="1" applyBorder="1" applyAlignment="1">
      <alignment horizontal="left" indent="1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4" borderId="0" xfId="0" applyFont="1" applyFill="1"/>
    <xf numFmtId="164" fontId="2" fillId="0" borderId="0" xfId="1" applyNumberFormat="1" applyFont="1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top" wrapText="1"/>
    </xf>
    <xf numFmtId="164" fontId="2" fillId="0" borderId="3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  <xf numFmtId="164" fontId="4" fillId="0" borderId="3" xfId="1" applyNumberFormat="1" applyFont="1" applyBorder="1" applyAlignment="1">
      <alignment horizontal="center" vertical="top" wrapText="1"/>
    </xf>
    <xf numFmtId="164" fontId="4" fillId="0" borderId="4" xfId="1" applyNumberFormat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208"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vertical="top"/>
    </dxf>
    <dxf>
      <alignment vertical="top"/>
    </dxf>
    <dxf>
      <alignment vertical="top"/>
    </dxf>
    <dxf>
      <alignment vertical="center"/>
    </dxf>
    <dxf>
      <alignment vertical="center"/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font>
        <sz val="22"/>
      </font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vertical="center"/>
    </dxf>
    <dxf>
      <alignment shrinkToFit="1"/>
    </dxf>
    <dxf>
      <font>
        <sz val="20"/>
      </font>
    </dxf>
    <dxf>
      <font>
        <sz val="20"/>
      </font>
    </dxf>
    <dxf>
      <font>
        <sz val="19"/>
      </font>
    </dxf>
    <dxf>
      <font>
        <sz val="19"/>
      </font>
    </dxf>
    <dxf>
      <font>
        <sz val="19"/>
      </font>
    </dxf>
    <dxf>
      <font>
        <sz val="17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</font>
    </dxf>
    <dxf>
      <font>
        <b/>
      </font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</font>
    </dxf>
    <dxf>
      <alignment horizontal="center"/>
    </dxf>
    <dxf>
      <font>
        <sz val="1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vertical="top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font>
        <sz val="14"/>
      </font>
    </dxf>
    <dxf>
      <font>
        <sz val="14"/>
      </font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4ccf095254cfa808/Doa%20Work_2561/&#3586;&#3629;&#3605;&#3633;&#3657;&#3591;&#3591;&#3610;&#3611;&#3619;&#3632;&#3617;&#3634;&#3603;&#3619;&#3634;&#3618;&#3592;&#3656;&#3634;&#3618;%20&#3611;&#3637;2562/&#3588;&#3619;&#3640;&#3616;&#3633;&#3603;&#3601;&#3660;&#3626;&#3636;&#3656;&#3591;&#3585;&#3656;&#3629;&#3626;&#3619;&#3657;&#3634;&#3591;62/Templat/&#3588;&#3619;&#3640;&#3616;&#3633;&#3603;&#3601;&#3660;/bis60dwtmp001%20-%20Tes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&#3591;&#3610;&#3621;&#3591;&#3607;&#3640;&#3609;/&#3611;&#3637;2562_Puum/3.&#3586;&#3629;&#3605;&#3633;&#3657;&#3591;&#3591;&#3610;&#3611;&#3619;&#3632;&#3617;&#3634;&#3603;&#3619;&#3634;&#3618;&#3592;&#3656;&#3634;&#3618;%20&#3611;&#3637;2563/&#3621;&#3591;%20Templat%20&#3626;&#3611;&#3591;/&#3588;&#3619;&#3640;&#3616;&#3633;&#3603;&#3601;&#3660;/bis60dwtmp001_600_0700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86;&#3629;&#3605;&#3633;&#3657;&#3591;&#3591;&#3610;&#3611;&#3619;&#3632;&#3617;&#3634;&#3603;&#3619;&#3634;&#3618;&#3592;&#3656;&#3634;&#3618;%20&#3611;&#3637;2561\&#3588;&#3619;&#3640;&#3616;&#3633;&#3603;&#3601;&#3660;&#3626;&#3636;&#3656;&#3591;&#3585;&#3656;&#3629;&#3626;&#3619;&#3657;&#3634;&#3591;61\Temp%20&#3626;&#3591;&#3611;\Temp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adb\spar&#3585;&#3619;&#3617;\money4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Relationship Id="rId1" Type="http://schemas.openxmlformats.org/officeDocument/2006/relationships/externalLinkPath" Target="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Users/Samorn/Downloads/&#3615;&#3629;&#3619;&#3660;&#3617;&#3591;&#3610;&#3621;&#3591;&#3607;&#3640;&#3609;62.xls%20(1).xlsx?39DBACA3" TargetMode="External"/><Relationship Id="rId1" Type="http://schemas.openxmlformats.org/officeDocument/2006/relationships/externalLinkPath" Target="file:///\\39DBACA3\&#3615;&#3629;&#3619;&#3660;&#3617;&#3591;&#3610;&#3621;&#3591;&#3607;&#3640;&#3609;62.xls%20(1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2.&#3648;&#3623;&#3637;&#3618;&#3609;&#3586;&#3629;&#3586;&#3657;&#3629;&#3617;&#3641;&#3621;&#3591;&#3610;&#3621;&#3591;&#3607;&#3640;&#3609;%2065%20&#3592;&#3634;&#3585;&#3627;&#3609;&#3656;&#3623;&#3618;&#3591;&#3634;&#3609;/&#3649;&#3610;&#3610;&#3615;&#3629;&#3619;&#3660;&#3617;&#3607;&#3637;&#3656;%201%20&#3588;&#3635;&#3586;&#3629;&#3591;&#3610;&#3621;&#3591;&#3607;&#3640;&#3609;%20&#3611;&#3637;%202565(&#3619;&#3623;&#3617;).xlsx?20E331F9" TargetMode="External"/><Relationship Id="rId1" Type="http://schemas.openxmlformats.org/officeDocument/2006/relationships/externalLinkPath" Target="file:///\\20E331F9\&#3649;&#3610;&#3610;&#3615;&#3629;&#3619;&#3660;&#3617;&#3607;&#3637;&#3656;%201%20&#3588;&#3635;&#3586;&#3629;&#3591;&#3610;&#3621;&#3591;&#3607;&#3640;&#3609;%20&#3611;&#3637;%202565(&#3619;&#3623;&#3617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1.&#3586;&#3657;&#3629;&#3617;&#3641;&#3621;&#3607;&#3635;&#3600;&#3634;&#3609;&#3591;&#3610;&#3621;&#3591;&#3607;&#3640;&#3609;65/Database_Form2-5/&#3649;&#3610;&#3610;&#3615;&#3629;&#3619;&#3660;&#3617;&#3607;&#3637;&#3656;%203%20&#3586;&#3657;&#3629;&#3617;&#3641;&#3621;&#3588;&#3619;&#3640;&#3616;&#3633;&#3603;&#3601;&#3660;&#3618;&#3634;&#3609;&#3614;&#3634;&#3627;&#3609;&#3632;_&#3619;&#3623;&#3617;.xlsx?EBC1E831" TargetMode="External"/><Relationship Id="rId1" Type="http://schemas.openxmlformats.org/officeDocument/2006/relationships/externalLinkPath" Target="file:///\\EBC1E831\&#3649;&#3610;&#3610;&#3615;&#3629;&#3619;&#3660;&#3617;&#3607;&#3637;&#3656;%203%20&#3586;&#3657;&#3629;&#3617;&#3641;&#3621;&#3588;&#3619;&#3640;&#3616;&#3633;&#3603;&#3601;&#3660;&#3618;&#3634;&#3609;&#3614;&#3634;&#3627;&#3609;&#3632;_&#3619;&#3623;&#361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52;&#3615;&#3621;&#3660;&#3619;&#3623;&#3617;&#3649;&#3610;&#3610;&#3615;&#3629;&#3619;&#3660;&#3617;&#3607;&#3637;&#3656;%201/&#3649;&#3610;&#3610;&#3615;&#3629;&#3619;&#3660;&#3617;&#3607;&#3637;&#3656;%201%20&#3588;&#3635;&#3586;&#3629;&#3591;&#3610;&#3621;&#3591;&#3607;&#3640;&#3609;%202564..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7b741b790c53422b/Desktop/&#3586;&#3657;&#3629;&#3617;&#3641;&#3621;&#3591;&#3610;&#3611;&#3619;&#3632;&#3617;&#3634;&#3603;&#3592;&#3633;&#3604;&#3626;&#3619;&#3619;%20&#3611;&#3637;66%20(&#3588;.&#3614;&#3619;&#3632;&#3619;&#3634;&#3594;&#3604;&#3635;&#3619;&#3636;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&#3649;&#3610;&#3610;&#3586;&#3629;&#3591;&#3610;&#3621;&#3591;&#3607;&#3640;&#3609;%20&#3611;&#3637;%2025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  <sheetName val="ประเภทคอม"/>
      <sheetName val="หน่วยงาน"/>
      <sheetName val="ประเภทรายการ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R09_1"/>
      <sheetName val="ผ1-ผ2_(2538)5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รายการคำนวณ1"/>
      <sheetName val="อัตราราคางานดิน_2"/>
      <sheetName val="ผาย"/>
      <sheetName val="ปี"/>
      <sheetName val="ผ1-ผ2_(2538)6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Cal Fto"/>
      <sheetName val="G-ลักษณะงาน "/>
      <sheetName val="F-ผลผลิต"/>
      <sheetName val="K-จังหวัด "/>
      <sheetName val="M-ลุ่มน้ำย่อย"/>
      <sheetName val="L-ลุ่มน้ำหลัก"/>
      <sheetName val="220"/>
      <sheetName val="ชื่อลุ่มน้ำสาขา"/>
      <sheetName val="ชื่อลุ่มน้ำหลัก 22 ลุ่มน้ำ"/>
      <sheetName val="ผ1-ผ2_(2538)7"/>
      <sheetName val="กต_ผง_51-27"/>
      <sheetName val="กต_ผง_51-2_(2)7"/>
      <sheetName val="เข็มพืด(กส_)6"/>
      <sheetName val="คอนกรีต_SW6"/>
      <sheetName val="12_ภาค6"/>
      <sheetName val="10_ลักษณะงาน6"/>
      <sheetName val="9_ประเภทงาน6"/>
      <sheetName val="8_ผลผลิตโครงการ6"/>
      <sheetName val="7_ยุทธศาสตร์6"/>
      <sheetName val="4_จังหวัด6"/>
      <sheetName val="3_อำเภอ6"/>
      <sheetName val="2_ตำบล6"/>
      <sheetName val="1_สำนัก-กอง6"/>
      <sheetName val="16_สถานะดำเนินการ6"/>
      <sheetName val="25_ความจำเป็นของการดำเนินการ6"/>
      <sheetName val="6_ลุ่มน้ำย่อย6"/>
      <sheetName val="26_หน่วยงานรับผิดชอบ6"/>
      <sheetName val="ชป_3252"/>
      <sheetName val="02รายละเอียดการคำนวณปรับใหม_(22"/>
      <sheetName val="สรุปขุดลอก_(หลัขุด)_(2)2"/>
      <sheetName val="สรุปขุดลอก_(หลัขุด)2"/>
      <sheetName val="3+200_2"/>
      <sheetName val="5+000_2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1"/>
      <sheetName val="5_1สรุป1"/>
      <sheetName val="2_ตัวอย่าง_จาก_นม_1"/>
      <sheetName val="182588_11"/>
      <sheetName val="182588_1_(2)1"/>
      <sheetName val="Cal_Fto"/>
      <sheetName val="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data(ปรับลด)19Jan18"/>
      <sheetName val="data(ปรับลด)19Jan18(ครุ)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  <row r="3">
          <cell r="A3" t="str">
            <v>_0151_จังหวัดลำพูน</v>
          </cell>
        </row>
        <row r="4">
          <cell r="A4" t="str">
            <v>_0152_จังหวัดลำปาง</v>
          </cell>
        </row>
        <row r="5">
          <cell r="A5" t="str">
            <v>_0153_จังหวัดอุตรดิตถ์</v>
          </cell>
        </row>
        <row r="6">
          <cell r="A6" t="str">
            <v>_0154_จังหวัดแพร่</v>
          </cell>
        </row>
        <row r="7">
          <cell r="A7" t="str">
            <v>_0155_จังหวัดน่าน</v>
          </cell>
        </row>
        <row r="8">
          <cell r="A8" t="str">
            <v>_0156_จังหวัดพะเยา</v>
          </cell>
        </row>
        <row r="9">
          <cell r="A9" t="str">
            <v>_0157_จังหวัดเชียงราย</v>
          </cell>
        </row>
        <row r="10">
          <cell r="A10" t="str">
            <v>_0158_จังหวัดแม่ฮ่องสอน</v>
          </cell>
        </row>
        <row r="11">
          <cell r="A11" t="str">
            <v>_0160_จังหวัดนครสวรรค์</v>
          </cell>
        </row>
        <row r="12">
          <cell r="A12" t="str">
            <v>_0162_จังหวัดกำแพงเพชร</v>
          </cell>
        </row>
        <row r="13">
          <cell r="A13" t="str">
            <v>_0163_จังหวัดตาก</v>
          </cell>
        </row>
        <row r="14">
          <cell r="A14" t="str">
            <v>_0164_จังหวัดสุโขทัย</v>
          </cell>
        </row>
        <row r="15">
          <cell r="A15" t="str">
            <v>_0165_จังหวัดพิษณุโลก</v>
          </cell>
        </row>
        <row r="16">
          <cell r="A16" t="str">
            <v>_0166_จังหวัดพิจิตร</v>
          </cell>
        </row>
        <row r="17">
          <cell r="A17" t="str">
            <v>_0167_จังหวัดเพชรบูรณ์</v>
          </cell>
        </row>
        <row r="18">
          <cell r="A18" t="str">
            <v>_0230_จังหวัดนครราชสีมา</v>
          </cell>
        </row>
        <row r="19">
          <cell r="A19" t="str">
            <v>_0231_จังหวัดบุรีรัมย์</v>
          </cell>
        </row>
        <row r="20">
          <cell r="A20" t="str">
            <v>_0232_จังหวัดสุรินทร์</v>
          </cell>
        </row>
        <row r="21">
          <cell r="A21" t="str">
            <v>_0233_จังหวัดศรีสะเกษ</v>
          </cell>
        </row>
        <row r="22">
          <cell r="A22" t="str">
            <v>_0234_จังหวัดอุบลราชธานี</v>
          </cell>
        </row>
        <row r="23">
          <cell r="A23" t="str">
            <v>_0235_จังหวัดยโสธร</v>
          </cell>
        </row>
        <row r="24">
          <cell r="A24" t="str">
            <v>_0236_จังหวัดชัยภูมิ</v>
          </cell>
        </row>
        <row r="25">
          <cell r="A25" t="str">
            <v>_0237_จังหวัดอำนาจเจริญ</v>
          </cell>
        </row>
        <row r="26">
          <cell r="A26" t="str">
            <v>_0239_จังหวัดหนองบัวลำภู</v>
          </cell>
        </row>
        <row r="27">
          <cell r="A27" t="str">
            <v>_0240_จังหวัดขอนแก่น</v>
          </cell>
        </row>
        <row r="28">
          <cell r="A28" t="str">
            <v>_0241_จังหวัดอุดรธานี</v>
          </cell>
        </row>
        <row r="29">
          <cell r="A29" t="str">
            <v>_0242_จังหวัดเลย</v>
          </cell>
        </row>
        <row r="30">
          <cell r="A30" t="str">
            <v>_0243_จังหวัดหนองคาย</v>
          </cell>
        </row>
        <row r="31">
          <cell r="A31" t="str">
            <v>_0244_จังหวัดมหาสารคาม</v>
          </cell>
        </row>
        <row r="32">
          <cell r="A32" t="str">
            <v>_0245_จังหวัดร้อยเอ็ด</v>
          </cell>
        </row>
        <row r="33">
          <cell r="A33" t="str">
            <v>_0246_จังหวัดกาฬสินธุ์</v>
          </cell>
        </row>
        <row r="34">
          <cell r="A34" t="str">
            <v>_0247_จังหวัดสกลนคร</v>
          </cell>
        </row>
        <row r="35">
          <cell r="A35" t="str">
            <v>_0248_จังหวัดนครพนม</v>
          </cell>
        </row>
        <row r="36">
          <cell r="A36" t="str">
            <v>_0249_จังหวัดมุกดาหาร</v>
          </cell>
        </row>
        <row r="37">
          <cell r="A37" t="str">
            <v>_0250_จังหวัดบึงกาฬ</v>
          </cell>
        </row>
        <row r="38">
          <cell r="A38" t="str">
            <v>_0310_จังหวัดกรุงเทพมหานคร</v>
          </cell>
        </row>
        <row r="39">
          <cell r="A39" t="str">
            <v>_0311_จังหวัดสมุทรปราการ</v>
          </cell>
        </row>
        <row r="40">
          <cell r="A40" t="str">
            <v>_0312_จังหวัดนนทบุรี</v>
          </cell>
        </row>
        <row r="41">
          <cell r="A41" t="str">
            <v>_0313_จังหวัดปทุมธานี</v>
          </cell>
        </row>
        <row r="42">
          <cell r="A42" t="str">
            <v>_0314_จังหวัดพระนครศรีอยุธยา</v>
          </cell>
        </row>
        <row r="43">
          <cell r="A43" t="str">
            <v>_0315_จังหวัดอ่างทอง</v>
          </cell>
        </row>
        <row r="44">
          <cell r="A44" t="str">
            <v>_0316_จังหวัดลพบุรี</v>
          </cell>
        </row>
        <row r="45">
          <cell r="A45" t="str">
            <v>_0317_จังหวัดสิงห์บุรี</v>
          </cell>
        </row>
        <row r="46">
          <cell r="A46" t="str">
            <v>_0318_จังหวัดชัยนาท</v>
          </cell>
        </row>
        <row r="47">
          <cell r="A47" t="str">
            <v>_0319_จังหวัดสระบุรี</v>
          </cell>
        </row>
        <row r="48">
          <cell r="A48" t="str">
            <v>_0320_จังหวัดชลบุรี</v>
          </cell>
        </row>
        <row r="49">
          <cell r="A49" t="str">
            <v>_0321_จังหวัดระยอง</v>
          </cell>
        </row>
        <row r="50">
          <cell r="A50" t="str">
            <v>_0322_จังหวัดจันทบุรี</v>
          </cell>
        </row>
        <row r="51">
          <cell r="A51" t="str">
            <v>_0323_จังหวัดตราด</v>
          </cell>
        </row>
        <row r="52">
          <cell r="A52" t="str">
            <v>_0324_จังหวัดฉะเชิงเทรา</v>
          </cell>
        </row>
        <row r="53">
          <cell r="A53" t="str">
            <v>_0325_จังหวัดปราจีนบุรี</v>
          </cell>
        </row>
        <row r="54">
          <cell r="A54" t="str">
            <v>_0326_จังหวัดนครนายก</v>
          </cell>
        </row>
        <row r="55">
          <cell r="A55" t="str">
            <v>_0327_จังหวัดสระแก้ว</v>
          </cell>
        </row>
        <row r="56">
          <cell r="A56" t="str">
            <v>_0361_จังหวัดอุทัยธานี</v>
          </cell>
        </row>
        <row r="57">
          <cell r="A57" t="str">
            <v>_0370_จังหวัดราชบุรี</v>
          </cell>
        </row>
        <row r="58">
          <cell r="A58" t="str">
            <v>_0371_จังหวัดกาญจนบุรี</v>
          </cell>
        </row>
        <row r="59">
          <cell r="A59" t="str">
            <v>_0372_จังหวัดสุพรรณบุรี</v>
          </cell>
        </row>
        <row r="60">
          <cell r="A60" t="str">
            <v>_0373_จังหวัดนครปฐม</v>
          </cell>
        </row>
        <row r="61">
          <cell r="A61" t="str">
            <v>_0374_จังหวัดสมุทรสาคร</v>
          </cell>
        </row>
        <row r="62">
          <cell r="A62" t="str">
            <v>_0375_จังหวัดสมุทรสงคราม</v>
          </cell>
        </row>
        <row r="63">
          <cell r="A63" t="str">
            <v>_0376_จังหวัดเพชรบุรี</v>
          </cell>
        </row>
        <row r="64">
          <cell r="A64" t="str">
            <v>_0377_จังหวัดประจวบคีรีขันธ์</v>
          </cell>
        </row>
        <row r="65">
          <cell r="A65" t="str">
            <v>_0480_จังหวัดนครศรีธรรมราช</v>
          </cell>
        </row>
        <row r="66">
          <cell r="A66" t="str">
            <v>_0481_จังหวัดกระบี่</v>
          </cell>
        </row>
        <row r="67">
          <cell r="A67" t="str">
            <v>_0482_จังหวัดพังงา</v>
          </cell>
        </row>
        <row r="68">
          <cell r="A68" t="str">
            <v>_0483_จังหวัดภูเก็ต</v>
          </cell>
        </row>
        <row r="69">
          <cell r="A69" t="str">
            <v>_0484_จังหวัดสุราษฎร์ธานี</v>
          </cell>
        </row>
        <row r="70">
          <cell r="A70" t="str">
            <v>_0485_จังหวัดระนอง</v>
          </cell>
        </row>
        <row r="71">
          <cell r="A71" t="str">
            <v>_0486_จังหวัดชุมพร</v>
          </cell>
        </row>
        <row r="72">
          <cell r="A72" t="str">
            <v>_0490_จังหวัดสงขลา</v>
          </cell>
        </row>
        <row r="73">
          <cell r="A73" t="str">
            <v>_0491_จังหวัดสตูล</v>
          </cell>
        </row>
        <row r="74">
          <cell r="A74" t="str">
            <v>_0492_จังหวัดตรัง</v>
          </cell>
        </row>
        <row r="75">
          <cell r="A75" t="str">
            <v>_0493_จังหวัดพัทลุง</v>
          </cell>
        </row>
        <row r="76">
          <cell r="A76" t="str">
            <v>_0494_จังหวัดปัตตานี</v>
          </cell>
        </row>
        <row r="77">
          <cell r="A77" t="str">
            <v>_0495_จังหวัดยะลา</v>
          </cell>
        </row>
        <row r="78">
          <cell r="A78" t="str">
            <v>_0496_จังหวัดนราธิวาส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คำขอปี61 (261216)"/>
      <sheetName val="คำขอปี61 (151216)"/>
      <sheetName val="ที่อยู่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  <sheetName val="Form-comm"/>
      <sheetName val="00-Intro"/>
      <sheetName val="01-สทนช.001"/>
      <sheetName val="02-Questionnaire"/>
      <sheetName val="03-WorkingSheet"/>
      <sheetName val="04-Result"/>
      <sheetName val="05-CopySheet"/>
      <sheetName val="DropDown"/>
      <sheetName val="ชป_ง_011"/>
      <sheetName val="ชป_ง_021"/>
      <sheetName val="ชป_ง_031"/>
      <sheetName val="ชป_ง_041"/>
      <sheetName val="ง_7001"/>
      <sheetName val="ง_8001"/>
      <sheetName val="ง_8011"/>
      <sheetName val="ง_9001"/>
      <sheetName val="ผ1-ผ2_(2538)1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ผาย"/>
      <sheetName val="ราคาต้นทุนต่อหน่วย"/>
      <sheetName val="BOQ"/>
      <sheetName val="ค่าขนส่ง-1"/>
      <sheetName val="งานทั่วไปฯ"/>
      <sheetName val="แผน63(ภาพรวม)"/>
      <sheetName val="คำนวน"/>
      <sheetName val="Form1"/>
      <sheetName val="ชป_ง_012"/>
      <sheetName val="ชป_ง_022"/>
      <sheetName val="ชป_ง_032"/>
      <sheetName val="ชป_ง_042"/>
      <sheetName val="ง_7002"/>
      <sheetName val="ง_8002"/>
      <sheetName val="ง_8012"/>
      <sheetName val="ง_9002"/>
      <sheetName val="ผ1-ผ2_(2538)5"/>
      <sheetName val="01-สทนช_001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กิจกรรมต่างๆแท้"/>
      <sheetName val="82824"/>
      <sheetName val="CODN9"/>
      <sheetName val="ราคาต่อหน่วยงานทำเอง"/>
      <sheetName val="ราคา คอนกรีต ไม้แบบ เหล็ก"/>
      <sheetName val="ปริมาณงาน"/>
      <sheetName val="Convert UTM to Lat, Long"/>
      <sheetName val="Convert Lat, Long to UTM"/>
      <sheetName val="Datums"/>
      <sheetName val="ขนาดกลาง"/>
      <sheetName val="ชป_ง_013"/>
      <sheetName val="ชป_ง_023"/>
      <sheetName val="ชป_ง_033"/>
      <sheetName val="ชป_ง_043"/>
      <sheetName val="ง_7003"/>
      <sheetName val="ง_8003"/>
      <sheetName val="ง_8013"/>
      <sheetName val="ง_9003"/>
      <sheetName val="ผ1-ผ2_(2538)6"/>
      <sheetName val="01-สทนช_0011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ราคา_คอนกรีต_ไม้แบบ_เหล็ก"/>
      <sheetName val="ปริมาณเหล็กสูบ"/>
      <sheetName val="หน้า ปมก"/>
      <sheetName val="A"/>
      <sheetName val="ff"/>
      <sheetName val="04 Unitcost (งานทำเอง)"/>
      <sheetName val="ใบหน้า"/>
      <sheetName val="ข้อมูล"/>
      <sheetName val="ค่างานต้นทุน"/>
      <sheetName val="TYPE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ู้รับผิดชอบ"/>
      <sheetName val="ฟอร์มห้วยหลวง"/>
      <sheetName val="ฟอร์มห้วยหลวง (2)"/>
      <sheetName val="ฟอร์มห้วยหลวง (3)"/>
      <sheetName val="ฟอร์มห้วยหลวง (4)"/>
      <sheetName val="ฟอร์มทุ่งสัมฤทธิ์"/>
      <sheetName val="ฟอร์มทุ่งสัมฤทธิ์ (2)"/>
      <sheetName val="ฟอร์มทุ่งสัมฤทธิ์ (3)"/>
      <sheetName val="ฟอร์มทุ่งสัมฤทธิ์ (4)"/>
      <sheetName val="ฟอร์มทุ่งสัมฤทธิ์ (5)"/>
      <sheetName val="ฟอร์มทุ่งสัมฤทธิ์ (6)"/>
      <sheetName val="ฟอร์มทุ่งสัมฤทธิ์ (7)"/>
      <sheetName val="ฟอร์มลุ่มน้ำปิงตอนล่าง"/>
      <sheetName val="ฟอร์มลุ่มน้ำปิงตอนล่าง (2)"/>
      <sheetName val="ฟอร์มลุ่มน้ำปิงตอนล่าง (3)"/>
      <sheetName val="ฟอร์มลุ่มน้ำปิงตอนล่าง (4)"/>
      <sheetName val="ฟอร์มลุ่มน้ำปิงตอนล่าง (5)"/>
      <sheetName val="ฟอร์มลุ่มน้ำปิงตอนล่าง (6)"/>
      <sheetName val="ฟอร์มลุ่มน้ำปิงตอนล่าง (7)"/>
      <sheetName val="ฟอร์มลุ่มน้ำปิงตอนล่าง (8)"/>
      <sheetName val="ฟอร์มลุ่มน้ำปิงตอนล่าง (9)"/>
      <sheetName val="ฟอร์มลุ่มน้ำปิงตอนล่าง (10)"/>
      <sheetName val="ฟอร์มลุ่มน้ำปิงตอนล่าง (11)"/>
      <sheetName val="ฟอร์มแม่ลาว"/>
      <sheetName val="ทั้งหมด"/>
      <sheetName val="ฟอร์มแม่ลาว (2)"/>
      <sheetName val="ฟอร์มแม่ลาว (3)"/>
      <sheetName val="ฟอร์มแม่ลาว (4)"/>
      <sheetName val="ฟอร์มแม่ลาว (5)"/>
      <sheetName val="ฟอร์มแม่ลาว (6)"/>
      <sheetName val="ฟอร์มกระเสียว"/>
      <sheetName val="ฟอร์มกระเสียว (2)"/>
      <sheetName val="ฟอร์มกระเสียว (3)"/>
      <sheetName val="ขนาดใหญ่ (3)"/>
      <sheetName val="ฟอร์มหนองหญ้าม้า"/>
      <sheetName val="ฟอร์มบ้านบุ่ง"/>
      <sheetName val="ฟอร์มกระแสสินธุ์"/>
      <sheetName val="ฟอร์มกระแสสินธุ์ (2)"/>
      <sheetName val="ฟอร์มวังร่มเกล้า"/>
      <sheetName val="ฟอร์มบ้านดง"/>
      <sheetName val="ขนาดกลาง"/>
      <sheetName val="แบบฟอร์มท่อ"/>
      <sheetName val="แบบฟอร์มขุดลอก"/>
      <sheetName val="สรุป (รายเดือน44)"/>
      <sheetName val="ทาง"/>
      <sheetName val="ขุดลอก"/>
      <sheetName val="²耀ร์มลุ่มน้ำปิงตอนล่าง (3)"/>
      <sheetName val="ฟอรੌมกระเสียว (2)"/>
      <sheetName val="ฟอร์มหนองหญ้ยม้า"/>
      <sheetName val="ฟอਣ์มบ้านบุ่ਇ"/>
      <sheetName val="ฟอร่มกระแสสินธุ์ (2)"/>
      <sheetName val="แบบฟอย์มขุดลอก"/>
      <sheetName val="220"/>
      <sheetName val="อบรม"/>
      <sheetName val="ตปท"/>
      <sheetName val="ฟอร์มห้วยหลวง_(2)"/>
      <sheetName val="ฟอร์มห้วยหลวง_(3)"/>
      <sheetName val="ฟอร์มห้วยหลวง_(4)"/>
      <sheetName val="ฟอร์มทุ่งสัมฤทธิ์_(2)"/>
      <sheetName val="ฟอร์มทุ่งสัมฤทธิ์_(3)"/>
      <sheetName val="ฟอร์มทุ่งสัมฤทธิ์_(4)"/>
      <sheetName val="ฟอร์มทุ่งสัมฤทธิ์_(5)"/>
      <sheetName val="ฟอร์มทุ่งสัมฤทธิ์_(6)"/>
      <sheetName val="ฟอร์มทุ่งสัมฤทธิ์_(7)"/>
      <sheetName val="ฟอร์มลุ่มน้ำปิงตอนล่าง_(2)"/>
      <sheetName val="ฟอร์มลุ่มน้ำปิงตอนล่าง_(3)"/>
      <sheetName val="ฟอร์มลุ่มน้ำปิงตอนล่าง_(4)"/>
      <sheetName val="ฟอร์มลุ่มน้ำปิงตอนล่าง_(5)"/>
      <sheetName val="ฟอร์มลุ่มน้ำปิงตอนล่าง_(6)"/>
      <sheetName val="ฟอร์มลุ่มน้ำปิงตอนล่าง_(7)"/>
      <sheetName val="ฟอร์มลุ่มน้ำปิงตอนล่าง_(8)"/>
      <sheetName val="ฟอร์มลุ่มน้ำปิงตอนล่าง_(9)"/>
      <sheetName val="ฟอร์มลุ่มน้ำปิงตอนล่าง_(10)"/>
      <sheetName val="ฟอร์มลุ่มน้ำปิงตอนล่าง_(11)"/>
      <sheetName val="ฟอร์มแม่ลาว_(2)"/>
      <sheetName val="ฟอร์มแม่ลาว_(3)"/>
      <sheetName val="ฟอร์มแม่ลาว_(4)"/>
      <sheetName val="ฟอร์มแม่ลาว_(5)"/>
      <sheetName val="ฟอร์มแม่ลาว_(6)"/>
      <sheetName val="ฟอร์มกระเสียว_(2)"/>
      <sheetName val="ฟอร์มกระเสียว_(3)"/>
      <sheetName val="ขนาดใหญ่_(3)"/>
      <sheetName val="ฟอร์มกระแสสินธุ์_(2)"/>
      <sheetName val="สรุป_(รายเดือน44)"/>
      <sheetName val="²耀ร์มลุ่มน้ำปิงตอนล่าง_(3)"/>
      <sheetName val="ฟอรੌมกระเสียว_(2)"/>
      <sheetName val="ฟอร่มกระแสสินธุ์_(2)"/>
      <sheetName val="ฟอร์มห้วยหลวง_(2)3"/>
      <sheetName val="ฟอร์มห้วยหลวง_(3)3"/>
      <sheetName val="ฟอร์มห้วยหลวง_(4)3"/>
      <sheetName val="ฟอร์มทุ่งสัมฤทธิ์_(2)3"/>
      <sheetName val="ฟอร์มทุ่งสัมฤทธิ์_(3)3"/>
      <sheetName val="ฟอร์มทุ่งสัมฤทธิ์_(4)3"/>
      <sheetName val="ฟอร์มทุ่งสัมฤทธิ์_(5)3"/>
      <sheetName val="ฟอร์มทุ่งสัมฤทธิ์_(6)3"/>
      <sheetName val="ฟอร์มทุ่งสัมฤทธิ์_(7)3"/>
      <sheetName val="ฟอร์มลุ่มน้ำปิงตอนล่าง_(2)3"/>
      <sheetName val="ฟอร์มลุ่มน้ำปิงตอนล่าง_(3)3"/>
      <sheetName val="ฟอร์มลุ่มน้ำปิงตอนล่าง_(4)3"/>
      <sheetName val="ฟอร์มลุ่มน้ำปิงตอนล่าง_(5)3"/>
      <sheetName val="ฟอร์มลุ่มน้ำปิงตอนล่าง_(6)3"/>
      <sheetName val="ฟอร์มลุ่มน้ำปิงตอนล่าง_(7)3"/>
      <sheetName val="ฟอร์มลุ่มน้ำปิงตอนล่าง_(8)3"/>
      <sheetName val="ฟอร์มลุ่มน้ำปิงตอนล่าง_(9)3"/>
      <sheetName val="ฟอร์มลุ่มน้ำปิงตอนล่าง_(10)3"/>
      <sheetName val="ฟอร์มลุ่มน้ำปิงตอนล่าง_(11)3"/>
      <sheetName val="ฟอร์มแม่ลาว_(2)3"/>
      <sheetName val="ฟอร์มแม่ลาว_(3)3"/>
      <sheetName val="ฟอร์มแม่ลาว_(4)3"/>
      <sheetName val="ฟอร์มแม่ลาว_(5)3"/>
      <sheetName val="ฟอร์มแม่ลาว_(6)3"/>
      <sheetName val="ฟอร์มกระเสียว_(2)3"/>
      <sheetName val="ฟอร์มกระเสียว_(3)3"/>
      <sheetName val="ขนาดใหญ่_(3)3"/>
      <sheetName val="ฟอร์มกระแสสินธุ์_(2)3"/>
      <sheetName val="สรุป_(รายเดือน44)3"/>
      <sheetName val="²耀ร์มลุ่มน้ำปิงตอนล่าง_(3)3"/>
      <sheetName val="ฟอรੌมกระเสียว_(2)3"/>
      <sheetName val="ฟอร่มกระแสสินธุ์_(2)3"/>
      <sheetName val="ฟอร์มห้วยหลวง_(2)1"/>
      <sheetName val="ฟอร์มห้วยหลวง_(3)1"/>
      <sheetName val="ฟอร์มห้วยหลวง_(4)1"/>
      <sheetName val="ฟอร์มทุ่งสัมฤทธิ์_(2)1"/>
      <sheetName val="ฟอร์มทุ่งสัมฤทธิ์_(3)1"/>
      <sheetName val="ฟอร์มทุ่งสัมฤทธิ์_(4)1"/>
      <sheetName val="ฟอร์มทุ่งสัมฤทธิ์_(5)1"/>
      <sheetName val="ฟอร์มทุ่งสัมฤทธิ์_(6)1"/>
      <sheetName val="ฟอร์มทุ่งสัมฤทธิ์_(7)1"/>
      <sheetName val="ฟอร์มลุ่มน้ำปิงตอนล่าง_(2)1"/>
      <sheetName val="ฟอร์มลุ่มน้ำปิงตอนล่าง_(3)1"/>
      <sheetName val="ฟอร์มลุ่มน้ำปิงตอนล่าง_(4)1"/>
      <sheetName val="ฟอร์มลุ่มน้ำปิงตอนล่าง_(5)1"/>
      <sheetName val="ฟอร์มลุ่มน้ำปิงตอนล่าง_(6)1"/>
      <sheetName val="ฟอร์มลุ่มน้ำปิงตอนล่าง_(7)1"/>
      <sheetName val="ฟอร์มลุ่มน้ำปิงตอนล่าง_(8)1"/>
      <sheetName val="ฟอร์มลุ่มน้ำปิงตอนล่าง_(9)1"/>
      <sheetName val="ฟอร์มลุ่มน้ำปิงตอนล่าง_(10)1"/>
      <sheetName val="ฟอร์มลุ่มน้ำปิงตอนล่าง_(11)1"/>
      <sheetName val="ฟอร์มแม่ลาว_(2)1"/>
      <sheetName val="ฟอร์มแม่ลาว_(3)1"/>
      <sheetName val="ฟอร์มแม่ลาว_(4)1"/>
      <sheetName val="ฟอร์มแม่ลาว_(5)1"/>
      <sheetName val="ฟอร์มแม่ลาว_(6)1"/>
      <sheetName val="ฟอร์มกระเสียว_(2)1"/>
      <sheetName val="ฟอร์มกระเสียว_(3)1"/>
      <sheetName val="ขนาดใหญ่_(3)1"/>
      <sheetName val="ฟอร์มกระแสสินธุ์_(2)1"/>
      <sheetName val="สรุป_(รายเดือน44)1"/>
      <sheetName val="²耀ร์มลุ่มน้ำปิงตอนล่าง_(3)1"/>
      <sheetName val="ฟอรੌมกระเสียว_(2)1"/>
      <sheetName val="ฟอร่มกระแสสินธุ์_(2)1"/>
      <sheetName val="ฟอร์มห้วยหลวง_(2)2"/>
      <sheetName val="ฟอร์มห้วยหลวง_(3)2"/>
      <sheetName val="ฟอร์มห้วยหลวง_(4)2"/>
      <sheetName val="ฟอร์มทุ่งสัมฤทธิ์_(2)2"/>
      <sheetName val="ฟอร์มทุ่งสัมฤทธิ์_(3)2"/>
      <sheetName val="ฟอร์มทุ่งสัมฤทธิ์_(4)2"/>
      <sheetName val="ฟอร์มทุ่งสัมฤทธิ์_(5)2"/>
      <sheetName val="ฟอร์มทุ่งสัมฤทธิ์_(6)2"/>
      <sheetName val="ฟอร์มทุ่งสัมฤทธิ์_(7)2"/>
      <sheetName val="ฟอร์มลุ่มน้ำปิงตอนล่าง_(2)2"/>
      <sheetName val="ฟอร์มลุ่มน้ำปิงตอนล่าง_(3)2"/>
      <sheetName val="ฟอร์มลุ่มน้ำปิงตอนล่าง_(4)2"/>
      <sheetName val="ฟอร์มลุ่มน้ำปิงตอนล่าง_(5)2"/>
      <sheetName val="ฟอร์มลุ่มน้ำปิงตอนล่าง_(6)2"/>
      <sheetName val="ฟอร์มลุ่มน้ำปิงตอนล่าง_(7)2"/>
      <sheetName val="ฟอร์มลุ่มน้ำปิงตอนล่าง_(8)2"/>
      <sheetName val="ฟอร์มลุ่มน้ำปิงตอนล่าง_(9)2"/>
      <sheetName val="ฟอร์มลุ่มน้ำปิงตอนล่าง_(10)2"/>
      <sheetName val="ฟอร์มลุ่มน้ำปิงตอนล่าง_(11)2"/>
      <sheetName val="ฟอร์มแม่ลาว_(2)2"/>
      <sheetName val="ฟอร์มแม่ลาว_(3)2"/>
      <sheetName val="ฟอร์มแม่ลาว_(4)2"/>
      <sheetName val="ฟอร์มแม่ลาว_(5)2"/>
      <sheetName val="ฟอร์มแม่ลาว_(6)2"/>
      <sheetName val="ฟอร์มกระเสียว_(2)2"/>
      <sheetName val="ฟอร์มกระเสียว_(3)2"/>
      <sheetName val="ขนาดใหญ่_(3)2"/>
      <sheetName val="ฟอร์มกระแสสินธุ์_(2)2"/>
      <sheetName val="สรุป_(รายเดือน44)2"/>
      <sheetName val="²耀ร์มลุ่มน้ำปิงตอนล่าง_(3)2"/>
      <sheetName val="ฟอรੌมกระเสียว_(2)2"/>
      <sheetName val="ฟอร่มกระแสสินธุ์_(2)2"/>
      <sheetName val="ฟอร์มห้วยหลวง_(2)4"/>
      <sheetName val="ฟอร์มห้วยหลวง_(3)4"/>
      <sheetName val="ฟอร์มห้วยหลวง_(4)4"/>
      <sheetName val="ฟอร์มทุ่งสัมฤทธิ์_(2)4"/>
      <sheetName val="ฟอร์มทุ่งสัมฤทธิ์_(3)4"/>
      <sheetName val="ฟอร์มทุ่งสัมฤทธิ์_(4)4"/>
      <sheetName val="ฟอร์มทุ่งสัมฤทธิ์_(5)4"/>
      <sheetName val="ฟอร์มทุ่งสัมฤทธิ์_(6)4"/>
      <sheetName val="ฟอร์มทุ่งสัมฤทธิ์_(7)4"/>
      <sheetName val="ฟอร์มลุ่มน้ำปิงตอนล่าง_(2)4"/>
      <sheetName val="ฟอร์มลุ่มน้ำปิงตอนล่าง_(3)4"/>
      <sheetName val="ฟอร์มลุ่มน้ำปิงตอนล่าง_(4)4"/>
      <sheetName val="ฟอร์มลุ่มน้ำปิงตอนล่าง_(5)4"/>
      <sheetName val="ฟอร์มลุ่มน้ำปิงตอนล่าง_(6)4"/>
      <sheetName val="ฟอร์มลุ่มน้ำปิงตอนล่าง_(7)4"/>
      <sheetName val="ฟอร์มลุ่มน้ำปิงตอนล่าง_(8)4"/>
      <sheetName val="ฟอร์มลุ่มน้ำปิงตอนล่าง_(9)4"/>
      <sheetName val="ฟอร์มลุ่มน้ำปิงตอนล่าง_(10)4"/>
      <sheetName val="ฟอร์มลุ่มน้ำปิงตอนล่าง_(11)4"/>
      <sheetName val="ฟอร์มแม่ลาว_(2)4"/>
      <sheetName val="ฟอร์มแม่ลาว_(3)4"/>
      <sheetName val="ฟอร์มแม่ลาว_(4)4"/>
      <sheetName val="ฟอร์มแม่ลาว_(5)4"/>
      <sheetName val="ฟอร์มแม่ลาว_(6)4"/>
      <sheetName val="ฟอร์มกระเสียว_(2)4"/>
      <sheetName val="ฟอร์มกระเสียว_(3)4"/>
      <sheetName val="ขนาดใหญ่_(3)4"/>
      <sheetName val="ฟอร์มกระแสสินธุ์_(2)4"/>
      <sheetName val="สรุป_(รายเดือน44)4"/>
      <sheetName val="²耀ร์มลุ่มน้ำปิงตอนล่าง_(3)4"/>
      <sheetName val="ฟอรੌมกระเสียว_(2)4"/>
      <sheetName val="ฟอร่มกระแสสินธุ์_(2)4"/>
      <sheetName val="ฟอร์มห้วยหลวง_(2)5"/>
      <sheetName val="ฟอร์มห้วยหลวง_(3)5"/>
      <sheetName val="ฟอร์มห้วยหลวง_(4)5"/>
      <sheetName val="ฟอร์มทุ่งสัมฤทธิ์_(2)5"/>
      <sheetName val="ฟอร์มทุ่งสัมฤทธิ์_(3)5"/>
      <sheetName val="ทำนบดิน 4"/>
      <sheetName val="Cal Fto"/>
      <sheetName val="ฟอร์มห้วยหลวง_(2)6"/>
      <sheetName val="ฟอร์มห้วยหลวง_(3)6"/>
      <sheetName val="ฟอร์มห้วยหลวง_(4)6"/>
      <sheetName val="ฟอร์มทุ่งสัมฤทธิ์_(2)6"/>
      <sheetName val="ฟอร์มทุ่งสัมฤทธิ์_(3)6"/>
      <sheetName val="ฟอร์มทุ่งสัมฤทธิ์_(4)5"/>
      <sheetName val="ฟอร์มทุ่งสัมฤทธิ์_(5)5"/>
      <sheetName val="ฟอร์มทุ่งสัมฤทธิ์_(6)5"/>
      <sheetName val="ฟอร์มทุ่งสัมฤทธิ์_(7)5"/>
      <sheetName val="ฟอร์มลุ่มน้ำปิงตอนล่าง_(2)5"/>
      <sheetName val="ฟอร์มลุ่มน้ำปิงตอนล่าง_(3)5"/>
      <sheetName val="ฟอร์มลุ่มน้ำปิงตอนล่าง_(4)5"/>
      <sheetName val="ฟอร์มลุ่มน้ำปิงตอนล่าง_(5)5"/>
      <sheetName val="ฟอร์มลุ่มน้ำปิงตอนล่าง_(6)5"/>
      <sheetName val="ฟอร์มลุ่มน้ำปิงตอนล่าง_(7)5"/>
      <sheetName val="ฟอร์มลุ่มน้ำปิงตอนล่าง_(8)5"/>
      <sheetName val="ฟอร์มลุ่มน้ำปิงตอนล่าง_(9)5"/>
      <sheetName val="ฟอร์มลุ่มน้ำปิงตอนล่าง_(10)5"/>
      <sheetName val="ฟอร์มลุ่มน้ำปิงตอนล่าง_(11)5"/>
      <sheetName val="ฟอร์มแม่ลาว_(2)5"/>
      <sheetName val="ฟอร์มแม่ลาว_(3)5"/>
      <sheetName val="ฟอร์มแม่ลาว_(4)5"/>
      <sheetName val="ฟอร์มแม่ลาว_(5)5"/>
      <sheetName val="ฟอร์มแม่ลาว_(6)5"/>
      <sheetName val="ฟอร์มกระเสียว_(2)5"/>
      <sheetName val="ฟอร์มกระเสียว_(3)5"/>
      <sheetName val="ขนาดใหญ่_(3)5"/>
      <sheetName val="ฟอร์มกระแสสินธุ์_(2)5"/>
      <sheetName val="สรุป_(รายเดือน44)5"/>
      <sheetName val="²耀ร์มลุ่มน้ำปิงตอนล่าง_(3)5"/>
      <sheetName val="ฟอรੌมกระเสียว_(2)5"/>
      <sheetName val="ฟอร่มกระแสสินธุ์_(2)5"/>
      <sheetName val="อัตราไม้แบบ"/>
      <sheetName val="อัตราค่าขนส่งวัสดุ_งานทำเอง"/>
      <sheetName val="หกล้อขนส่ง"/>
      <sheetName val="ค่างานต้นทุ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  <sheetName val="ตัวอย่าง"/>
      <sheetName val="EE"/>
      <sheetName val="CashFlow"/>
      <sheetName val="Sheet2"/>
      <sheetName val="Sheet3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EST-FOOTING (G)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Database"/>
      <sheetName val="Output"/>
      <sheetName val="SCH_B13"/>
      <sheetName val="ปก "/>
      <sheetName val="01 จ.ม.ส่งราคา"/>
      <sheetName val="BLD.A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Water&amp;WW"/>
      <sheetName val="J4"/>
      <sheetName val="J3"/>
      <sheetName val="Conc."/>
      <sheetName val="Beam_Gridline1-7"/>
      <sheetName val="I__Gen&amp;Proj_Schd-Asm"/>
      <sheetName val="II__Proj_Cost-Asm"/>
      <sheetName val="Main_Summary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ราคาคอนกรีตต่อหน่วย"/>
      <sheetName val="Poject name"/>
      <sheetName val="COA-17"/>
      <sheetName val="C-18"/>
      <sheetName val="수입"/>
      <sheetName val="CC 5Tunnel"/>
      <sheetName val="Costmaster"/>
      <sheetName val="schedule "/>
      <sheetName val="Assump - Operational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CAT_5"/>
      <sheetName val="Struc. 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SOURCE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Cash_Flow_Internal2"/>
      <sheetName val="SPEC_PL12"/>
      <sheetName val="Submit#1_Oakwood_Sukhumvit36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Conc_2"/>
      <sheetName val="ปก_2"/>
      <sheetName val="01_จ_ม_ส่งราคา2"/>
      <sheetName val="BLD_A2"/>
      <sheetName val="retwall_EB3-1_EB3-2_cost1"/>
      <sheetName val="Sheet_91"/>
      <sheetName val="AutoOpen_Stub_Data4"/>
      <sheetName val="Intl_Data_Table4"/>
      <sheetName val="Purchase_Order4"/>
      <sheetName val="Customize_Your_Purchase_Order4"/>
      <sheetName val="Cost_Data4"/>
      <sheetName val="basic_rate3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Cash_Flow_Internal1"/>
      <sheetName val="SPEC_PL11"/>
      <sheetName val="Submit#1_Oakwood_Sukhumvit36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Conc_1"/>
      <sheetName val="ปก_1"/>
      <sheetName val="01_จ_ม_ส่งราคา1"/>
      <sheetName val="BLD_A1"/>
      <sheetName val="retwall_EB3-1_EB3-2_cost"/>
      <sheetName val="Sheet_9"/>
      <sheetName val="Customize Your Loan Manager"/>
      <sheetName val="w op"/>
      <sheetName val="LINK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114W2次設変部品確認（組立） (3)"/>
      <sheetName val=" IB-PL-YTD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LC-PURCHASE TFB"/>
      <sheetName val="Plant_Overhead"/>
      <sheetName val="Pre Eva"/>
      <sheetName val="stair"/>
      <sheetName val="K-5"/>
      <sheetName val="C-3"/>
      <sheetName val="VariableII  period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Spread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PRICE_LIST4"/>
      <sheetName val="BOX_Cryostat_Details4"/>
      <sheetName val="Driver_Linac_Layout4"/>
      <sheetName val="Magnet_Details4"/>
      <sheetName val="DETAIL_3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Cash_Flow_Internal3"/>
      <sheetName val="SPEC_PL13"/>
      <sheetName val="Submit#1_Oakwood_Sukhumvit363"/>
      <sheetName val="Balance_Sheet5"/>
      <sheetName val="Delivery_Schedule3"/>
      <sheetName val="Coil__Received3"/>
      <sheetName val="Sheet1_(3)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Conc_3"/>
      <sheetName val="ปก_3"/>
      <sheetName val="01_จ_ม_ส่งราคา3"/>
      <sheetName val="BLD_A3"/>
      <sheetName val="retwall_EB3-1_EB3-2_cost2"/>
      <sheetName val="Sheet_92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97_사업추정(WEKI)8"/>
      <sheetName val="Construction_cost_assumption8"/>
      <sheetName val="JLL_Assumption8"/>
      <sheetName val="Retail_Program&amp;Rev_Assumption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Cash_Flow_Internal7"/>
      <sheetName val="BK_Unit_Rate7"/>
      <sheetName val="SPEC_PL17"/>
      <sheetName val="Submit#1_Oakwood_Sukhumvit367"/>
      <sheetName val="Balance_Sheet9"/>
      <sheetName val="Delivery_Schedule7"/>
      <sheetName val="Coil__Received7"/>
      <sheetName val="Sheet1_(3)7"/>
      <sheetName val="detail_24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Conc_7"/>
      <sheetName val="ปก_7"/>
      <sheetName val="01_จ_ม_ส่งราคา7"/>
      <sheetName val="BLD_A7"/>
      <sheetName val="retwall_EB3-1_EB3-2_cost6"/>
      <sheetName val="Sheet_96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PRICE_LIST5"/>
      <sheetName val="BOX_Cryostat_Details5"/>
      <sheetName val="Driver_Linac_Layout5"/>
      <sheetName val="Magnet_Details5"/>
      <sheetName val="DETAIL_4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Cash_Flow_Internal4"/>
      <sheetName val="SPEC_PL14"/>
      <sheetName val="Submit#1_Oakwood_Sukhumvit364"/>
      <sheetName val="Balance_Sheet6"/>
      <sheetName val="Delivery_Schedule4"/>
      <sheetName val="Coil__Received4"/>
      <sheetName val="Sheet1_(3)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Conc_4"/>
      <sheetName val="ปก_4"/>
      <sheetName val="01_จ_ม_ส่งราคา4"/>
      <sheetName val="BLD_A4"/>
      <sheetName val="retwall_EB3-1_EB3-2_cost3"/>
      <sheetName val="Sheet_93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DETAIL_5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Cash_Flow_Internal5"/>
      <sheetName val="SPEC_PL15"/>
      <sheetName val="Submit#1_Oakwood_Sukhumvit365"/>
      <sheetName val="Balance_Sheet7"/>
      <sheetName val="Delivery_Schedule5"/>
      <sheetName val="Coil__Received5"/>
      <sheetName val="Sheet1_(3)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Conc_5"/>
      <sheetName val="ปก_5"/>
      <sheetName val="01_จ_ม_ส่งราคา5"/>
      <sheetName val="BLD_A5"/>
      <sheetName val="retwall_EB3-1_EB3-2_cost4"/>
      <sheetName val="Sheet_94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97_사업추정(WEKI)7"/>
      <sheetName val="Construction_cost_assumption7"/>
      <sheetName val="JLL_Assumption7"/>
      <sheetName val="Retail_Program&amp;Rev_Assumption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Cash_Flow_Internal6"/>
      <sheetName val="BK_Unit_Rate6"/>
      <sheetName val="SPEC_PL16"/>
      <sheetName val="Submit#1_Oakwood_Sukhumvit366"/>
      <sheetName val="Balance_Sheet8"/>
      <sheetName val="Delivery_Schedule6"/>
      <sheetName val="Coil__Received6"/>
      <sheetName val="Sheet1_(3)6"/>
      <sheetName val="detail_23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Conc_6"/>
      <sheetName val="ปก_6"/>
      <sheetName val="01_จ_ม_ส่งราคา6"/>
      <sheetName val="BLD_A6"/>
      <sheetName val="retwall_EB3-1_EB3-2_cost5"/>
      <sheetName val="Sheet_95"/>
      <sheetName val="Poject_name"/>
      <sheetName val="พหล_(2)"/>
      <sheetName val="พหล_(3)"/>
      <sheetName val="Master_Division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97_사업추정(WEKI)9"/>
      <sheetName val="Construction_cost_assumption9"/>
      <sheetName val="JLL_Assumption9"/>
      <sheetName val="Retail_Program&amp;Rev_Assumption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Cash_Flow_Internal8"/>
      <sheetName val="BK_Unit_Rate8"/>
      <sheetName val="SPEC_PL18"/>
      <sheetName val="Submit#1_Oakwood_Sukhumvit368"/>
      <sheetName val="Balance_Sheet10"/>
      <sheetName val="Delivery_Schedule8"/>
      <sheetName val="Coil__Received8"/>
      <sheetName val="Sheet1_(3)8"/>
      <sheetName val="detail_25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Conc_8"/>
      <sheetName val="ปก_8"/>
      <sheetName val="01_จ_ม_ส่งราคา8"/>
      <sheetName val="BLD_A8"/>
      <sheetName val="retwall_EB3-1_EB3-2_cost7"/>
      <sheetName val="Sheet_97"/>
      <sheetName val="Poject_name2"/>
      <sheetName val="พหล_(2)2"/>
      <sheetName val="พหล_(3)2"/>
      <sheetName val="Master_Division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Poject_name3"/>
      <sheetName val="พหล_(2)3"/>
      <sheetName val="พหล_(3)3"/>
      <sheetName val="Master_Division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SH-A"/>
      <sheetName val="Backup"/>
      <sheetName val="FORM-VAR"/>
      <sheetName val="PILE &amp; Area"/>
      <sheetName val="AX Detailed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MC3(main)"/>
      <sheetName val="MC1"/>
      <sheetName val="gvl"/>
      <sheetName val="temporary power ob"/>
      <sheetName val="reference"/>
      <sheetName val="building permit"/>
      <sheetName val="guardhouse ob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  <sheetName val="Manpower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Sheet_913"/>
      <sheetName val="Poject_name13"/>
      <sheetName val="พหล_(2)13"/>
      <sheetName val="พหล_(3)13"/>
      <sheetName val="Master_Division13"/>
      <sheetName val="detail_26"/>
      <sheetName val="Poject_name4"/>
      <sheetName val="พหล_(2)4"/>
      <sheetName val="พหล_(3)4"/>
      <sheetName val="Master_Division4"/>
      <sheetName val="Poject_name6"/>
      <sheetName val="พหล_(2)6"/>
      <sheetName val="พหล_(3)6"/>
      <sheetName val="Master_Division6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construction cost summary"/>
      <sheetName val="unitcostรวม"/>
      <sheetName val="ค่าขนส่ง"/>
      <sheetName val="WT-LIST"/>
      <sheetName val="ต้นทุนวัสดุ"/>
      <sheetName val="ราคาวัสดุ-ค่าแรง"/>
      <sheetName val="ตารางส่วนลด EE."/>
      <sheetName val="A1.2"/>
      <sheetName val="unitcost"/>
      <sheetName val="รายละเอียด"/>
      <sheetName val="QMCT"/>
      <sheetName val="M_Maincomp"/>
      <sheetName val="GeneralInfo"/>
      <sheetName val="1"/>
      <sheetName val="Database_BA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Mock_up_"/>
      <sheetName val="1_Interior L1_L3"/>
      <sheetName val="Prod-1"/>
      <sheetName val="Criteria"/>
      <sheetName val="w_op"/>
      <sheetName val="Total_(3)"/>
      <sheetName val="Total_(2)"/>
      <sheetName val="Online_Marketing"/>
      <sheetName val="12_Activity_OI_Achievement"/>
      <sheetName val="Template_Namelist_Promotion"/>
      <sheetName val="Template_Acting_(Level10up)"/>
      <sheetName val="LC-PURCHASE_TFB"/>
      <sheetName val="_IB-PL-YTD1"/>
      <sheetName val="114W2次設変部品確認（組立）_(3)1"/>
      <sheetName val="J48_Summary"/>
      <sheetName val="w_op2"/>
      <sheetName val="Total_(3)2"/>
      <sheetName val="Total_(2)2"/>
      <sheetName val="Online_Marketing2"/>
      <sheetName val="12_Activity_OI_Achievement2"/>
      <sheetName val="Template_Namelist_Promotion2"/>
      <sheetName val="Template_Acting_(Level10up)2"/>
      <sheetName val="LC-PURCHASE_TFB2"/>
      <sheetName val="_IB-PL-YTD3"/>
      <sheetName val="114W2次設変部品確認（組立）_(3)3"/>
      <sheetName val="J48_Summary2"/>
      <sheetName val="w_op1"/>
      <sheetName val="Total_(3)1"/>
      <sheetName val="Total_(2)1"/>
      <sheetName val="Online_Marketing1"/>
      <sheetName val="12_Activity_OI_Achievement1"/>
      <sheetName val="Template_Namelist_Promotion1"/>
      <sheetName val="Template_Acting_(Level10up)1"/>
      <sheetName val="LC-PURCHASE_TFB1"/>
      <sheetName val="_IB-PL-YTD2"/>
      <sheetName val="114W2次設変部品確認（組立）_(3)2"/>
      <sheetName val="J48_Summary1"/>
      <sheetName val="w_op3"/>
      <sheetName val="Total_(3)3"/>
      <sheetName val="Total_(2)3"/>
      <sheetName val="Online_Marketing3"/>
      <sheetName val="12_Activity_OI_Achievement3"/>
      <sheetName val="Template_Namelist_Promotion3"/>
      <sheetName val="Template_Acting_(Level10up)3"/>
      <sheetName val="LC-PURCHASE_TFB3"/>
      <sheetName val="_IB-PL-YTD4"/>
      <sheetName val="114W2次設変部品確認（組立）_(3)4"/>
      <sheetName val="J48_Summary3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Mock_up_1"/>
      <sheetName val="Detail_config_existing_network"/>
      <sheetName val="Interior L1_L3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INPUT 2"/>
      <sheetName val="OUTPUT (GBP)"/>
      <sheetName val="Sensitivity Macro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 refreshError="1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  <sheetName val="กบ.1"/>
      <sheetName val="กบ.5 (1)"/>
      <sheetName val="แผน-ผลเครื่องจักร"/>
      <sheetName val="กบ.5 (2)"/>
      <sheetName val="แผน-ผลบุคลากร "/>
      <sheetName val="รายงานผลงาน กจ.3 งิ้วงาม"/>
      <sheetName val="กสย11_15"/>
      <sheetName val="หน้า_ปมก4"/>
      <sheetName val="ปมก__4"/>
      <sheetName val="คสล_และวัสดุ4"/>
      <sheetName val="ทำนบดิน_44"/>
      <sheetName val="62_เพิ่มเติม_สูบน้ำ3"/>
      <sheetName val="63_เพิ่มเติม_นโยบาย3"/>
      <sheetName val="63_เพิ่มเติม_นโยบาย_13"/>
      <sheetName val="ส่วนการคำนวณและแสดงผล.2"/>
      <sheetName val="กสย11_16"/>
      <sheetName val="หน้า_ปมก5"/>
      <sheetName val="ปมก__5"/>
      <sheetName val="คสล_และวัสดุ5"/>
      <sheetName val="ทำนบดิน_45"/>
      <sheetName val="62_เพิ่มเติม_สูบน้ำ4"/>
      <sheetName val="63_เพิ่มเติม_นโยบาย4"/>
      <sheetName val="63_เพิ่มเติม_นโยบาย_14"/>
      <sheetName val="กบ_1"/>
      <sheetName val="กบ_5_(1)"/>
      <sheetName val="กบ_5_(2)"/>
      <sheetName val="แผน-ผลบุคลากร_"/>
      <sheetName val="รายงานผลงาน_กจ_3_งิ้วงาม"/>
      <sheetName val="ส่วนการคำนวณและแสดงผล_2"/>
      <sheetName val="กสย11_17"/>
      <sheetName val="หน้า_ปมก6"/>
      <sheetName val="ปมก__6"/>
      <sheetName val="คสล_และวัสดุ6"/>
      <sheetName val="ทำนบดิน_46"/>
      <sheetName val="62_เพิ่มเติม_สูบน้ำ5"/>
      <sheetName val="63_เพิ่มเติม_นโยบาย5"/>
      <sheetName val="63_เพิ่มเติม_นโยบาย_15"/>
      <sheetName val="กบ_11"/>
      <sheetName val="กบ_5_(1)1"/>
      <sheetName val="กบ_5_(2)1"/>
      <sheetName val="แผน-ผลบุคลากร_1"/>
      <sheetName val="รายงานผลงาน_กจ_3_งิ้วงาม1"/>
      <sheetName val="ส่วนการคำนวณและแสดงผล_21"/>
      <sheetName val="Cal Fto"/>
      <sheetName val="มิติ"/>
      <sheetName val="00 สรุป"/>
      <sheetName val="F(ของเรา)"/>
      <sheetName val="แผนงาน"/>
      <sheetName val="detail (2)"/>
      <sheetName val="กสย11_18"/>
      <sheetName val="หน้า_ปมก7"/>
      <sheetName val="ปมก__7"/>
      <sheetName val="คสล_และวัสดุ7"/>
      <sheetName val="ทำนบดิน_47"/>
      <sheetName val="62_เพิ่มเติม_สูบน้ำ6"/>
      <sheetName val="63_เพิ่มเติม_นโยบาย6"/>
      <sheetName val="63_เพิ่มเติม_นโยบาย_16"/>
      <sheetName val="กบ_12"/>
      <sheetName val="กบ_5_(1)2"/>
      <sheetName val="กบ_5_(2)2"/>
      <sheetName val="แผน-ผลบุคลากร_2"/>
      <sheetName val="รายงานผลงาน_กจ_3_งิ้วงาม2"/>
      <sheetName val="ส่วนการคำนวณและแสดงผล_22"/>
      <sheetName val="Cal_Fto"/>
      <sheetName val="cal-เสาไฟฟ้า"/>
      <sheetName val="220"/>
      <sheetName val="แยกวัสดุหลัก (รายแห่ง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  <sheetName val="_=vòv_____x0014_-_x0015__ø,_x0015__oxòv"/>
      <sheetName val="_"/>
      <sheetName val="_=vòv____-_ø,_oxòv"/>
      <sheetName val="ทำนบดิน_14"/>
      <sheetName val="ทำนบดิน_34"/>
      <sheetName val="ทำนบดิน_44"/>
      <sheetName val="ประมาณการเก่า_4"/>
      <sheetName val="คสลsp_(2)4"/>
      <sheetName val="S-SP_new4"/>
      <sheetName val="KS12_4"/>
      <sheetName val="แผนจัดจ้าง_4"/>
      <sheetName val="ుผఙจัดจ੉าง_4"/>
      <sheetName val="เพิ่มเติม_A4"/>
      <sheetName val="ค่ากำกับ_ก่อสร้าง_12_(2)1"/>
      <sheetName val="ค่ากำกับ_ก่อสร้าง_121"/>
      <sheetName val="ตารางที่_11"/>
      <sheetName val="ตารางที่_21"/>
      <sheetName val="รายละเอียดหน่วยงานฝาก_สชป_121"/>
      <sheetName val="รวม_สชป_121"/>
      <sheetName val="2562_เพิ่มเติม1"/>
      <sheetName val="สรุป_สชป_12_(2)1"/>
      <sheetName val="คส_1"/>
      <sheetName val="ผคก_1"/>
      <sheetName val="ผจบ_1"/>
      <sheetName val="ผวศ_1"/>
      <sheetName val="รวม_กผง_1"/>
      <sheetName val="สรุป_สชป_121"/>
      <sheetName val="คบ_พลเทพ1"/>
      <sheetName val="คบ_ท่าโบสถ์1"/>
      <sheetName val="คบ_สามชุก1"/>
      <sheetName val="คบ_ดอนเจดีย์1"/>
      <sheetName val="คบ_โพธิ์พระยา1"/>
      <sheetName val="คบ_บรมธาตุ1"/>
      <sheetName val="คบ_ชัณสูตร1"/>
      <sheetName val="คบ_ยางมณี1"/>
      <sheetName val="คบ_ผักไห่1"/>
      <sheetName val="คบ_กระเสียว1"/>
      <sheetName val="คบ_เจ้าพระยา1"/>
      <sheetName val="คบ_ทับเสลา1"/>
      <sheetName val="คป_อุทัยธานี1"/>
      <sheetName val="คป_ชัยนาท1"/>
      <sheetName val="คป_สิงห์บุรี1"/>
      <sheetName val="คป_อ่างทอง1"/>
      <sheetName val="คป_สุพรรณบุรี1"/>
      <sheetName val="คส_121"/>
      <sheetName val="ผคก_ชป_121"/>
      <sheetName val="ผจบ_ชป_121"/>
      <sheetName val="ผวศ_ชป_121"/>
      <sheetName val="ทำนบดิน_15"/>
      <sheetName val="ทำนบดิน_35"/>
      <sheetName val="ทำนบดิน_45"/>
      <sheetName val="ประมาณการเก่า_5"/>
      <sheetName val="คสลsp_(2)5"/>
      <sheetName val="S-SP_new5"/>
      <sheetName val="KS12_5"/>
      <sheetName val="แผนจัดจ้าง_5"/>
      <sheetName val="ుผఙจัดจ੉าง_5"/>
      <sheetName val="เพิ่มเติม_A5"/>
      <sheetName val="ค่ากำกับ_ก่อสร้าง_12_(2)2"/>
      <sheetName val="ค่ากำกับ_ก่อสร้าง_122"/>
      <sheetName val="ตารางที่_12"/>
      <sheetName val="ตารางที่_22"/>
      <sheetName val="รายละเอียดหน่วยงานฝาก_สชป_122"/>
      <sheetName val="รวม_สชป_122"/>
      <sheetName val="2562_เพิ่มเติม2"/>
      <sheetName val="สรุป_สชป_12_(2)2"/>
      <sheetName val="คส_2"/>
      <sheetName val="ผคก_2"/>
      <sheetName val="ผจบ_2"/>
      <sheetName val="ผวศ_2"/>
      <sheetName val="รวม_กผง_2"/>
      <sheetName val="สรุป_สชป_122"/>
      <sheetName val="คบ_พลเทพ2"/>
      <sheetName val="คบ_ท่าโบสถ์2"/>
      <sheetName val="คบ_สามชุก2"/>
      <sheetName val="คบ_ดอนเจดีย์2"/>
      <sheetName val="คบ_โพธิ์พระยา2"/>
      <sheetName val="คบ_บรมธาตุ2"/>
      <sheetName val="คบ_ชัณสูตร2"/>
      <sheetName val="คบ_ยางมณี2"/>
      <sheetName val="คบ_ผักไห่2"/>
      <sheetName val="คบ_กระเสียว2"/>
      <sheetName val="คบ_เจ้าพระยา2"/>
      <sheetName val="คบ_ทับเสลา2"/>
      <sheetName val="คป_อุทัยธานี2"/>
      <sheetName val="คป_ชัยนาท2"/>
      <sheetName val="คป_สิงห์บุรี2"/>
      <sheetName val="คป_อ่างทอง2"/>
      <sheetName val="คป_สุพรรณบุรี2"/>
      <sheetName val="คส_122"/>
      <sheetName val="ผคก_ชป_122"/>
      <sheetName val="ผจบ_ชป_122"/>
      <sheetName val="ผวศ_ชป_122"/>
      <sheetName val="ทำนบดิน_16"/>
      <sheetName val="ทำนบดิน_36"/>
      <sheetName val="ทำนบดิน_46"/>
      <sheetName val="ประมาณการเก่า_6"/>
      <sheetName val="คสลsp_(2)6"/>
      <sheetName val="S-SP_new6"/>
      <sheetName val="KS12_6"/>
      <sheetName val="แผนจัดจ้าง_6"/>
      <sheetName val="ుผఙจัดจ੉าง_6"/>
      <sheetName val="เพิ่มเติม_A6"/>
      <sheetName val="ค่ากำกับ_ก่อสร้าง_12_(2)3"/>
      <sheetName val="ค่ากำกับ_ก่อสร้าง_123"/>
      <sheetName val="ตารางที่_13"/>
      <sheetName val="ตารางที่_23"/>
      <sheetName val="รายละเอียดหน่วยงานฝาก_สชป_123"/>
      <sheetName val="รวม_สชป_123"/>
      <sheetName val="2562_เพิ่มเติม3"/>
      <sheetName val="สรุป_สชป_12_(2)3"/>
      <sheetName val="คส_3"/>
      <sheetName val="ผคก_3"/>
      <sheetName val="ผจบ_3"/>
      <sheetName val="ผวศ_3"/>
      <sheetName val="รวม_กผง_3"/>
      <sheetName val="สรุป_สชป_123"/>
      <sheetName val="คบ_พลเทพ3"/>
      <sheetName val="คบ_ท่าโบสถ์3"/>
      <sheetName val="คบ_สามชุก3"/>
      <sheetName val="คบ_ดอนเจดีย์3"/>
      <sheetName val="คบ_โพธิ์พระยา3"/>
      <sheetName val="คบ_บรมธาตุ3"/>
      <sheetName val="คบ_ชัณสูตร3"/>
      <sheetName val="คบ_ยางมณี3"/>
      <sheetName val="คบ_ผักไห่3"/>
      <sheetName val="คบ_กระเสียว3"/>
      <sheetName val="คบ_เจ้าพระยา3"/>
      <sheetName val="คบ_ทับเสลา3"/>
      <sheetName val="คป_อุทัยธานี3"/>
      <sheetName val="คป_ชัยนาท3"/>
      <sheetName val="คป_สิงห์บุรี3"/>
      <sheetName val="คป_อ่างทอง3"/>
      <sheetName val="คป_สุพรรณบุรี3"/>
      <sheetName val="คส_123"/>
      <sheetName val="ผคก_ชป_123"/>
      <sheetName val="ผจบ_ชป_123"/>
      <sheetName val="ผวศ_ชป_123"/>
      <sheetName val="Crop"/>
      <sheetName val="ตัวอย่างCwr"/>
      <sheetName val="=vòv_x0014_-_x0015_ø,_x0015_oxòv"/>
      <sheetName val="อาคารท่อปากคลอง ชนิด PL-1"/>
      <sheetName val="อาคารท่อลอด"/>
      <sheetName val="กสย11.1"/>
      <sheetName val="6"/>
      <sheetName val="ทำนบดิน_17"/>
      <sheetName val="ทำนบดิน_37"/>
      <sheetName val="ทำนบดิน_47"/>
      <sheetName val="ประมาณการเก่า_7"/>
      <sheetName val="คสลsp_(2)7"/>
      <sheetName val="S-SP_new7"/>
      <sheetName val="KS12_7"/>
      <sheetName val="แผนจัดจ้าง_7"/>
      <sheetName val="ుผఙจัดจ੉าง_7"/>
      <sheetName val="เพิ่มเติม_A7"/>
      <sheetName val="ค่ากำกับ_ก่อสร้าง_12_(2)4"/>
      <sheetName val="ค่ากำกับ_ก่อสร้าง_124"/>
      <sheetName val="ตารางที่_14"/>
      <sheetName val="ตารางที่_24"/>
      <sheetName val="รายละเอียดหน่วยงานฝาก_สชป_124"/>
      <sheetName val="รวม_สชป_124"/>
      <sheetName val="2562_เพิ่มเติม4"/>
      <sheetName val="สรุป_สชป_12_(2)4"/>
      <sheetName val="คส_4"/>
      <sheetName val="ผคก_4"/>
      <sheetName val="ผจบ_4"/>
      <sheetName val="ผวศ_4"/>
      <sheetName val="รวม_กผง_4"/>
      <sheetName val="สรุป_สชป_124"/>
      <sheetName val="คบ_พลเทพ4"/>
      <sheetName val="คบ_ท่าโบสถ์4"/>
      <sheetName val="คบ_สามชุก4"/>
      <sheetName val="คบ_ดอนเจดีย์4"/>
      <sheetName val="คบ_โพธิ์พระยา4"/>
      <sheetName val="คบ_บรมธาตุ4"/>
      <sheetName val="คบ_ชัณสูตร4"/>
      <sheetName val="คบ_ยางมณี4"/>
      <sheetName val="คบ_ผักไห่4"/>
      <sheetName val="คบ_กระเสียว4"/>
      <sheetName val="คบ_เจ้าพระยา4"/>
      <sheetName val="คบ_ทับเสลา4"/>
      <sheetName val="คป_อุทัยธานี4"/>
      <sheetName val="คป_ชัยนาท4"/>
      <sheetName val="คป_สิงห์บุรี4"/>
      <sheetName val="คป_อ่างทอง4"/>
      <sheetName val="คป_สุพรรณบุรี4"/>
      <sheetName val="คส_124"/>
      <sheetName val="ผคก_ชป_124"/>
      <sheetName val="ผจบ_ชป_124"/>
      <sheetName val="ผวศ_ชป_124"/>
      <sheetName val="สรุปรายละเอียดแผน"/>
      <sheetName val="แผนซื้อ-จ้าง"/>
      <sheetName val="งานจ้าง"/>
      <sheetName val="แผนค่าแรง"/>
      <sheetName val="ท่อลอดคลองส่งน้ำ"/>
      <sheetName val="มิติท่อลอดถนน"/>
      <sheetName val="มิติท่อปากคล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ฐานข้อมูล(Temp66)"/>
      <sheetName val="ฐานข้อมูล(ปี66) เล่มจัดสรร"/>
      <sheetName val="ฐานข้อมูล อธก.(ปี66) (Test)"/>
      <sheetName val="กรอบ2566"/>
      <sheetName val="ฐานข้อมูล (65)"/>
      <sheetName val="แจ้งหน่วยงาน_ปรับลงฐาน"/>
      <sheetName val="ฐานข้อมูล(ปี66)(อธก) (22กย.65)"/>
      <sheetName val="ฐานข้อมูล(ปี66) (อธก)(28ก.ย.65)"/>
      <sheetName val="Sheet1"/>
      <sheetName val="ฐานข้อมูล(ปี66) (อธก)Update"/>
      <sheetName val="สรุปค่าสาธาปี66"/>
      <sheetName val="กคง. งวด1ปี66(A3)"/>
      <sheetName val="สรุปแผนงานโครงการปี66(อธก)"/>
      <sheetName val="สรุปแผนงานโครงการปี66(อธก)(ตั้)"/>
      <sheetName val="สรุปรวมปี66(อธก)"/>
      <sheetName val="สรุปหน่วยงานปี66(อธก)"/>
      <sheetName val="สรุปเครือข่ายปี66(อธก)"/>
    </sheetNames>
    <sheetDataSet>
      <sheetData sheetId="0" refreshError="1"/>
      <sheetData sheetId="1"/>
      <sheetData sheetId="2">
        <row r="3">
          <cell r="B3" t="str">
            <v>งบบุคลากร</v>
          </cell>
        </row>
        <row r="4">
          <cell r="B4" t="str">
            <v>งบดำเนินงาน</v>
          </cell>
        </row>
        <row r="5">
          <cell r="B5" t="str">
            <v>งบลงทุน</v>
          </cell>
        </row>
        <row r="6">
          <cell r="B6" t="str">
            <v>เงินอุดหนุน</v>
          </cell>
        </row>
        <row r="7">
          <cell r="B7" t="str">
            <v>รายจ่ายอื่น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คำขอปี61 แก้ชื่อ(4Aug17)ปรั (2)"/>
      <sheetName val="Form"/>
      <sheetName val="Name Set"/>
      <sheetName val="ครุภัณฑ์ 62"/>
      <sheetName val="ครุภัณฑ์ 63"/>
      <sheetName val="รายละเอียดครุภัณฑ์"/>
    </sheetNames>
    <sheetDataSet>
      <sheetData sheetId="0" refreshError="1"/>
      <sheetData sheetId="1" refreshError="1"/>
      <sheetData sheetId="2" refreshError="1"/>
      <sheetData sheetId="3">
        <row r="30">
          <cell r="C30" t="str">
            <v>รายการมาตรฐาน</v>
          </cell>
        </row>
        <row r="31">
          <cell r="C31" t="str">
            <v>นอกรายการมาตรฐาน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มวด"/>
      <sheetName val="Sheet1"/>
      <sheetName val="รายการเลือก"/>
      <sheetName val="Form"/>
      <sheetName val="data(เริ่มต้น) 16Oct63"/>
      <sheetName val="ชื่อแผนวิจัย"/>
      <sheetName val="หน่วยงาน"/>
    </sheetNames>
    <sheetDataSet>
      <sheetData sheetId="0" refreshError="1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>
        <row r="2">
          <cell r="B2" t="str">
            <v>ครุภัณฑ์</v>
          </cell>
          <cell r="C2" t="str">
            <v>สิ่งก่อสร้าง</v>
          </cell>
        </row>
      </sheetData>
      <sheetData sheetId="3" refreshError="1"/>
      <sheetData sheetId="4" refreshError="1"/>
      <sheetData sheetId="5" refreshError="1"/>
      <sheetData sheetId="6"/>
      <sheetData sheetId="7">
        <row r="2">
          <cell r="B2" t="str">
            <v>งานวิจัย</v>
          </cell>
          <cell r="C2" t="str">
            <v>งานบริการ</v>
          </cell>
        </row>
      </sheetData>
      <sheetData sheetId="8">
        <row r="2">
          <cell r="B2" t="str">
            <v>ส่วนกลาง</v>
          </cell>
          <cell r="C2" t="str">
            <v>สคว.</v>
          </cell>
          <cell r="D2" t="str">
            <v>สวร.</v>
          </cell>
          <cell r="E2" t="str">
            <v>สวส.</v>
          </cell>
          <cell r="F2" t="str">
            <v>กกย.</v>
          </cell>
          <cell r="G2" t="str">
            <v>กวม.</v>
          </cell>
          <cell r="H2" t="str">
            <v>สวศ.</v>
          </cell>
          <cell r="I2" t="str">
            <v>สวพ.1</v>
          </cell>
          <cell r="J2" t="str">
            <v>สวพ.2</v>
          </cell>
          <cell r="K2" t="str">
            <v>สวพ.3</v>
          </cell>
          <cell r="L2" t="str">
            <v>สวพ.4</v>
          </cell>
          <cell r="M2" t="str">
            <v>สวพ.5</v>
          </cell>
          <cell r="N2" t="str">
            <v>สวพ.6</v>
          </cell>
          <cell r="O2" t="str">
            <v>สวพ.7</v>
          </cell>
          <cell r="P2" t="str">
            <v>สวพ.8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  <sheetName val="ฐานแยกลุ่มน้ำ"/>
      <sheetName val="กสย11_15"/>
      <sheetName val="หน้า_ปมก5"/>
      <sheetName val="ปมก__5"/>
      <sheetName val="คสล_และวัสดุ5"/>
      <sheetName val="Irrigation_Project_code_(R16+15"/>
      <sheetName val="Data_งานจ้างเหมา4"/>
      <sheetName val="อัตราราคางานต่างๆ_4"/>
      <sheetName val="ค่าขนส่ง_23-23_994"/>
      <sheetName val="ผ1-ผ2_(2538)4"/>
      <sheetName val="อ_ท่อส่งน้ำเข้านา4"/>
      <sheetName val="มิติท่อปากคลอง"/>
      <sheetName val="กสย11_17"/>
      <sheetName val="unitcostรวม"/>
      <sheetName val="ค่างานต้นทุน"/>
      <sheetName val="ปร.4"/>
      <sheetName val="กสย11_16"/>
      <sheetName val="หน้า_ปมก6"/>
      <sheetName val="ปมก__6"/>
      <sheetName val="คสล_และวัสดุ6"/>
      <sheetName val="Irrigation_Project_code_(R16+16"/>
      <sheetName val="Data_งานจ้างเหมา5"/>
      <sheetName val="อัตราราคางานต่างๆ_5"/>
      <sheetName val="ค่าขนส่ง_23-23_995"/>
      <sheetName val="ผ1-ผ2_(2538)5"/>
      <sheetName val="อ_ท่อส่งน้ำเข้านา5"/>
      <sheetName val="ปร_4"/>
      <sheetName val="กสย11_18"/>
      <sheetName val="หน้า_ปมก7"/>
      <sheetName val="ปมก__7"/>
      <sheetName val="คสล_และวัสดุ7"/>
      <sheetName val="Irrigation_Project_code_(R16+17"/>
      <sheetName val="Data_งานจ้างเหมา6"/>
      <sheetName val="อัตราราคางานต่างๆ_6"/>
      <sheetName val="ค่าขนส่ง_23-23_996"/>
      <sheetName val="ผ1-ผ2_(2538)6"/>
      <sheetName val="อ_ท่อส่งน้ำเข้านา6"/>
      <sheetName val="1"/>
      <sheetName val="สรุปเรื่องเดิม"/>
      <sheetName val="DETAIL01"/>
      <sheetName val="สรุป"/>
      <sheetName val="กสย11_19"/>
      <sheetName val="หน้า_ปมก8"/>
      <sheetName val="ปมก__8"/>
      <sheetName val="คสล_และวัสดุ8"/>
      <sheetName val="Irrigation_Project_code_(R16+18"/>
      <sheetName val="Data_งานจ้างเหมา7"/>
      <sheetName val="อัตราราคางานต่างๆ_7"/>
      <sheetName val="ค่าขนส่ง_23-23_997"/>
      <sheetName val="ผ1-ผ2_(2538)7"/>
      <sheetName val="อ_ท่อส่งน้ำเข้านา7"/>
      <sheetName val="ปร_41"/>
      <sheetName val="220"/>
      <sheetName val="แผนงาน"/>
      <sheetName val="S1"/>
      <sheetName val="ค่าชนส่ง(6ล้อ)"/>
      <sheetName val="ค่าขนส่ง(พ่วง)"/>
      <sheetName val="DataInput"/>
      <sheetName val="งานเหล็กREVER"/>
      <sheetName val="สรุปค่าขนส่ง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รายการเลือก"/>
      <sheetName val="Form (ยานพาหนะ) (รวมปี)"/>
      <sheetName val="Form (ยานพาหนะ)"/>
      <sheetName val="Pivot"/>
      <sheetName val="หน่วยงาน"/>
      <sheetName val="List2"/>
      <sheetName val="List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">
          <cell r="B1" t="str">
            <v>ยานพาหนะ</v>
          </cell>
          <cell r="C1" t="str">
            <v>รถฟาร์มแทรกเตอร์</v>
          </cell>
        </row>
      </sheetData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แผนงาน"/>
      <sheetName val="หมวด"/>
      <sheetName val="Sheet1"/>
      <sheetName val="Sheet2"/>
      <sheetName val="รายการเลือก"/>
      <sheetName val="Form"/>
      <sheetName val="หน่วยงาน"/>
    </sheetNames>
    <sheetDataSet>
      <sheetData sheetId="0"/>
      <sheetData sheetId="1">
        <row r="3">
          <cell r="C3" t="str">
            <v>รายการมาตรฐาน</v>
          </cell>
        </row>
      </sheetData>
      <sheetData sheetId="2">
        <row r="13">
          <cell r="A13" t="str">
            <v>พื้นฐาน</v>
          </cell>
        </row>
        <row r="14">
          <cell r="A14" t="str">
            <v>ยุทธศาสตร์</v>
          </cell>
        </row>
        <row r="15">
          <cell r="A15" t="str">
            <v>บูรณาการ</v>
          </cell>
        </row>
      </sheetData>
      <sheetData sheetId="3">
        <row r="2">
          <cell r="B2" t="str">
            <v>ครุภัณฑ์</v>
          </cell>
        </row>
      </sheetData>
      <sheetData sheetId="4"/>
      <sheetData sheetId="5"/>
      <sheetData sheetId="6"/>
      <sheetData sheetId="7"/>
      <sheetData sheetId="8">
        <row r="2">
          <cell r="B2" t="str">
            <v>ส่วนกลาง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กรอบ2566"/>
      <sheetName val="ฐานข้อมูล(ปี2566))"/>
      <sheetName val="ฐานข้อมูล(พระราชดำริทั้งหมด)"/>
      <sheetName val="ฐานข้อมูล(พระราชดำริ)"/>
      <sheetName val="ฐานข้อมูล(พระราชดำริ) (2)"/>
      <sheetName val="ฐานข้อมูล(พระราชดำริ) (3)"/>
    </sheetNames>
    <sheetDataSet>
      <sheetData sheetId="0" refreshError="1"/>
      <sheetData sheetId="1" refreshError="1"/>
      <sheetData sheetId="2">
        <row r="3">
          <cell r="B3" t="str">
            <v>งบบุคลากร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น่วยงาน"/>
      <sheetName val="แผนงาน"/>
      <sheetName val="หมวด"/>
      <sheetName val="รายการเลือก"/>
      <sheetName val="Form"/>
    </sheetNames>
    <sheetDataSet>
      <sheetData sheetId="0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578c746a92b3e31c/&#3591;&#3634;&#3609;&#3648;&#3611;&#3636;&#3657;&#3621;/&#3591;&#3634;&#3609;&#3611;&#3637;%202569/2.&#3592;&#3633;&#3604;&#3626;&#3619;&#3619;&#3591;&#3610;&#3611;&#3619;&#3632;&#3617;&#3634;&#3603;&#3619;&#3634;&#3618;&#3592;&#3656;&#3634;&#3618;&#3611;&#3637;%202569/0.1%20&#3586;&#3629;&#3629;&#3609;&#3640;&#3617;&#3633;&#3605;&#3636;&#3585;&#3619;&#3617;&#3650;&#3629;&#3609;&#3591;&#3623;&#3604;&#3607;&#3637;&#3656;%201%20(&#3605;.&#3588;.68-&#3617;&#3637;.&#3588;.69)/1.1&#3600;&#3634;&#3609;&#3586;&#3657;&#3629;&#3617;&#3641;&#3621;&#3585;&#3634;&#3619;&#3592;&#3633;&#3604;&#3626;&#3619;&#3619;&#3591;&#3610;&#3611;&#3619;&#3632;&#3617;&#3634;&#3603;&#3619;&#3634;&#3618;&#3592;&#3656;&#3634;&#3618;&#3611;&#3619;&#3632;&#3592;&#3635;&#3611;&#3637;%20256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5960.656893749998" createdVersion="8" refreshedVersion="8" minRefreshableVersion="3" recordCount="3952" xr:uid="{6D50268A-86E3-4690-9A1D-8CF73C4B738B}">
  <cacheSource type="worksheet">
    <worksheetSource ref="A4:AO3956" sheet="ฐานข้อมูลจัดสรร 2569" r:id="rId2"/>
  </cacheSource>
  <cacheFields count="41">
    <cacheField name="ลำดับ" numFmtId="0">
      <sharedItems containsSemiMixedTypes="0" containsString="0" containsNumber="1" containsInteger="1" minValue="1" maxValue="3960"/>
    </cacheField>
    <cacheField name="รหัส" numFmtId="0">
      <sharedItems containsSemiMixedTypes="0" containsString="0" containsNumber="1" containsInteger="1" minValue="1" maxValue="180"/>
    </cacheField>
    <cacheField name="หน่วยงานเครือข่าย" numFmtId="0">
      <sharedItems count="171">
        <s v="กรมวิชาการเกษตร"/>
        <s v="กองประสานงานโครงการอันเนื่องจากพระราชดำริ"/>
        <s v="ศูนย์วิจัยและพัฒนาการเกษตรที่สูงเพชรบูรณ์  "/>
        <s v="ศูนย์วิจัยและพัฒนาการเกษตรสุโขทัย "/>
        <s v="ศูนย์วิจัยและพัฒนาการเกษตรเชียงใหม่ "/>
        <s v="ศูนย์วิจัยและพัฒนาการเกษตรแม่ฮ่องสอน "/>
        <s v="ศูนย์วิจัยและพัฒนาการเกษตรโนนสูง "/>
        <s v="ศูนย์วิจัยและพัฒนาการเกษตรบุรีรัมย์ "/>
        <s v="ศูนย์วิจัยและพัฒนาการเกษตรกาญจนบุรี  "/>
        <s v="ศูนย์วิจัยและพัฒนาการเกษตรสงขลา"/>
        <s v="สำนักวิจัยและพัฒนาการเกษตรเขตที่ 6"/>
        <s v="ศูนย์เทคโนโลยีสารสนเทศและการสื่อสาร"/>
        <s v="สำนักวิจัยพัฒนาเทคโนโลยีชีวภาพ"/>
        <s v="ศูนย์วิจัยและพัฒนาปัจจัยการผลิตทางการเกษตรขอนแก่น"/>
        <s v="กองแผนงานและวิชาการ"/>
        <s v="กองวิจัยพัฒนาปัจจัยการผลิตทางการเกษตร"/>
        <s v="ศูนย์วิจัยและพัฒนาการเกษตรน่าน"/>
        <s v="ศูนย์วิจัยและพัฒนาการเกษตรเพชรบูรณ์"/>
        <s v="ศูนย์วิจัยและพัฒนาการเกษตรปทุมธานี "/>
        <s v="ศูนย์วิจัยและพัฒนาการเกษตรระนอง"/>
        <s v="สำนักวิจัยและพัฒนาการเกษตรเขตที่ 7"/>
        <s v="ศูนย์วิจัยและพัฒนาการเกษตรปัตตานี "/>
        <s v="ศูนย์วิจัยและพัฒนาการเกษตรยะลา "/>
        <s v="ศูนย์วิจัยและพัฒนาการเกษตรสตูล"/>
        <s v="สถาบันวิจัยเกษตรวิศวกรรม"/>
        <s v="ศูนย์วิจัยพืชสวนชุมพร"/>
        <s v="สำนักงานจัดงานมหกรรมพืชสวนโลกจังหวัดอุดรธานี"/>
        <s v="สำนักวิจัยพัฒนาการอารักขาพืช"/>
        <s v="ศูนย์วิจัยพืชไร่ขอนแก่น"/>
        <s v="ศูนย์วิจัยพืชไร่อุบลราชธานี"/>
        <s v="ศูนย์วิจัยพืชไร่สงขลา"/>
        <s v="ศูนย์วิจัยปาล์มน้ำมันกระบี่"/>
        <s v="ศูนย์วิจัยพืชสวนศรีสะเกษ"/>
        <s v="ศูนย์วิจัยพืชสวนจันทบุรี"/>
        <s v="สำนักวิจัยและพัฒนาการเกษตรเขตที่ 1"/>
        <s v="ศูนย์วิจัยและพัฒนาการเกษตรลำปาง "/>
        <s v="สำนักวิจัยและพัฒนาการเกษตรเขตที่ 2"/>
        <s v="ศูนย์วิจัยและพัฒนาการเกษตรพิจิตร "/>
        <s v="ศูนย์วิจัยและพัฒนาการเกษตรอุตรดิตถ์ "/>
        <s v="สำนักวิจัยและพัฒนาการเกษตรเขตที่ 3"/>
        <s v="ศูนย์วิจัยและพัฒนาการเกษตรกาฬสินธุ์ "/>
        <s v="ศูนย์วิจัยและพัฒนาการเกษตรหนองคาย "/>
        <s v="ศูนย์วิจัยและพัฒนาการเกษตรมุกดาหาร "/>
        <s v="ศูนย์วิจัยและพัฒนาการเกษตรสกลนคร "/>
        <s v="ศูนย์วิจัยและพัฒนาการเกษตรนครพนม "/>
        <s v="ศูนย์วิจัยและพัฒนาการเกษตรชัยภูมิ "/>
        <s v="สำนักวิจัยและพัฒนาการเกษตรเขตที่ 4"/>
        <s v="ศูนย์วิจัยและพัฒนาการเกษตรอำนาจเจริญ  "/>
        <s v="ศูนย์วิจัยและพัฒนาการเกษตรร้อยเอ็ด "/>
        <s v="ศูนย์วิจัยและพัฒนาการเกษตรสุรินทร์ "/>
        <s v="ศูนย์วิจัยและพัฒนาการเกษตรยโสธร"/>
        <s v="ศูนย์วิจัยและพัฒนาการเกษตรมหาสารคาม "/>
        <s v="ศูนย์วิจัยและพัฒนาการเกษตรเพชรบุรี  "/>
        <s v="ศูนย์วิจัยและพัฒนาการเกษตรอุทัยธานี"/>
        <s v="ศูนย์วิจัยและพัฒนาการเกษตรระยอง "/>
        <s v="ศูนย์วิจัยและพัฒนาการเกษตรฉะเชิงเทรา "/>
        <s v="ศูนย์วิจัยและพัฒนาการเกษตรปราจีนบุรี "/>
        <s v="ศูนย์วิจัยและพัฒนาการเกษตรนครศรีธรรมราช "/>
        <s v="ศูนย์วิจัยและพัฒนาการเกษตรชุมพร "/>
        <s v="ศูนย์วิจัยและพัฒนาการเกษตรกระบี่ "/>
        <s v="ศูนย์วิจัยและพัฒนาการเกษตรสุราษฎร์ธานี"/>
        <s v="ศูนย์วิจัยและพัฒนาการเกษตรประจวบคีรีขันธ์"/>
        <s v="ศูนย์วิจัยและพัฒนาการเกษตรศรีสะเกษ"/>
        <s v="ศูนย์วิจัยเกษตรวิศวกรรมขอนแก่น"/>
        <s v="ศูนย์วิจัยพืชไร่ระยอง"/>
        <s v="ศูนย์วิจัยเกษตรวิศวกรรมจันทบุรี"/>
        <s v="ศูนย์วิจัยพืชไร่นครสวรรค์"/>
        <s v="ศูนย์วิจัยเกษตรวิศวกรรมชัยนาท"/>
        <s v="ศูนย์วิจัยเกษตรวิศวกรรมสุราษฎร์ธานี"/>
        <s v="ศูนย์วิจัยเกษตรหลวงเชียงใหม่"/>
        <s v="ศูนย์วิจัยเกษตรวิศวกรรมเชียงใหม่"/>
        <s v="กองวิจัยและพัฒนาวิทยาการหลังการเก็บเกี่ยวและแปรรูปผลิตผลเกษตร"/>
        <s v="ศูนย์วิจัยและพัฒนาการเกษตรราชบุรี  "/>
        <s v="สำนักนักควบคุมพืชและวัสดุการเกษตร"/>
        <s v="ศูนย์วิจัยพืชไร่ชัยนาท"/>
        <s v="ศูนย์วิจัยพืชสวนเลย"/>
        <s v="ศูนย์วิจัยและพัฒนาการเกษตรที่สูงเชียงราย  "/>
        <s v="ศูนย์วิจัยและพัฒนาการเกษตรแพร่ "/>
        <s v="ศูนย์วิจัยและพัฒนาการเกษตรตาก"/>
        <s v="ศูนย์วิจัยและพัฒนาการเกษตรเลย "/>
        <s v="ศูนย์วิจัยและพัฒนาการเกษตรอุดรธานี "/>
        <s v="ศูนย์วิจัยและพัฒนาการเกษตรนครราชสีมา"/>
        <s v="สำนักวิจัยและพัฒนาการเกษตรเขตที่ 5"/>
        <s v="ศูนย์วิจัยและพัฒนาการเกษตรนครปฐม  "/>
        <s v="ศูนย์วิจัยและพัฒนาการเกษตรนครสวรรค์  "/>
        <s v="ศูนย์วิจัยและพัฒนาการเกษตรจันทบุรี "/>
        <s v="ศูนย์วิจัยและพัฒนาการเกษตรพังงา "/>
        <s v="ศูนย์วิจัยและพัฒนาการเกษตรภูเก็ต "/>
        <s v="สำนักวิจัยและพัฒนาการเกษตรเขตที่ 8"/>
        <s v="ศูนย์วิจัยและพัฒนาการเกษตรตรัง "/>
        <s v="ศูนย์วิจัยและพัฒนาการเกษตรนราธิวาส"/>
        <s v="ศูนย์วิจัยและพัฒนาการเกษตรรือเสาะ "/>
        <s v="ศูนย์วิจัยและพัฒนาการเกษตรพัทลุง "/>
        <s v="สถาบันวิจัยพืชสวน"/>
        <s v="กองวิจัยพัฒนาพืชเศรษฐกิจใหม่ และการจัดการก๊าซเรือนกระจกสำหรับภาคการเกษตร"/>
        <s v="สถาบันวิจัยพืชไร่และพืชทดแทนพลังงาน"/>
        <s v="ศูนย์วิจัยพืชสวนเชียงราย"/>
        <s v="ศูนย์วิจัยพืชสวนสุโขทัย"/>
        <s v="ศูนย์วิจัยพืชสวนตรัง"/>
        <s v="ศูนย์วิจัยพืชสวนยะลา"/>
        <s v="สำนักคุ้มครองพันธุ์พืช"/>
        <s v="ศูนย์วิจัยปาล์มน้ำมันสุราษฎร์ธานี"/>
        <s v="ศูนย์วิจัยพืชไร่เชียงใหม่"/>
        <s v="ศูนย์วิจัยพืชไร่สุพรรณบุรี"/>
        <s v="ศูนย์วิจัยพัฒนาเมล็ดพันธุ์พืชขอนแก่น"/>
        <s v="ศูนย์พัฒนาการเกษตรภูสิงห์ อันเนื่องมาจากพระราชดำริ"/>
        <s v="กองการยาง"/>
        <s v="กองพัฒนาระบบและรับรองมาตรฐานสินค้าพืช"/>
        <s v="สำนักนิติการและสิทธิประโยชน์"/>
        <s v="สำนักงานเลขานุการกรม"/>
        <s v="สำนักผู้เชี่ยวชาญ"/>
        <s v="กองการเจ้าหน้าที่"/>
        <s v="กลุ่มตรวจสอบภายใน"/>
        <s v="กลุ่มพัฒนาระบบบริหาร"/>
        <s v="ศูนย์วิจัยพัฒนาเมล็ดพันธุ์พืชลพบุรี"/>
        <s v="ด่านตรวจพืชเชียงแสน"/>
        <s v="ด่านตรวจพืชเชียงของ"/>
        <s v="ศูนย์ควบคุมยางเชียงราย"/>
        <s v="ศูนย์ควบคุมยางหนองคาย"/>
        <s v="ศูนย์ควบคุมยางบุรีรัมย์"/>
        <s v="ศูนย์ควบคุมยางฉะเชิงเทรา"/>
        <s v="ศูนย์ควบคุมยางสุราษฎร์ธานี"/>
        <s v="ศูนย์ควบคุมยางสงขลา"/>
        <s v="ด่านตรวจพืชเกาะสมุย"/>
        <s v="ด่านตรวจพืชเชียงคาน"/>
        <s v="ด่านตรวจพืชเบตง"/>
        <s v="ด่านตรวจพืชแม่สอด"/>
        <s v="ด่านตรวจพืชแม่สะเรียง"/>
        <s v="ด่านตรวจพืชแม่สาย"/>
        <s v="ด่านตรวจพืชแม่ฮ่องสอน"/>
        <s v="ด่านตรวจพืชกระบี่"/>
        <s v="ด่านตรวจพืชจันทบุรี"/>
        <s v="ด่านตรวจพืชช่องเม็ก (พิบูลมังสาหาร)"/>
        <s v="ด่านตรวจพืชช่องจอม"/>
        <s v="ด่านตรวจพืชช่องสะงำ"/>
        <s v="ด่านตรวจพืชท่าเรือแหลมฉบัง"/>
        <s v="ด่านตรวจพืชท่าเรือกันตัง"/>
        <s v="ด่านตรวจพืชท่าเรือคลองใหญ่"/>
        <s v="ด่านตรวจพืชท่าเรือตากใบ"/>
        <s v="ด่านตรวจพืชท่าเรือปัตตานี"/>
        <s v="ด่านตรวจพืชท่าเรือภูเก็ต"/>
        <s v="ด่านตรวจพืชท่าเรือระนอง"/>
        <s v="ด่านตรวจพืชท่าเรือสงขลา"/>
        <s v="ด่านตรวจพืชท่าเรือสตูล"/>
        <s v="ด่านตรวจพืชท่าลี่"/>
        <s v="ด่านตรวจพืชท่าอากาศยานเชียงใหม่"/>
        <s v="ด่านตรวจพืชท่าอากาศยานแม่ฟ้าหลวง"/>
        <s v="ด่านตรวจพืชท่าอากาศยานภูเก็ต"/>
        <s v="ด่านตรวจพืชท่าอากาศยานหาดใหญ่"/>
        <s v="ด่านตรวจพืชท่าอากาศยานอู่ตะเภา"/>
        <s v="ด่านตรวจพืชทุ่งช้าง"/>
        <s v="ด่านตรวจพืชนครพนม"/>
        <s v="ด่านตรวจพืชบ้านประกอบ"/>
        <s v="ด่านตรวจพืชบึงกาฬ"/>
        <s v="ด่านตรวจพืชปาดังเบซาร์"/>
        <s v="ด่านตรวจพืชมุกดาหาร"/>
        <s v="ด่านตรวจพืชลาดกระบัง"/>
        <s v="ด่านตรวจพืชวังประจัน"/>
        <s v="ด่านตรวจพืชสะเดา"/>
        <s v="ด่านตรวจพืชสังขละบุรี"/>
        <s v="ด่านตรวจพืชสุไหงโก-ลก"/>
        <s v="ด่านตรวจพืชหนองคาย"/>
        <s v="ด่านตรวจพืชอรัญประเทศ"/>
        <s v="ด่านตรวจพืชภูดู่"/>
        <s v="ด่านตรวจพืชท่าอากาศยานอุดรธานี"/>
        <s v="ด่านตรวจพืชประจวบคีรีขันธ์"/>
        <s v="ศูนย์วิจัยพัฒนาเมล็ดพันธุ์พืชเชียงใหม่"/>
        <s v="ศูนย์วิจัยพัฒนาเมล็ดพันธุ์พืชพิษณุโลก"/>
        <s v="ศูนย์วิจัยพัฒนาเมล็ดพันธุ์พืชสุราษฎร์ธานี"/>
        <s v="กองวิจัยพัฒนาเมล็ดพันธุ์พืช"/>
        <s v="กองคลัง"/>
      </sharedItems>
    </cacheField>
    <cacheField name="หน่วยงานเครือข่าย (ย่อ)" numFmtId="0">
      <sharedItems/>
    </cacheField>
    <cacheField name="สังกัด" numFmtId="0">
      <sharedItems count="15">
        <s v="ส่วนกลาง"/>
        <s v="สถาบันวิจัยพืชสวน"/>
        <s v="สำนักวิจัยและพัฒนาการเกษตรเขตที่ 2"/>
        <s v="สำนักวิจัยและพัฒนาการเกษตรเขตที่ 1"/>
        <s v="สำนักวิจัยและพัฒนาการเกษตรเขตที่ 4"/>
        <s v="สำนักวิจัยและพัฒนาการเกษตรเขตที่ 5"/>
        <s v="สำนักวิจัยและพัฒนาการเกษตรเขตที่ 8"/>
        <s v="สำนักวิจัยและพัฒนาการเกษตรเขตที่ 6"/>
        <s v="สำนักวิจัยและพัฒนาการเกษตรเขตที่ 7"/>
        <s v="สถาบันวิจัยเกษตรวิศวกรรม"/>
        <s v="สถาบันวิจัยพืชไร่และพืชทดแทนพลังงาน"/>
        <s v="สำนักวิจัยและพัฒนาการเกษตรเขตที่ 3"/>
        <s v="สำนักนักควบคุมพืชและวัสดุการเกษตร"/>
        <s v="กองวิจัยพัฒนาเมล็ดพันธุ์พืช"/>
        <s v="กองการยาง"/>
      </sharedItems>
    </cacheField>
    <cacheField name="หน่วยงานหลัก" numFmtId="0">
      <sharedItems count="15">
        <s v="ส่วนกลาง"/>
        <s v="สถาบันวิจัยพืชสวน"/>
        <s v="สำนักวิจัยและพัฒนาการเกษตรเขตที่ 2"/>
        <s v="สำนักวิจัยและพัฒนาการเกษตรเขตที่ 1"/>
        <s v="สำนักวิจัยและพัฒนาการเกษตรเขตที่ 4"/>
        <s v="สำนักวิจัยและพัฒนาการเกษตรเขตที่ 5"/>
        <s v="สำนักวิจัยและพัฒนาการเกษตรเขตที่ 8"/>
        <s v="สำนักวิจัยและพัฒนาการเกษตรเขตที่ 6"/>
        <s v="สำนักวิจัยและพัฒนาการเกษตรเขตที่ 7"/>
        <s v="สถาบันวิจัยเกษตรวิศวกรรม"/>
        <s v="สถาบันวิจัยพืชไร่และพืชทดแทนพลังงาน"/>
        <s v="สำนักวิจัยและพัฒนาการเกษตรเขตที่ 3"/>
        <s v="สำนักนักควบคุมพืชและวัสดุการเกษตร"/>
        <s v="กองวิจัยพัฒนาเมล็ดพันธุ์พืช"/>
        <s v="กองการยาง"/>
      </sharedItems>
    </cacheField>
    <cacheField name="ภาค" numFmtId="0">
      <sharedItems count="7">
        <s v="ส่วนกลาง"/>
        <s v="เหนือ"/>
        <s v="ตะวันออกเฉียงเหนือ"/>
        <s v="กลาง"/>
        <s v="ใต้ชายแดน"/>
        <s v="ตะวันออก"/>
        <s v="ใต้"/>
      </sharedItems>
    </cacheField>
    <cacheField name="จังหวัด" numFmtId="0">
      <sharedItems count="64">
        <s v="กรุงเทพมหานคร"/>
        <s v="เพชรบูรณ์"/>
        <s v="สุโขทัย"/>
        <s v="เชียงใหม่"/>
        <s v="แม่ฮ่องสอน"/>
        <s v="นครราชสีมา"/>
        <s v="บุรีรัมย์"/>
        <s v="กาญจนบุรี"/>
        <s v="สงขลา"/>
        <s v="จันทบุรี"/>
        <s v="ขอนแก่น"/>
        <s v="น่าน"/>
        <s v="ปทุมธานี"/>
        <s v="ระนอง"/>
        <s v="สุราษฎร์ธานี"/>
        <s v="ปัตตานี"/>
        <s v="ยะลา"/>
        <s v="สตูล"/>
        <s v="ชุมพร"/>
        <s v="อุบลราชธานี"/>
        <s v="กระบี่"/>
        <s v="ศรีสะเกษ"/>
        <s v="ลำปาง"/>
        <s v="พิษณุโลก"/>
        <s v="พิจิตร"/>
        <s v="อุตรดิตถ์"/>
        <s v="กาฬสินธุ์"/>
        <s v="หนองคาย"/>
        <s v="มุกดาหาร"/>
        <s v="สกลนคร"/>
        <s v="นครพนม"/>
        <s v="ชัยภูมิ"/>
        <s v="อำนาจเจริญ"/>
        <s v="ร้อยเอ็ด"/>
        <s v="สุรินทร์"/>
        <s v="ยโสธร"/>
        <s v="มหาสารคาม"/>
        <s v="เพชรบุรี"/>
        <s v="อุทัยธานี"/>
        <s v="ระยอง"/>
        <s v="ฉะเชิงเทรา"/>
        <s v="ปราจีนบุรี"/>
        <s v="นครศรีธรรมราช"/>
        <s v="ประจวบคีรีขันธ์"/>
        <s v="นครสวรรค์"/>
        <s v="ชัยนาท"/>
        <s v="ราชบุรี"/>
        <s v="เลย"/>
        <s v="เชียงราย"/>
        <s v="แพร่"/>
        <s v="ตาก"/>
        <s v="อุดรธานี"/>
        <s v="นครปฐม"/>
        <s v="พังงา"/>
        <s v="ภูเก็ต"/>
        <s v="ตรัง"/>
        <s v="นราธิวาส"/>
        <s v="พัทลุง"/>
        <s v="สุพรรณบุรี"/>
        <s v="ลพบุรี"/>
        <s v="ชลบุรี"/>
        <s v="ตราด"/>
        <s v="บึงกาฬ"/>
        <s v="สระแก้ว"/>
      </sharedItems>
    </cacheField>
    <cacheField name="หน่วยงานที่รับผิดชอบ (ชื่อเต็ม)" numFmtId="0">
      <sharedItems/>
    </cacheField>
    <cacheField name="หน่วยงานหลัก Pivot" numFmtId="0">
      <sharedItems/>
    </cacheField>
    <cacheField name="หน่วยงานที่รับผิดชอบ (ชื่อเต็ม) pivot" numFmtId="0">
      <sharedItems/>
    </cacheField>
    <cacheField name="แผนงาน" numFmtId="0">
      <sharedItems count="8">
        <s v="แผนงานบุคลากรภาครัฐ"/>
        <s v="แผนงานยุทธศาสตร์การเสริมสร้างพลังทางสังคม"/>
        <s v="แผนงานยุทธศาสตร์การเกษตรสร้างมูลค่า"/>
        <s v="แผนงานพื้นฐานด้านการสร้างความสามารถในการแข่งขัน"/>
        <s v="แผนงานบูรณาการรัฐบาลดิจิตัล"/>
        <s v="แผนงานยุทธศาสตร์การพัฒนาและส่งเสริมเศรษฐกิจฐานราก"/>
        <s v="แผนงานยุทธศาสตร์จัดการผลกระทบจากการเปลี่ยนแปลงสภาวะภูมิอากาศ"/>
        <s v="แผนงานบูรณาการขับเคลื่อนการแก้ไขปัญหาจังหวัดชายแดนภาคใต้"/>
      </sharedItems>
    </cacheField>
    <cacheField name="โครงการ/ผลผลิต" numFmtId="0">
      <sharedItems count="22"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    <s v="โครงการส่งเสริมการดำเนินงานอันเนื่องมาจากพระราชดำริ"/>
        <s v="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"/>
        <s v="ผลผลิต : บริหารจัดการวิชาการเกษตร"/>
        <s v="โครงการพัฒนาศักยภาพการให้บริการของกรมวิชาการเกษตรผ่านระบบอิเล็กทรอนิกส์"/>
        <s v="โครงการยกระดับสินค้าเกษตรมูลค่าสูง"/>
        <s v="โครงการจัดงานมหกรรมพืชสวนโลกจังหวัดอุดรธานี พ.ศ. 2569"/>
        <s v="โครงการส่งเสริมและพัฒนาอาชีพเพื่อแก้ไขปัญหาที่ดินทำกินของเกษตรกร"/>
        <s v="โครงการพัฒนาศูนย์การเรียนรู้ความเป็นเลิศทางด้านเทคโนโลยีและนวัตกรรมการเกษตรสมัยใหม่ "/>
        <s v="โครงการสร้างมูลค่าเพิ่มจากวัสดุเหลือใช้ทางการเกษตร"/>
        <s v="โครงการพัฒนาคุณภาพการผลิต และความหลากหลายในผลิตภัณฑ์_x000a_ สินค้าเกษตรแปรรูป"/>
        <s v="โครงการขับเคลื่อนการลดการสูญเสียอาหารในห่วงโซ่อุปทานสินค้าเกษตรตามเป้าหมายการพัฒนาที่ยั่งยืน"/>
        <s v="โครงการขับเคลื่อนภารกิจการกำกับดูแลสินค้าเกษตรด้านพืชปัจจัยการผลิตและพัฒนาคุณภาพการให้บริการประชาชน"/>
        <s v="โครงการศูนย์เรียนรู้การเพิ่มประสิทธิภาพการผลิตสินค้าเกษตร"/>
        <s v="โครงการลดการปล่อยก๊าซเรือนกระจกอย่างยั่งยืนและการจัดการเพื่อมุ่งสู่สังคมคาร์บอนต่ำ"/>
        <s v="โครงการส่งเสริมและพัฒนาสินค้าเกษตรชีวภาพ"/>
        <s v="โครงการพัฒนาศูนย์ทรัพยากรพันธุกรรมพืชแห่งชาติ"/>
        <s v="โครงการขับเคลื่อนผลงานวิจัยสู่การใช้ประโยชน์"/>
        <s v="โครงการส่งเสริมและพัฒนาสินค้าเกษตรอัตลักษณ์พื้นถิ่น"/>
        <s v="โครงการยกระดับคุณภาพมาตรฐานสินค้าเกษตร"/>
        <s v="โครงการพัฒนาศักยภาพกระบวนการผลิตสินค้าเกษตร"/>
        <s v="โครงการพัฒนาตามศักยภาพของพื้นที่"/>
      </sharedItems>
    </cacheField>
    <cacheField name="กิจกรรม" numFmtId="0">
      <sharedItems count="37"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    <s v="กิจกรรม : ส่งเสริมการดำเนินงานอันเนื่องมาจากพระราชดำริ"/>
        <s v="กิจกรรม : ยกระดับเทคโนโลยี มาตรฐาน เครื่องมือห้องปฏิบัติการ และการทดสอบทางการเกษตร (DOA Future Lab)"/>
        <s v="กิจกรรม : การบริหารจัดการวิชาการเกษตร"/>
        <s v="กิจกรรม : การพัฒนาศักยภาพการให้บริการของกรมวิชาการเกษตรผ่านระบบอิเล็กทรอนิกส์"/>
        <s v="กิจกรรม : การตรวจสอบสารแคดเมียมตกค้างปนเปื้อนในผลผลิตทุเรียนส่งออก"/>
        <s v="กิจกรรม : การจัดตกแต่งภูมิสถาปัตยกรรมและงานสาธารณูปโภค และงานอาคาร"/>
        <s v="กิจกรรม : ส่งเสริมและพัฒนาอาชีพเพื่อแก้ไขปัญหาที่ดินทำกินของเกษตรกร"/>
        <s v="กิจกรรม : การพัฒนาศูนย์การเรียนรู้ความเป็นเลิศทาง_x000a_ ด้านเทคโนโลยีนวัตกรรมและการเกษตรสมัยใหม่"/>
        <s v="กิจกรรม : การสร้างมูลค่าเพิ่มจากวัสดุเหลือใช้ทางการเกษตร"/>
        <s v="กิจกรรม : การพัฒนาคุณภาพการผลิต และความหลากหลายใน_x000a_ ผลิตภัณฑ์สินค้าเกษตรแปรรูป"/>
        <s v="กิจกรรม : การบริหารจัดการ การประชาสัมพันธ์ และจัดกิจกรรม"/>
        <s v="กิจกรรม : ขับเคลื่อนการลดการสูญเสียอาหารในห่วงโซ่อุปทานสินค้าเกษตรตามเป้าหมายการพัฒนาที่ยั่งยืน"/>
        <s v="กิจกรรม : การขับเคลื่อนภารกิจการกำกับดูแลสินค้าเกษตรด้านพืชปัจจัยการผลิตตามกฎหมายที่รับผิดชอบ"/>
        <s v="กิจกรรม : พัฒนาศักยภาพเกษตรกรเครือข่าย ศพก."/>
        <s v="กิจกรรม : การลดการปล่อยก๊าซเรือนกระจกอย่างยั่งยืนและการจัดการเพื่อมุ่งสู่สังคมคาร์บอนต่ำ"/>
        <s v="กิจกรรม : การส่งเสริมและพัฒนาสินค้าเกษตรชีวภาพ"/>
        <s v="กิจกรรม : การพัฒนาศูนย์ทรัพยากรพันธุกรรมพืชแห่งชาติ"/>
        <s v="กิจกรรม : ระบบส่งเสริมเกษตรแบบแปลงใหญ่"/>
        <s v="กิจกรรม : ขับเคลื่อนผลงานวิจัยสู่เชิงพาณิชย์"/>
        <s v="กิจกรรม : ชุมชนนวัตกรรมวิชาการเกษตร"/>
        <s v="กิจกรรม : การบริหารจัดการการผลิตสินค้าเกษตรตามแผนที่เกษตรเพื่อการบริหารจัดการเชิงรุก (Agri-map)"/>
        <s v="กิจกรรม :  การสร้างอัตลักษณ์สินค้าเกษตรพื้นถิ่น"/>
        <s v="กิจกรรม : การเพิ่มศักยภาพการผลิตปาล์มน้ำมันอย่างยั่งยืนด้วยการจัดการดิน-ธาตุอาหารปาล์มน้ำมัน"/>
        <s v="กิจกรรม : ยกระดับทุเรียนใต้ด้วยเทคโนโลยีและนวัตกรรมเพื่อการเสริมศักยภาพการผลิตสู่มาตรฐานการส่งออก"/>
        <s v="กิจกรรม : ควบคุม กำกับ ดูแลการดำเนินการตามกฎหมายที่กรมวิชาการเกษตรรับผิดชอบและกฎหมายอื่นที่เกี่ยวข้อง เพื่อส่งเสริมการเปลี่ยนแปลงทางเทคโนโลยียกระดับการผลิตสินค้าเกษตรที่มีคุณภาพ"/>
        <s v="กิจกรรม : การเสริมสร้างความเข้มแข็งและเพิ่มประสิทธิภาพการผลิตพืชสู่การยกระดับคุณภาพการผลิตตามมาตรฐานสินค้าเกษตร"/>
        <s v="กิจกรรม : การให้บริการด้านการวิเคราะห์ ทดสอบ ตรวจสอบและรับรองสินค้าพืชและปัจจัยการผลิตตามมาตรฐาน"/>
        <s v="กิจกรรม : ตรวจรับรองแหล่งผลิตพืชอินทรีย์"/>
        <s v="กิจกรรม : การพัฒนาศักยภาพกระบวนการผลิตสินค้าเกษตร"/>
        <s v="กิจกรรม : เพิ่มการผลิตกาแฟอะราบิกาและโรบัสตาคุณภาพในประเทศไทย"/>
        <s v="กิจกรรม : การตรวจสอบสารซัลเฟอร์ไดออกไซด์ตกค้างปนเปื้อนในผลผลิตลำไยส่งออก"/>
        <s v="กิจกรรม : การขยายพื้นที่การรับรอง GAP ข้าวโพดเลี้ยงสัตว์แบบลดการเผา (GAP PM 2.5 Free Plus)"/>
        <s v="กิจกรรม : จดทะเบียนตรวจสอบรับรองแหล่งผลิตพืช GAP/GAP Plus"/>
        <s v="กิจกรรม : เสริมสร้างความเข้มแข็งเศรษฐกิจฐานราก"/>
        <s v="กิจกรรม : เสริมสร้างความ่เข้มแข็งเศรษฐกิจฐานราก" u="1"/>
        <s v="กิจกรรม : จดทะเบียนตรวจสอบรับรองแหล่งผลิตพืช GAP/ GAP Plus" u="1"/>
      </sharedItems>
    </cacheField>
    <cacheField name="งบบริหาร KPI/งบบริหารหน่วยงาน" numFmtId="0">
      <sharedItems count="14">
        <s v="งบบุคลากร"/>
        <s v="งบลงทุน"/>
        <s v="งบบริหารKPI"/>
        <s v="สนับสนุนการดำเนินงานตามนโยบายสำคัญ กวก."/>
        <s v="งบรายจ่ายอื่น"/>
        <s v="ค่าสาธารณูปโภค"/>
        <s v="สนับสนุนการดำเนินงานของผู้บริหาร"/>
        <s v="ค่าตอบแทนรถประจำตำแหน่ง"/>
        <s v="ค่าเช่ารถยนต์"/>
        <s v="ฝึกอบรม"/>
        <s v="งบเงินอุดหนุน"/>
        <s v="บริหารจัดการระบบสารสนเทศ"/>
        <s v="ค่าเช่าสำนักงาน"/>
        <s v="ค่าจ้างเหมาทดแทน พรก."/>
      </sharedItems>
    </cacheField>
    <cacheField name="รายการ (Use)" numFmtId="0">
      <sharedItems/>
    </cacheField>
    <cacheField name="รายการ (Use2)" numFmtId="0">
      <sharedItems count="9">
        <s v="งบบุคลากร"/>
        <s v="งบลงทุน"/>
        <s v="งบดำเนินงาน (รายจ่ายลงทุน)"/>
        <s v="งบดำเนินงาน"/>
        <s v="งบรายจ่ายอื่น"/>
        <s v="ค่าสาธารณูปโภค"/>
        <s v="งบเงินอุดหนุน"/>
        <s v="งบรายจ่ายอื่น (รายจ่ายลงทุน)"/>
        <s v="งบดำเนินงาน (งบดำเนินงานรายจ่ายลงทุน)" u="1"/>
      </sharedItems>
    </cacheField>
    <cacheField name="รายการ" numFmtId="0">
      <sharedItems/>
    </cacheField>
    <cacheField name="กิจกรรมหลัก" numFmtId="0">
      <sharedItems longText="1"/>
    </cacheField>
    <cacheField name="กิจกรรมย่อย" numFmtId="0">
      <sharedItems containsBlank="1" count="446" longText="1">
        <s v="ค่าตอบแทนพนักงานราชการ"/>
        <s v="เงินเดือน"/>
        <s v="ค่าจ้างประจำ"/>
        <s v="  เงินสมทบกองทุนประกันสังคม"/>
        <s v=" เงินสมทบกองทุนเงินทดแทน"/>
        <s v="ค่าเช่าบ้าน"/>
        <s v="ค่าตอบแทนพิเศษรายเดือนฯ ชายแดนใต้"/>
        <s v="ครุภัณฑ์การเกษตร"/>
        <s v="ครุภัณฑ์งานบ้านงานครัว"/>
        <s v="ครุภัณฑ์วิทยาศาสตร์"/>
        <s v="ครุภัณฑ์คอมพิวเตอร์"/>
        <m/>
        <s v="ครุภัณฑ์สำนักงาน"/>
        <s v="ครุภัณฑ์ไฟฟ้าและวิทยุ"/>
        <s v="ค่าก่อสร้างอื่นๆ"/>
        <s v="ค่าปรับปรุงระบบสาธารณูปโภค"/>
        <s v="ค่าปรับปรุงสิ่งก่อสร้างอื่นๆ"/>
        <s v="ค่าก่อสร้างอาคารที่พักอาศัยและสิ่งก่อสร้างประกอบ"/>
        <s v="ค่าปรับปรุงอาคารที่พักอาศัยและสิ่งก่อสร้างประกอบ"/>
        <s v="ค่าควบคุมงาน"/>
        <s v="ซ่อมแซมครุภัณฑ์วิทยาศาสตร์"/>
        <s v="จ้างเหมาสอบเทียบ และบำรุงรักษาครุภัณฑ์วิทยาศาสตร์"/>
        <s v="ติดตาม กำกับการดำเนินงาน"/>
        <s v="ผลิตปัจจัยการผลิตสนับสนุนการดำเนินงานโครงการ"/>
        <s v="ติดตามผลการดำเนินงานและสนับสนุนการดำเนินงานของ คทช.จังหวัด"/>
        <s v="อบรมถ่ายทอดความรู้พัฒนาทักษะอาชีพราษฎรที่ได้รับการจัดสรรที่ดินทำกินในพื้นที่ คทช."/>
        <s v="สนับสนุนการพัฒนาอาชีพราษฎรที่ได้รับการจัดสรรที่ดินทำกินในพื้นที่ คทช."/>
        <s v="พัฒนาอาชีพราษฎรที่ได้รับการจัดสรรที่ดินทำกินในพื้นที่ คทช."/>
        <s v="ติดตาม/ประเมินผลการดำเนินงาน"/>
        <s v="1.1 การจัดทำแปลงถ่ายทอดเทคโนโลยีและนวัตกรรม โรงเรือนสมัยใหม่สำหรับการผลิตพืชผักคุณภาพ"/>
        <s v="1.2 สาธิตการใช้เทคโนโลยีและนวัตกรรมโรงเรือนสมัยใหม่สำหรับการผลิตพืชผักคุณภาพ"/>
        <s v="1.3 การพัฒนาบุคลากรและเครือข่ายการผลิตพืชผักด้วยเทคโนโลยีและนวัตกรรมโรงเรือนสมัยใหม่"/>
        <s v="1.4 การติดตาม เก็บข้อมูล วิเคราะห์และประเมินผล"/>
        <s v="2.1 การสร้างแปลงถ่ายทอดเทคโนโลยีและนวัตกรรมการเกษตรสมัยใหม่สำหรับการผลิตอ้อยโรงงาน"/>
        <s v="2.2 สาธิตการใช้เทคโนโลยีและนวัตกรรมเครื่องจักรกลเกษตรสมัยใหม่สำหรับการผลิตอ้อยโรงงาน"/>
        <s v="2.3 การพัฒนาบุคลากรและเครือข่ายการผลิตอ้อยโรงงานด้วยเทคโนโลยีและนวัตกรรมการเกษตรสมัยใหม่"/>
        <s v="2.4 การติดตาม เก็บข้อมูล วิเคราะห์และประเมินผล"/>
        <s v="3.1 การสร้างแปลงถ่ายทอดเทคโนโลยีและนวัตกรรมการเกษตรสมัยใหม่สำหรับการผลิตมันสำปะหลัง"/>
        <s v="3.2 สาธิตการใช้เทคโนโลยีและนวัตกรรมเครื่องจักรกลเกษตรสมัยใหม่สำหรับการผลิตมันสำปะหลัง"/>
        <s v="3.3 การพัฒนาบุคลากรและเครือข่ายการผลิตมันสำปะหลังด้วยเทคโนโลยีและนวัตกรรมการเกษตรสมัยใหม่"/>
        <s v="3.4 การติดตาม เก็บข้อมูล วิเคราะห์และประเมินผล"/>
        <s v="4.1 การสร้างแปลงถ่ายทอดเทคโนโลยีและนวัตกรรมการเกษตรสมัยใหม่สำหรับการผลิตข้าวโพดคุณภาพ"/>
        <s v="4.2 สาธิตการใช้เทคโนโลยีและนวัตกรรมเครื่องจักรกลเกษตรสมัยใหม่สำหรับการผลิตข้าวโพดคุณภาพ"/>
        <s v="4.3 การพัฒนาบุคลากรและเครือข่ายการผลิตข้าวโพดด้วยเทคโนโลยีและนวัตกรรมการเกษตรสมัยใหม่"/>
        <s v="4.4 การติดตาม เก็บข้อมูล วิเคราะห์และประเมินผล"/>
        <s v="5.1 การจัดทำแปลงถ่ายทอดเทคโนโลยีและนวัตกรรม เกษตรสมัยใหม่สำหรับการผลิตสับปะรดคุณภาพ"/>
        <s v="5.2 สาธิตการใช้เทคโนโลยีและนวัตกรรมเครื่องจักรกลเกษตรสมัยใหม่สำหรับการผลิตสับปะรดคุณภาพ"/>
        <s v="5.3 การพัฒนาบุคลากรและเครือข่ายการผลิตสับปะรดด้วยเทคโนโลยีและนวัตกรรมเกษตรสมัยใหม่"/>
        <s v="5.4 การติดตาม เก็บข้อมูล วิเคราะห์และประเมินผล"/>
        <s v="6.1 การสร้างแปลงถ่ายทอดเทคโนโลยีและนวัตกรรมการเกษตรสมัยใหม่สำหรับการผลิตทุเรียน"/>
        <s v="6.2 สาธิตการใช้เทคโนโลยีและนวัตกรรมเครื่องจักรกลเกษตรสมัยใหม่สำหรับการผลิตทุเรียน"/>
        <s v="6.3 การพัฒนาบุคลากรและเครือข่ายการผลิตทุเรียนด้วยเทคโนโลยีและนวัตกรรมการเกษตรสมัยใหม่"/>
        <s v="6.4 การติดตาม เก็บข้อมูล วิเคราะห์และประเมินผล"/>
        <s v="7.1 การสร้างแปลงถ่ายทอดเทคโนโลยีและนวัตกรรมการเกษตรสมัยใหม่สำหรับการผลิตถั่วลิสง"/>
        <s v="7.2 สาธิตการใช้เทคโนโลยีและนวัตกรรมเครื่องจักรกลเกษตรสมัยใหม่สำหรับการผลิตถั่วลิสง"/>
        <s v="7.3 การพัฒนาบุคลากรและเครือข่ายการผลิตถั่วลิสงด้วยเทคโนโลยีและนวัตกรรมการเกษตรสมัยใหม่"/>
        <s v="7.4 การติดตาม เก็บข้อมูล วิเคราะห์และประเมินผล"/>
        <s v="8.1 การสร้างแปลงถ่ายทอดเทคโนโลยีและนวัตกรรมการเกษตรสมัยใหม่สำหรับการผลิตกาแฟอะราบิกาคุณภาพ"/>
        <s v="8.2 สาธิตการใช้เทคโนโลยีและนวัตกรรมเครื่องจักรกลเกษตรสมัยใหม่สำหรับการจัดการผลิตและการแปรสภาพกาแฟอะราบิกาคุณภาพ"/>
        <s v="8.3 การพัฒนาบุคลากรและเครือข่ายการผลิตกาแฟอะราบิกาด้วยเทคโนโลยีและนวัตกรรมการเกษตรสมัยใหม่"/>
        <s v="8.4 การติดตาม เก็บข้อมูล วิเคราะห์และประเมินผล"/>
        <s v="บริหารจัดการโครงการฯ"/>
        <s v="บริหารจัดการงานก่อสร้าง (ค่าควบคุมงาน)"/>
        <s v="การปรับปรุงฐานข้อมูลและพัฒนาแอปพลิเคชัน Waste Collector"/>
        <s v="การพัฒนาผลิตภัณฑ์ต้นแบบในกลุ่มอาหาร สารสกัด เครื่องสำอาง วัสดุชีวภาพ"/>
        <s v="การพัฒนาเครือข่ายเกษตรกรและทักษะสีเขียว "/>
        <s v="ประชุมชี้แจงวัตถุประสงค์ของโครงการและเกณฑ์การคัดเลือกกลุ่มเกษตรกร วิสาหกิจชุมชน และสหกรณ์แปรรูปผลิตผลเกษตร ดำเนินการในเขตภาคกลาง เช่น จังหวัดอุทัยธานี สิงห์บุรี ราชบุรี และสมุทรสาคร โดยดำเนินการร่วมกับศูนย์วิจัยและพัฒนาการเกษตรอุทัยธานี และศูนย์วิจัยและพัฒนาการเกษตรราชบุรี สำนักวิจัยและพัฒนาการเกษตรเขตที่ 5 กรมวิชาการเกษตร"/>
        <s v="รวบรวมข้อมูลพื้นฐานของกลุ่มเป้าหมาย "/>
        <s v="ลงพื้นที่สำรวจ ตรวจประเมินความพร้อมของกลุ่มสหกรณ์แปรรูป"/>
        <s v="จัดทำหลักสูตรและคู่มือการถ่ายทอดเทคโนโลยีที่เหมาะสมกับวัตถุดิบของแต่ละกลุ่ม "/>
        <s v="ดำเนินการฝึกอบรมเชิงปฏิบัติการ และถ่ายทอดองค์ความรู้ด้านกฎหมายอาหาร ข้อกำหนดมาตรฐาน และการขอการรับรองมาตรฐานที่เกี่ยวข้อง "/>
        <s v="จัดกิจกรรมการผลิตต้นแบบ (Pilot Production) "/>
        <s v="สร้างเครือข่ายความร่วมมือ"/>
        <s v="จัดทำผลิตภัณฑ์ต้นแบบ ทดสอบการยอมรับของผู้บริโภค และวิเคราะห์ผลการทดสอบเพื่อนำไปปรับปรุงคุณภาพผลิตภัณฑ์และบรรจุภัณฑ์  "/>
        <s v="พัฒนาช่องทางการตลาดของผลิตภัณฑ์"/>
        <s v=" ติดตามผลและให้คำปรึกษาต่อเนื่องแก่กลุ่มสหกรณ์เพื่อสร้างความยั่งยืน"/>
        <s v="ค่าทำงานนอกเวลา"/>
        <s v="ค่าเบี้ยประชุมคณะกรรมการ"/>
        <s v="ค่าเบี้ยเลี้ยง ค่าเช่าที่พัก และค่าพาหนะ"/>
        <s v="ค่าใช้จ่ายในการจัดประชุม"/>
        <s v="ค่าจ้างเหมาบุคลากรช่วยปฏิบัติงาน"/>
        <s v="วัสดุสำนักงาน"/>
        <s v="วัสดุเชื้อเพลิงและหล่อลื่น"/>
        <s v="วัสดุโฆษณาและเผยแพร่"/>
        <s v="วัสดุคอมพิวเตอร์"/>
        <s v="ค่าใช้จ่ายในการเดินทางไปราชการต่างประเทศชั่วคราว"/>
        <s v="กิจกรรมย่อยที่ 1 : การถ่ายทอดเทคโนโลยี และประยุกต์ใช้เทคโนโลยีที่เหมาะสมในการลดความสูญเสียอาหาร "/>
        <s v="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"/>
        <s v="จำนวนตู้/ชิปเม้นต์ของการตรวจ"/>
        <s v="ติดตามและควบคุมคุณภาพปัจจัยการผลิตทางการเกษตรที่นำเข้า "/>
        <s v="ติดตามและประเมินผลการนำเข้าสินค้าพืช ผลิตผลพืช"/>
        <s v=" อบรม/ประชุม/สัมมนา "/>
        <s v="ถ่ายองค์ความรู้ด้านพืช และหัวเชื้อปัจจัยการผลิตพืช "/>
        <s v="ถ่ายทอดเทคโนโลยีการผลิตพืชและกฎหมายที่เกี่ยวข้องกับการเกษตรให้เกษตรกรในเครือข่าย ศพก. "/>
        <s v="ถ่ายองค์ความรู้ด้านการอารักขาพืช  "/>
        <s v="ถ่ายองค์ความรู้ด้านการผลิตเห็ด"/>
        <s v="สนับสนุนการถ่ายองค์ความรู้ด้านกฎหมายที่เกี่ยวข้องกับการเกษตร"/>
        <s v="การอบรมให้ความรู้เกี่ยวกับคาร์บอนเครดิตและการลดก๊าซเรือนกระจก กับเกษตรกรและหน่วยงานที่เกี่ยวข้อง"/>
        <s v="จัดทำแปลงสาธิตในหน่วยงานของรัฐและแปลงเกษตรกร"/>
        <s v="การพัฒนาโครงการ T-VER ตามข้อกำหนดของ อบก. เพื่อขอรับรองคาร์บอนเครดิต"/>
        <s v="การอบรมบุคลากรของกรมวิชาการเกษตรเพื่อพัฒนาเป็นผู้ตรวจประเมินคาร์บอนเครดิต"/>
        <s v="ลดการเผาในพื้นที่ปลูกข้าวโพดในเขตภาคเหนือ"/>
        <s v="ลดการเผาในพื้นที่ปลูกข้าวนาปรัง"/>
        <s v="การผลิตและเพิ่มมูลค่าด้วย Biochar จากเศษวัสดุเหลือใช้ทางการเกษตร"/>
        <s v="จัดทำแปลงต้นแบบการผลิตสมุนไพรโดยใช้เทคโนโลยีการผลิตของกรมวิชาการเกษตร"/>
        <s v="กระจายพันธุ์พืชสมุนไพรเพื่อส่งเสริมการปลูกสมุนไพร "/>
        <s v="บริการเครื่องมือและผลิตวัตถุดิบสมุนไพร"/>
        <s v="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"/>
        <s v="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"/>
        <s v="จัดทำแปลงเรียนรู้การผลิตสมุนไพรโดยใช้เทคโนโลยีการผลิตของกรมวิชาการเกษตร"/>
        <s v="การอบรมถ่ายทอดความรู้ให้แก่เกษตรกร/ บุคคลทั่วไป"/>
        <s v="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"/>
        <s v="องค์ความรู้/เทคโนโลยีสำหรับการเพิ่มมูลค่าพืชสมุนไพร"/>
        <s v="การอบรมถ่ายทอดความรู้ให้แก่เกษตรกร/ บุคคลทั่วไป/นักวิชาการ"/>
        <s v="การอบรมถ่ายทอดความรู้ให้แก่เกษตรกร/ เกษตรกร/กลุ่มเกษตรกร/ผู้สนใจ"/>
        <s v="การพัฒนาการวิเคราะห์สารสำคัญในพืชสมุนไพรเพื่อรองรับการตรวจรับรองคุณภาพสินค้าสมุนไพร"/>
        <s v="การพัฒนาการวิเคราะห์สารสำคัญในพืชสมุนไพรเพื่อรองรับการตรวจรับรองคุณภาพสินค้าสมุนไพร     "/>
        <s v="กระจายพันธุ์พืชสมุนไพรเพื่อส่งเสริมการปลูกสมุนไพร"/>
        <s v="การบริหารจัดการข้อมูลเชื้อพันธุกรรมพืช ของศูนย์ทรัพยากรพันธุกรรมพืชแห่งชาติ"/>
        <s v="การพัฒนานวัตกรรมชีวภาพเพื่อเพิ่มศักยภาพสินค้าเกษตรในเชิงพื้นที่"/>
        <s v="การบริหารจัดการธนาคารดีเอ็นเอของกรมวิชาการเกษตร"/>
        <s v="การจัดการ ดำเนินงาน ติดตาม รายงานผลโครงการฯ"/>
        <s v="ถ่ายทอดเทคโนโลยีการผลิตพืชในพื้นที่แปลงใหญ่"/>
        <s v="อบรมถ่ายทอดความรู้"/>
        <s v="เผยแพร่ประชาสัมพันธ์ และบริหารจัดการด้านทรัพย์สินทางปัญญา"/>
        <s v="กำกับดูแลการถ่ายทอดเทคโนโลยี"/>
        <s v="ชุมชนนวัตกรรมวิชาการเกษตรพัฒนาการผลิตกาแฟโรบัสตาในพื้นที่ภาคเหนือตอนบน"/>
        <s v="การประชุม ติดตาม และสนับสนุนการนำผลงานไปใช้ประโยชน์"/>
        <s v="แปลงเรียนรู้การเพิ่มประสิทธิภาพกาแฟอาราบิกา"/>
        <s v="แปลงเรียนรู้ชีวภัณฑ์เห็ดเรืองแสงสิรินรัศมีมือปราบโรครากเน่าและโคนเน่าในทุเรียน "/>
        <s v="ชุมชนนวัตกรรมการเพิ่มประสิทธิภาพการผลิตทุเรียนในแหล่งปลูกเขตภาคเหนือตอนล่าง"/>
        <s v="1.ชุมชนนวัตกรรมการเพิ่มประสิทธิภาพการผลิตทุเรียนในแหล่งปลูกเขตภาคเหนือตอนล่าง_x000a_"/>
        <s v="การผลิตแหนแดงเชิงพาณิชย์เพื่อเป็นอาหารสัตว์"/>
        <s v="1.ชุมชนนวัตกรรมการเพิ่มประสิทธิภาพการผลิตทุเรียนในแหล่งปลูกเขตภาคเหนือตอนล่าง"/>
        <s v="ชุมชนนวัตกรรมการเพิ่มประสิทธิภาพการผลิตละมุดในแหล่งปลูกเขตภาคเหนือตอนล่าง "/>
        <s v="1.ชุมชนนวัตกรรมการผลิตทุเรียน_x000a_"/>
        <s v="แปลงเรียนรู้เทคโนโลยีการผลิตและใช้ชีวภัณฑ์เมตาไรเซียมควบคุมแมลงศัตรูพืชผัก_x000a_"/>
        <s v="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"/>
        <s v="เทคโนโลยีเครื่องอบแบบลดแรงดันอากาศสำหรับลดความชื้นเมล็ดพันธุ์ถั่วเหลือง"/>
        <s v="ชุมชนนวัตกรรมการผลิตทุเรียน"/>
        <s v="1)ชุมชนนวัตกรรมการผลิตทุเรียน_x000a__x000a_"/>
        <s v="แปลงเรียนรู้เทคโนโลยีการผลิตและใช้ชีวภัณฑ์เมตาไรเซียมควบคุมแมลงศัตรูพืชผัก"/>
        <s v="1)ชุมชนนวัตกรรมการผลิตทุเรียน_x000a_"/>
        <s v="ชุมชนนวัตกรรมการผลิตทุเรียน_x000a__x000a_"/>
        <s v="การผลิตพืชไร่อาหารสัตว์เพื่อความยั่งยืนในพื้นที่ภาคตะวันออกเฉียงเหนือตอนล่าง _x000a_"/>
        <s v=".การผลิตมันสำปะหลังลดการปลดปล่อยก๊าซเรือนกระจกเพื่อพัฒนาเกษตรกรสู่ชุมชนคาร์บอนต่ำ"/>
        <s v="การผลิตพืชไร่อาหารสัตว์เพื่อความยั่งยืนในพื้นที่ภาคตะวันออกเฉียงเหนือตอนล่าง"/>
        <s v="การผลิตพืชไร่อาหารสัตว์เพื่อความยั่งยืนในพื้นที่ภาคตะวันออกเฉียงเหนือตอนล่าง (การผลิตข้าวโพดเลี้ยงสัตว์ตัดต้นพร้อมฝักในพื้นที่นาหลังเก็บเกี่ยวข้าวจังหวัดมหาสารคาม)"/>
        <s v="การผลิตพืชไร่อาหารสัตว์เพื่อความยั่งยืนในพื้นที่ภาคตะวันออกเฉียงเหนือตอนล่าง (การใช้ปุ๋ยชีวภาพจีพีอาร์ทรีร่วมกับปุ๋ยตามค่าวิเคราะห์ดินเพื่อเพิ่มประสิทธิภาพการผลิตมันสำปะหลังแปรรูปเป็นอาหารสัตว์)"/>
        <s v="ชุมชนนวัตกรรมวิชาการเกษตรการผลิตข้าวโพดเลี้ยงสัตว์ในพื้นที่ภาคกลาง"/>
        <s v=" แปลงเรียนรู้แปลงแม่พันธุ์ดีมีคุณภาพเพื่อการรับรองพันธุ์มะพร้าวน้ำหอม"/>
        <s v="เพิ่มประสิทธิภาพการผลิตทุเรียนคุณภาพเพื่อการส่งออก_x000a_"/>
        <s v="แปลงเรียนรู้การผลิตทุเรียนคุณภาพด้วยเทคโนโลยีของกรมวิชาการเกษตร "/>
        <s v="แปลงเรียนรู้การผลิตทุเรียนคุณภาพด้วยเทคโนโลยีของกรมวิชาการเกษตร ณ โครงการศูนย์พัฒนาไม้ผลตามพระราชดำริ จังหวัดจันทบุรี"/>
        <s v="เพิ่มประสิทธิภาพการผลิตทุเรียนคุณภาพเพื่อการส่งออก"/>
        <s v="ชุมชนนวัตกรรมการป้องกันกำจัดโรครากเน่าโคนเน่าทุเรียนแบบผสมผสานในพื้นที่ภาคใต้ตอนบน ปีที่ 3_x000a_"/>
        <s v="ชุมชนนวัตกรรมการป้องกันกำจัดโรคเหี่ยวกล้วยในพื้นที่จังหวัดสุราษฎร์ธานี"/>
        <s v="ชุมชนนวัตกรรมการป้องกันกำจัดโรครากเน่าโคนเน่าทุเรียนแบบผสมผสานในพื้นที่ภาคใต้ตอนบน ปีที่ 3"/>
        <s v="ชุมชนนวัตกรรมการเพิ่มประสิทธิภาพการผลิตและขยายหน่อพันธุ์สับปะรด พื้นที่จังหวัดประจวบคีรีขันธ์"/>
        <s v="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"/>
        <s v="ชุมชนนวัตกรรมการเพิ่มประสิทธิภาพการผลิตฝรั่งในพื้นที่จังหวัดตรัง"/>
        <s v="ชุมชนนวัตกรรมการผลิตถั่วหรั่งคุณภาพเพื่อสร้างมูลค่าในตลาดเชิงพาณิชย์ในพื้นที่จังหวัดพัทลุง"/>
        <s v="ชุมชนนวัตกรรมการผลิตมะพร้าวน้ำหอมคุณภาพ จังหวัดสงขลา"/>
        <s v="ติดตามงานชุมชนนวัตกรรมของ สวพ.8และเครือข่าย "/>
        <s v="แปลงเรียนรู้การปลูกพริกใหญ่พันธุ์ดี กวก. เชียงใหม่ 1 สู่วิสาหกิจชุมชนพริกแปลงใหญ่ "/>
        <s v="แหล่งเรียนรู้การใช้เครื่องอบแบบลดแรงดันอากาศสำหรับลดความชื้นเมล็ดพันธุ์ถั่วเหลือง"/>
        <s v="การผลิตปัจจัยการผลิต"/>
        <s v="การติดตาม ประมินผล และสนับสนุนการขับเคลื่อนงานวิจัยสู่การใช้ประโยชน์"/>
        <s v="การประกวดงานวิจัยดีเด่น ประจำปี 2568_x000a_(เงินรางวัล โล่รางวัล และจัดประชุมคณะกรรมการพิจารณาผลงาน)"/>
        <s v="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"/>
        <s v="จัดทำสื่อประชาสัมพันธ์/นิทรรศการเผยแพร่สินค้าเกษตรอัตลักษณ์ และติดตามประเมินผล"/>
        <s v=" เสริมสร้างองค์ความรู้และพัฒนาทักษะด้านวิชาการการผลิตพืชให้แก่เจ้าหน้าที่ของรัฐ "/>
        <s v="สนับสนุนการจดทะเบียนพันธุ์พืชพื้นเมืองเฉพาะถิ่น (4 ชนิด)"/>
        <s v="ให้คำแนะการใช้ชีวภัณฑ์ป้องกันกำจัดศัตรูพืช"/>
        <s v="สนับสนุนการถ่ายทอดเทคโนโลยี"/>
        <s v="ถ่ายทอดเทคโนโลยีการผลิตฝ้าย "/>
        <s v="การพัฒนาคุณภาพผลผลิตลิ้นจี่ค่อมสมุทรสงคราม"/>
        <s v="การผลิตและการขยายพันธุ์ลิ้นจี่ พันธุ์ใหม่ของกรมวิชาการเกษตร"/>
        <s v="ถ่ายทอดเทคโนโลยีการปลูกทุเรียน"/>
        <s v="ถ่ายทอดเทคโนโลยีการผลิตทุเรียนชะนีเกาะช้าง"/>
        <s v="เสริมสร้างองค์ความรู้และพัฒนาทักษะด้านวิชาการการผลิตพืชให้แก่เจ้าหน้าที่ของรัฐ "/>
        <s v="การเพิ่มประสิทธิภาพการผลิตมะพร้าวน้ำหอม GI เพื่อการส่งออก"/>
        <s v="การส่งเสริมและฟื้นฟูการผลิตสับปะรดสวี "/>
        <s v="การพัฒนาคุณภาพผลผลิตเงาะแม่แตง จ.เชียงใหม่ "/>
        <s v="จัดทำข้อมูลประกอบการขึ้นทะเบียนเป็นสิ่งบ่งชี้ทางภูมิศาสตร์"/>
        <s v="การเพิ่มศักยภาพการผลิต“กล้วยไข่กำแพงเพชร” "/>
        <s v="การเพิ่มประสิทธิภาพการผลิตส้มเขียวหวานสีทองคุณภาพ "/>
        <s v="การเพิ่มประสิทธิภาพการผลิตมันแก้วหวานธาตุพนม จ.นครพนม"/>
        <s v="การเพิ่มประสิทธิภาพการผลิตทุเรียนหมอนทองเฉพาะพื้นที่ : ทุเรียนแสงแรก  "/>
        <s v="การพัฒนาคุณภาพผลผลิตมะยงชิดนครนายก (GI)"/>
        <s v="การเพิ่มมูลค่าข้าวโพดเทียนบ้านไร่ จ.อุทัยธานี"/>
        <s v="การพัฒนาศักยภาพการผลิตละมุดเกาะยอเพื่อสร้างมูลค่าเพิ่มของ จ. สงขลา"/>
        <s v="การพัฒนาศักยภาพการผลิตทุเรียนพื้นบ้านเชิงพาณิชย์และการจดทะเบียนพันธุ์พืชพื้นเมืองเฉพาะถิ่น "/>
        <s v="กิจกรรมอบรมถ่ายทอดเทคโนโลยี 2 หลักสูตร"/>
        <s v="รวบรวมตัวอย่างพรรณไม้ใหม่เพื่อการศึกษาอ้างอิงทางวิชาการด้านพฤกษศาสตร์"/>
        <s v="การดูแลรักษาตัวอย่างพรรณไม้อ้างอิง"/>
        <s v="การบริหารจัดการข้อมูลตัวอย่างพรรณไม้อ้างอิงสำหรับระบบสารสนเทศ"/>
        <s v="การเผยแพร่องค์ความรู้ หรือผลงานด้านวิชาการ"/>
        <s v="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"/>
        <s v="การอนุรักษ์เชื้อพันธุ์เห็ด"/>
        <s v="รวบรวมพันธุกรรมแมลง/ไร/สัตว์ศัตรูพืชและศัตรูธรรมชาติ"/>
        <s v="การอนุรักษ์เชื้อพันธุ์จุลินทรีย์สาเหตุโรคพืช"/>
        <s v="การรวบรวมแหล่งอนุรักษ์พันธุกรรมวัชพืช"/>
        <s v="รวบรวมพันธุกรรมจุลินทรีย์ผลิตชีวภัณฑ์ที่มีศักยภาพการกำจัดศัตรูพืช"/>
        <s v="การรักษาต้นพันธุ์ส้มปลอดโรค*"/>
        <s v="การอนุรักษ์เชื้อพันธุ์"/>
        <s v="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"/>
        <s v="ปลูกรวบรวมและดูแลรักษาในสภาพแปลงปลูก"/>
        <s v="การรวบรวมและอนุรักษ์เชื้อพันธุกรรมมันสำปะหลัง (สำรองแห่งที่ 2 ของโลก)"/>
        <s v="ปลูกรวบรวมและดูแลรักษาในสภาพแปลงปลูก :  แม่เหียะ"/>
        <s v="ปลูกรวบรวมและดูแลรักษาในสภาพแปลงปลูก : ผาแง่ม"/>
        <s v="ปลูกรวบรวมและดูแลรักษาในสภาพแปลงปลูก : ขุนวาง"/>
        <s v="ปลูกรวบรวมและดูแลรักษาในสภาพแปลงปลูก : แม่จอนหลวง"/>
        <s v="ปลูกรวบรวมและดูแลรักษาในสภาพแปลงปลูก : โป่งน้อย"/>
        <s v="การเก็บรักษาด้วยเทคนิคเพาะเลี้ยงเนื้อเยื่อ"/>
        <s v="ปลูกรวบรวมและดูแลรักษาในสภาพแปลงปลูกและบันทึกข้อมูล"/>
        <s v="ปลูกรวบรวมและดูแลรักษาในสภาพโรงเรือนและบันทึกข้อมูล"/>
        <s v="การเก็บรักษาเชื้อพันธุกรรมพืชเพาะเลี้ยงเนื้อเยื่อในสภาพปลอดเชื้อ "/>
        <s v="ปลูกรวบรวมและดูแลรักษาในสภาพโรงเรือน"/>
        <s v="ปลูกรวบรวมและดูแลรักษาในสภาพแปลงปลูก "/>
        <s v="การอนุรักษ์พันธุกรรมพืช ดูแลรักษาในสภาพแปลงปลูก ต้นพ่อแม่พันธุ์ สำหรับขยายพันธุ์"/>
        <s v="การออกใบอนุญาต ใบสำคัญการขี้นทะเบียน และหนังสือสำคัญรับแจ้งปุ๋ย ตาม พ.ร.บ.ปุ๋ย 2518"/>
        <s v="การออกใบอนุญาตขายปุ๋ย ตาม พ.ร.บ.ปุ๋ย 2518"/>
        <s v="การออกใบอนุญาต แบบแจ้งรายละเอียด และแบบแจ้งนำเข้า-ส่งออกเมล็ดพันธุ์ควบคุม ตาม พ.ร.บ.พันธุ์พืช 2518"/>
        <s v="การออกใบอนุญาตขายเมล็ดพันธุ์ควบคุม ตาม พ.ร.บ.พันธุ์พืช 2518"/>
        <s v="การออกใบสำคัญ หนังสืออนุญาต และหนังสือรับรองของพืชอนุรักษ์ (CITES) ตาม พ.ร.บ.พันธุ์พืช 2518"/>
        <s v="การออกใบอนุญาต ใบสำคัญการขึ้นทะเบียน ใบรับแจ้งฯ ตาม พ.ร.บ.วัตถุอันตราย 2535"/>
        <s v="การออกใบอนุญาตมีไว้ในครอบครองซึ่งวัตถุอันตราย ตาม พ.ร.บ.วัตถุอันตราย 2535"/>
        <s v="การออกใบแจ้งการนำเข้า หนังสืออนุญาตสิ่งต้องห้าม สิ่งกำกัด และสิ่งไม่ต้องห้าม ตาม พ.ร.บ.กักพืช 2507 และใบรับรองสุขอนามัยพืช (PC)"/>
        <s v="การออกใบอนุญาตตาม พ.ร.บ.ควบคุมยาง 2542"/>
        <s v="การออกหนังสือสำคัญการจดทะเบียนพันธุ์พืช ตาม พ.ร.บ.คุ้มครองพันธุ์พืช 2542"/>
        <s v="การออกใบรับรอง Health Certification"/>
        <s v="การดำเนินการในทางคดีตามกรอบของกฎหมายที่กรมวิชาการเกษตรรับผิดชอบ"/>
        <s v="ตรวจสินค้าเกษตรและปัจจัยการผลิต จากการนำเข้า"/>
        <s v="ตรวจสินค้าเกษตรและปัจจัยการผลิตจากแหล่งผลิต และโรงงานที่เข้าร่วมโครงการ Q-factory"/>
        <s v="ตรวจสินค้าเกษตรและปัจจัยการผลิตจากแหล่งผลิตในพื้นที่ภาคเหนือ"/>
        <s v="ตรวจสินค้าเกษตรและปัจจัยการผลิตจากแหล่งผลิตในพื้นที่ภาคเหนือตอนล่าง"/>
        <s v="ตรวจสินค้าเกษตรและปัจจัยการผลิตจากแหล่งผลิตในพื้นที่ภาคตะวันออกเฉียงเหนือตอนบน"/>
        <s v="ตรวจสินค้าเกษตรและปัจจัยการผลิตจากแหล่งผลิตในพื้นที่ภาคตะวันออกเฉียงเหนือตอนล่าง"/>
        <s v="ตรวจสินค้าเกษตรและปัจจัยการผลิตจากแหล่งผลิตภาคกลาง"/>
        <s v="ตรวจสินค้าเกษตรและปัจจัยการผลิตจากแหล่งผลิตตะวันออก"/>
        <s v="ตรวจสินค้าเกษตรและปัจจัยการผลิตจากแหล่งผลิตในพื้นที่ภาคใต้ตอนบน"/>
        <s v="ตรวจสินค้าเกษตรและปัจจัยการผลิตจากแหล่งผลิตในพื้นที่ภาคใต้ตอนล่าง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ตอนล่าง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บน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ล่าง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กลาง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บน"/>
    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ล่าง"/>
        <s v="ตรวจสินค้าเกษตรและปัจจัยการผลิตที่ผิดกฎหมาย และอายัด ยึด ทำลายสินค้าเกษตรเถื่อนตามนโยบายของกระทรวงฯ (ฉก.)"/>
        <s v="สุ่มตรวจความสุกแก่ของทุเรียนในโรงคัดบรรจุก่อนการส่งออกไปจีน"/>
        <s v="ติดตามให้คำแนะนำเงื่อนไขการส่งออกทุเรียนไปจีนแก่โรงคัดบรรจุ"/>
        <s v="บริหารหน่วยงาน / ติดตามงานโครงการ / ประสานงาน และประเมินผลโครงการ / โครงพระราชดำริและโครงการพิเศษดีเด่น/สัมมนาโครงการส่งเสริมการดำเนินงานอันเนื่องมาจากพระราชดำริ                                                                                  "/>
        <s v="ป้องกันและกำจัดปลวก"/>
        <s v="สนับสนุนโครงการเขตพระราชฐาน / โครงการเร่งด่วน / เตรียมการรับเสด็จ ฯลฯ"/>
        <s v="ดูแลและปรับปรุงสวนเฉลิมพระเกียรติ 55 พรรษา"/>
        <s v="สวนสมุนไพร พืชผักสวนครัว ไม้ผล และไม้ยืนต้น"/>
        <s v="ระบบน้ำ และสปริงเกอร์"/>
        <s v="โรงคัดบรรจุผักปลอดภัย"/>
        <s v="บริการด้านคลินิกพืช (02 , 05) อำเภอ_x000a_ภูสิงห์ จังหวัดศรีสะเกษ"/>
        <s v="- เกษตรกรขยายผล"/>
        <s v="- จัดทำแปลงเรียนรู้ในพื้นที่โครงการหรือในพื้นที่ศูนย์ฯ"/>
        <s v="กิจกรรมที่ 1 กิจกรรมปกปักทรัพยากรกิจกรรมที่ 3 กิจกรรมปลูกรักษาทรัพยากร"/>
        <s v="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    <s v="- บริการคลินิกพืช (02 , 05) จังหวัดเชียงใหม่ จังหวัดลำพูน"/>
        <s v="- เกษตรกรขยายผล_x000a_"/>
        <s v="- จัดทำแปลงเรียนรู้ในพื้นที่โครงการหรือพื้นที่ศูนย์_x000a_"/>
        <s v="- ติดตามผลการดำเนินงานและรายงานผล"/>
        <s v="ประชุม"/>
        <s v="- ติดตามและรายงานผล"/>
        <s v="สนับสนุนเมล็ดพันธุ์พืชและปัจจัยการผลิต"/>
        <s v="จัดทำแปลงเรียนรู้ในพื้นที่โครงการหรือในพื้นที่ศูนย์ฯ"/>
        <s v="- บริการคลินิกพืช (02 , 05) จังหวัดเชียงราย"/>
        <s v="- ผลิตและกระจายพันธุ์พืช"/>
        <s v="- กิจกรรมที่ 1 กิจกรรมปกปักทรัพยากร_x000a_- กิจกรรมที่ 3 กิจกรรมปลูกรักษาทรัพยากร"/>
        <s v="บริการคลินิกพืช (02 , 05) จังหวัดน่าน"/>
        <s v="บริการคลินิกพืช (02 , 05) จังหวัดแพร่ จังหวัดพะเยา"/>
        <s v="- กิจกรรมที่ 3 กิจกรรมปลูกรักษาทรัพยากร"/>
        <s v="บริการคลินิกพืช (02 , 05) จังหวัดลำปาง"/>
        <s v="กิจกรรมที่ 1 กิจกรรมปกปักทรัพยากร_x000a_กิจกรรมที่ 3 กิจกรรมปลูกรักษาทรัพยากร"/>
        <s v="บริการคลินิกพืช (02 , 05) จังหวัดแม่ฮ่องสอน"/>
        <s v="- ติดตามให้คำแนะนำ"/>
        <s v="บริการด้านคลินิกพืช (02 , 05) จ.พิษณุโลก จ.กำแพงเพชร"/>
        <s v="ให้คำแนะนำ ปรึกษาทางวิชาการด้านพืช"/>
        <s v="บริการด้านคลินิกพืช (02 , 05) จ.ตาก"/>
        <s v="กิจกรรมที่ 3 กิจกรรมปลูกรักษาทรัพยากร"/>
        <s v="บริการด้านคลินิกพืช (02 , 05) จังหวัดเพชรบูรณ์"/>
        <s v="บริการด้านคลินิกพืช (02 , 05) จังหวัดพิจิตร"/>
        <s v="บริการด้านคลินิกพืช (02 , 05) จังหวัดอุตรดิตถ์"/>
        <s v="บริการด้านคลินิกพืช (02 , 05) จังหวัดสุโขทัย"/>
        <s v="- บริการคลินิกพืช (02 , 05) จังหวัดขอนแก่น จังหวัดหนองบัวลำภู"/>
        <s v="- ติดตาม ให้ตำแนะนำ"/>
        <s v="- บริการคลินิกพืช (02 , 05) จังหวัดหนองคาย"/>
        <s v="- บริการคลินิกพืช (02 , 05) จังหวัดอุดรธานี"/>
        <s v="- ให้คำแนะนำด้านพันธุ์พืชและปัจจัยการผลิต"/>
        <s v="- ติดตามและให้คำแนะนำงานวิชาการด้านพืช"/>
        <s v="- บริการคลินิกพืช (02 , 05) จังหวัดเลย"/>
        <s v="- บริการคลินิกพืช (02 , 05) จังหวัดกาฬสินธุ์"/>
        <s v="- บริการคลินิกพืช (02 , 05) จังหวัดมุกดาหาร"/>
        <s v=" - บริการคลินิกพืช (02 , 05) จังหวัดนครพนม "/>
        <s v="กิจกรรมที่ 1 กิจกรรมปกปักทรัพยากร_x000a_กิจกรรมที่ 2 กิจกรรมสำรวจเก็บรวบรวมทรัพยากร_x000a_กิจกรรมที่ 3 กิจกรรมปลูกรักษาทรัพยากร"/>
        <s v=" - บริการคลินิกพืช (02 , 05) จังหวัดสกลนคร"/>
        <s v="ติดตามและรายงานผล"/>
        <s v="ให้คำปรึกษาและแนะนำด้านพันธุ์พืชและปัจจัยการผลิต"/>
        <s v="บริการคลินิก (02 , 05) จังหวัดชัยภูมิ"/>
        <s v="บริการด้านคลินิกพืช (02 , 05) จังหวัดอุบลราชธานี"/>
        <s v="บริการด้านคลินิกพืช (02 , 05) _x000a_อำเภอโนนสูง จังหวัดนครราชสีมา"/>
        <s v="บริการด้านคลินิกพืช (02 , 05) จังหวัดนครราชสีมา"/>
        <s v="บริการด้านคลินิกพืช (02 , 05) จังหวัดสุรินทร์"/>
        <s v="เกษตรกรขยายผล"/>
        <s v="บริการด้านคลินิกพืช (02 , 05) จังหวัดบุรีรัมย์"/>
        <s v="บริการด้านคลินิกพืช (02 , 05) จังหวัดมหาสารคาม"/>
        <s v="บริการด้านคลินิกพืช (02 , 05) จังหวัดร้อยเอ็ด"/>
        <s v="บริการด้านคลินิกพืช (02 , 05) จังหวัดอำนาจเจริญ"/>
        <s v="บริการด้านคลินิกพืช (02 , 05) จังหวัดยโสธร"/>
        <s v="บริการด้านคลินิกพืช (02 , 05) จังหวัดชัยนาท จังหวัดอ่างทอง จังหวัดพระนครศรีอยุธยา"/>
        <s v="- ติดตามให้คำแนะ"/>
        <s v="บริการด้านคลินิกพืช (02 , 05) จังหวัดสุพรรณบุรี"/>
        <s v="ติดตามให้คำแนะนำบริการวิชาการด้านพืช"/>
        <s v="ติดตามให้คำแนะนำ"/>
        <s v="บริการด้านคลินิกพืช (02 , 05) จังหวัดนครสวรรค์"/>
        <s v="บริการด้านคลินิกพืช (02 , 05) จังหวัดลพบุรี จังหวัดสระบุรี"/>
        <s v="บริการด้านคลินิกพืช (02 , 05) จังหวัดเพชรบุรี"/>
        <s v="บริการด้านคลินิกพืช (02 , 05) จังหวัดกาญจนบุรี"/>
        <s v="ให้ความรู้เรื่องการผลิตพืชภายใต้มาตรฐานอาหารปลอดภัย GAP/ อินทรีย์"/>
        <s v="บริการด้านคลินิกพืช (02 , 05) จังหวัด กทม. จังหวัดปทุมธานี จังหวัดสมุทรปราการ จังหวัดนครนายก"/>
        <s v="บริการด้านคลินิกพืช (02 , 05) จังหวัดราชบุรี จังหวัดสมุทรสงคราม จังหวัดสมุทรสาคร"/>
        <s v="บริการด้านคลินิกพืช (02 , 05) จังหวัดนครปฐม จังหสัดนนทบุรี"/>
        <s v="โครงการผลิตพืชผักปลอดภัย จังหวัดเรือยนต์หลวง 904 ปากเกร็ด (วังทวีวัฒนา)"/>
        <s v="บริการด้านคลินิกพืช (02 , 05) จังหวัดอุทัยธานี จังหวัดสิงห์บุรี"/>
        <s v="บริการด้านคลินิกพืช (02 , 05) จังหวัดจันทบุรี"/>
        <s v="บริการด้านคลินิกพืช (02 , 05) จังหวัดชลบุรี จังหวัดระยอง"/>
        <s v="- สนับสนุนปัจจัยการผลิต ติดตาม ให้คำแนะนำ"/>
        <s v="บริการด้านคลินิกพืช (02 , 05) จังหวัดปราจีนบุรี จังหวัดสระแก้ว"/>
        <s v="บริการด้านคลินิกพืช (02 , 05) จังหวัดฉะเชิงเทรา_x000a_"/>
        <s v="บริการด้านคลินิกพืช (02 , 05) จังหวัดตราด"/>
        <s v="- จัดทำแปลงเรียนรู้ในพื้นที่โครงการหรือในพื้นที่ศูนย์"/>
        <s v="บริการด้านคลินิกพืช (02 , 05) _x000a_จังหวัดสุราษฎร์ธานี"/>
        <s v="บริการด้านคลินิกพืช (02 , 05) จังหวัดชุมพร"/>
        <s v="บริการด้านคลินิกพืช (02 , 05) จังหวัดภูเก็ต"/>
        <s v="บริการด้านคลินิกพืช (02 , 05) จังหวัดระนอง"/>
        <s v="บริการด้านคลินิกพืช (02 , 05) จังหวัดพังงา"/>
        <s v="บริการด้านคลินิกพืช (02 , 05) จังหวัดกระบี่"/>
        <s v="ขยายพันธุ์กล้วยไม้รองเท้านารี"/>
        <s v="บริการด้านคลินิกพืช (02 , 05) จังหวัดนครศรีธรรมราช"/>
        <s v="บริการด้านคลินิกพืช (02 , 05) จังหวัดประจวบคิรีขันธ์ "/>
        <s v="บริการด้านคลินิกพืช (02 , 05) จังหวัดสงขลา"/>
        <s v="- ติดตามและให้คำแนะนำ"/>
        <s v="บริการด้านคลินิกพืช (02 , 05) จังหวัดยะลา"/>
        <s v="บริการด้านคลินิกพืช (02 , 05) จังหวัดตรัง"/>
        <s v="บริการด้านคลินิกพืช (02 , 05) จังหวัดพัทลุง"/>
        <s v="- จัดทำแปลงเรียนรู้ภายในพื้นที่โครงการ"/>
        <s v="บริการด้านคลินิกพืช (02 , 05) จังหวัดนราธิวาส"/>
        <s v="บริการด้านคลินิกพืช (02 , 05) จังหวัดปัตตานี"/>
        <s v="- จัดทำแปลงต้นแบบภายในพื้นที่โครงการ"/>
        <s v="- จัดทำแปลงต้นแบบภายนพื้นที่โครงการ"/>
        <s v="บริการด้านคลินิกพืช (02 , 05) จังหวัดสตุล "/>
        <s v="ตรวจวินิจฉัยเชื้อโรค/ศัตรูพืชขั้นละเอียด เพื่อกักกันพืช"/>
        <s v="ตรวจวินิจฉัยเชื้อแบคทีเรีย BT"/>
        <s v="ตรวจวินิจฉัยเชื้อไวรัส NPV"/>
        <s v="ตรวจวินิจฉัยไส้เดือนฝอยศัตรูพืช"/>
        <s v="ตรวจวินิจฉัยเชื้อรา"/>
        <s v="ตรวจวินิจฉัยเชื้อแบคทีเรีย"/>
        <s v="ตรวจวินิจฉัยเชื้อไวรัส โรคพืช (เทคนิค PCR)"/>
        <s v="ตรวจประสิทธิภาพของเชื้อรากำจัดแมลง"/>
        <s v="วัตถุอันตราย"/>
        <s v="คลินิกพืช"/>
        <s v="การตรวจวิเคราะห์สารพิษตกค้างพืชผักส่งออก (แปลงขึ้นทะเบียน)"/>
        <s v="ตรวจสารพิษตกค้างในพืช ดินและน้ำ"/>
        <s v="ดิน"/>
        <s v="ปุ๋ยเคมี"/>
        <s v="ปุ๋ยอินทรีย์"/>
        <s v="ปุ๋ยชีวภาพ"/>
        <s v="พืช"/>
        <s v="น้ำ"/>
        <s v="วัตถุเคมี"/>
        <s v="การวิเคราะห์สารฝนหลวง"/>
        <s v="ดูแลสุขภาพดินน้ำเพื่อเกษตรกร (ครั้ง)"/>
        <s v="ตรวจวิเคราะห์ GMOs พืช"/>
        <s v="ตรวจติดตามการกระจาย GMOs พืช"/>
        <s v="ตรวจวิเคราะห์(สคว.) GMOs พืช"/>
        <s v="ตรวจวิเคราะห์ดีเอ็นเอบาร์โค้ดพืช"/>
        <s v="สุ่มตัวอย่างเฝ้าระวังลำไยส่งออกหลังจากถ่ายโอนภารกิจ (ตัวอย่าง)"/>
        <s v="การตรวจสอบโภชนาการ"/>
        <s v="การตรวจสอบสารเจือปน"/>
        <s v="การตรวจสอบสารปนเปื้อน"/>
        <s v="การตรวจสอบสิ่งปนปลอม"/>
        <s v="การตรวจสอบเคมีภาชนะบรรจุ"/>
        <s v="การตรวจสอบกายภาพภาชนะบรรจุ"/>
        <s v="การตรวจสอบกายภาพและประสาทสัมผัส"/>
        <s v="การตรวจสอบสารพิษจากเชื้อรา"/>
        <s v="การตรวจสอบจุลชีววิทยา"/>
        <s v="สุ่มตัวอย่างเฝ้าระวังลำไยส่งออกหลังจาก    ถ่ายโอนภารกิจ (ตัวอย่าง)"/>
        <s v="การวิเคราะห์จุลินทรีย์ปนเปื้อน"/>
        <s v="ตรวจโลหะหนักในพืช ดิน และน้ำ"/>
        <s v="ตรวจสารพิษจากเชื้อราวิธีอีไลซ่า"/>
        <s v="จำแนกสายพันธุ์จุลินทรีย์ (ชีวโมเลกุล)"/>
        <s v="หลักสูตรฝึกอบรมผู้ตรวจประเมินและตรวจติดตามร้านจำหน่ายปัจจัยทางการผลิต"/>
        <s v="ประเมินเอกสารข้อมูลเพื่อการขึ้นทะเบียนวัตถุอันตรายทางการเกษตร"/>
        <s v="หลักสูตรฝึกอบรม การตรวจติดตามคุณภาพภายใน ตามแนวทาง ISO 19011:2018"/>
        <s v="โครงการสำรวจ ตรวจ และติดตามแมลงศัตรูพืชกักกันในโรงเก็บเพื่อแก้ปัญหาการส่งออกสินค้าเกษตรไทย"/>
        <s v="โครงการสำรวจติดตามและตรวจสอบสถานการณ์ของศัตรูพืชเพื่อแก้ไขปัญหาการนำเข้าส่งออก "/>
        <s v="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"/>
        <s v="การตรวจสอบสินค้าพืชนำเข้าที่ได้รับการถ่ายโอนภารกิจจากสำนักงานคณะกรรมการอาหารและยา "/>
        <s v="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"/>
        <s v="การตรวจวิเคราะห์สารพิษตกค้างพืชผักนำเข้า "/>
        <s v="การตรวจวิเคราะห์และรับรองคุณภาพยาง (ตัวอย่างแห้งของยางพารา) "/>
        <s v="โครงการตรวจติดตามคุณภาพของวัตถุอันตรายที่ขึ้นทะเบียนแล้ว "/>
        <s v="การตรวจสอบสารเคมีตกค้างในผักและผลไม้ส่งออกไปประเทศญี่ปุ่น (Control Measure)"/>
        <s v="สนับสนุนค่าใช้จ่ายในการพัฒนาศักยภาพห้องปฏิบัติการ"/>
        <s v="บริหารจัดการโครงการ สนับสนุนและอำนวยการตามภารกิจ"/>
        <s v="ตรวจระยะปรับเปลี่ยน/ตรวจแปลงใหม่/ต่ออายุ/ตรวจติดตาม"/>
        <s v="การรักษาระบบตรวจรับรองมาตรฐานสินค้าพืช"/>
        <s v="ผลิตพันธุ์พืชไร่"/>
        <s v="ผลิตพันธุ์พืชสวน"/>
        <s v="ผลิตปัจจัยการผลิต"/>
        <s v="ค่าใช้จ่ายในการสัมมนาและฝึกอบรม"/>
        <s v="สนับสนุนการดำเนินงานตามนโยบายสำคัญ กวก."/>
        <s v="ค่าบริหารจัดการโครงการ"/>
        <s v="การตรวจสอบรับรองคุณภาพสุขอนามัยเมล็ดพันธุ์พืชตามมาตรฐานสากล"/>
        <s v="กิจกรรมย่อย : ติดตาม กำกับการดำเนินงาน"/>
        <s v="กิจกรรมย่อย : การฝึกอบรม"/>
        <s v="กิจกรรมย่อย : การเก็บตัวอย่างและทดสอบซัลเฟอร์ไดออกไซด์ในลำไย"/>
        <s v="กิจกรรมย่อย : การตรวจสอบโรงรมซัลเฟอร์ไดออกไซด์"/>
        <s v="กิจกรรมย่อย : การเตรียมความพร้อมโรงรมซัลเฟอร์ไดออกไซด์เพื่อขอคืนคุณสมบัติการส่งออก"/>
        <s v="ติดตาม กำกับ การดำเนินงาน"/>
        <s v="กิจกรรมย่อย : การฝึกอบรมการพัฒนาศักยภาพบุคลากรด้านการตรวจสอบทุเรียน"/>
        <s v="กิจกรรมย่อย : การฝึกอบรมการเก็บตัวอย่างทุเรียนเพื่อทดสอบแคดเมียม"/>
        <s v="กิจกรรมย่อย : การทดสอบแคดเมียมในผลผลิตทุเรียน"/>
        <s v="กิจกรรมย่อย : การเตรียมความพร้อมโรงคัดบรรจุทุเรียนเพื่อขอคืนคุณสมบัติการส่งออก"/>
        <s v="กิจกรรมย่อย : การตรวจสอบความพร้อมของโรงคัดบรรจุทุเรียน "/>
        <s v="กิจกรรมย่อย : การเก็บตัวอย่างผลผลิตทุเรียน"/>
        <s v="กิจกรรมย่อย : การเก็บตัวอย่างดินและน้ำแปลงทุเรียน"/>
        <s v="การตรวจประเมินเพื่อนการรับรอง GAP ข้าวโพดเลี้ยงสัตว์แบบลดการเผา "/>
        <s v="การพัฒนาและรักษาระบบตรวจรับรองมาตรฐานสินค้าพืช ตามมาตรฐาน ISO/IEC 17066"/>
        <s v="ตรวจประเมินเพื่อการรับรองแหล่งผลิตพืช GAP/GAP Plus"/>
        <s v="การพัฒนาและรักษาระบบตรวจรับรองมาตรฐานสินค้าพืช ตามมาตรฐาน ISO/IEC 17065"/>
        <s v="ตรวจรับรอง/ต่ออายุ GMP HACCP"/>
        <s v="ตรวจติดตาม"/>
        <s v="การฝึกอบรม ถ่ายทอดฯ"/>
        <s v="การติดตามและประเมินผลการดำเนินงาน"/>
        <s v="การเพิ่มศักยภาพการผลิตพืชทางเลือกและพืชอัตลักษณ์ในจังหวัดชายแดนภาคใต้"/>
        <s v="เสริมสร้างการผลิตพืชในครัวเรือนยากจนจังหวัดชายแดนภาคใต้ "/>
        <s v="การเพิ่มมูลค่าการผลิตพืชเศรษฐกิจในจังหวัดชายแดนภาคใต้"/>
      </sharedItems>
    </cacheField>
    <cacheField name="กิจกรรม(ในเนื้องาน) ขั้นตอน/ชนิด/เชื้อพันธุ์/สายพันธุ์" numFmtId="0">
      <sharedItems containsBlank="1" longText="1"/>
    </cacheField>
    <cacheField name="เป้าหมาย 12 เดือน" numFmtId="0">
      <sharedItems containsBlank="1" containsMixedTypes="1" containsNumber="1" minValue="-3" maxValue="290000"/>
    </cacheField>
    <cacheField name="หน่วยนับ" numFmtId="0">
      <sharedItems containsBlank="1"/>
    </cacheField>
    <cacheField name="รวมกิจกรรมหลัก-ย่อย-ขั้นตอน-เป้าหมาย (สูตร)" numFmtId="0">
      <sharedItems longText="1"/>
    </cacheField>
    <cacheField name="รวมกิจกรรมหลัก-ย่อย-ขั้นตอน-เป้าหมาย (Trim)" numFmtId="0">
      <sharedItems count="3073" longText="1"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ตอบแทนพนักงานราชการ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เงินเดือน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จ้างประจำ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เงินสมทบกองทุนประกันสังคม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เงินสมทบกองทุนเงินทดแทน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เช่าบ้าน"/>
    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ตอบแทนพิเศษรายเดือนฯ ชายแดนใต้"/>
        <s v="เครื่องสูบน้ำ แบบหอยโข่ง เครื่องยนต์ดีเซล สูบน้ำได้ 1,750 ลิตรต่อนาที แขวงลาดยาว เขตจตุจักร กรุงเทพมหานคร ครุภัณฑ์การเกษตร 1 เครื่อง"/>
        <s v="เครื่องตัดหญ้า แบบข้ออ่อน ตำบลสะเดาะพง อำเภอเขาค้อ จังหวัดเพชรบูรณ์ ครุภัณฑ์งานบ้านงานครัว 3 เครื่อง"/>
        <s v="รถฟาร์มแทรกเตอร์ ชนิดขับเคลื่อน 4 ล้อ ขนาด 25 แรงม้า แขวงลาดยาว เขตจตุจักร กรุงเทพมหานคร ครุภัณฑ์การเกษตร 1 คัน"/>
        <s v="เครื่องสูบน้ำ แบบท่อสูบน้ำพญานาค ตำบลคลองตาล อำเภอศรีสำโรง จังหวัดสุโขทัย ครุภัณฑ์การเกษตร 1 เครื่อง"/>
        <s v="เครื่องตัดแต่งพุ่มไม้ ขนาด 22 นิ้ว แขวงลาดยาว เขตจตุจักร กรุงเทพมหานคร ครุภัณฑ์งานบ้านงานครัว 1 เครื่อง"/>
        <s v="รถไถ ขนาด 10 แรงม้า แขวงลาดยาว เขตจตุจักร กรุงเทพมหานคร ครุภัณฑ์การเกษตร 1 คัน"/>
        <s v="หม้อนึ่งฆ่าเชื้อด้วยแรงดันไอน้ำ ขนาด 60 ลิตร ตำบลในเมือง อำเภอเมืองขอนแก่น จังหวัดขอนแก่น ครุภัณฑ์วิทยาศาสตร์ 1 ชุด"/>
        <s v="เครื่องสูบน้ำ แบบหอยโข่ง มอเตอร์ไฟฟ้า สูบน้ำได้ 1,130 ลิตรต่อนาที แขวงลาดยาว เขตจตุจักร กรุงเทพมหานคร ครุภัณฑ์การเกษตร 4 เครื่อง"/>
        <s v="เครื่องสูบน้ำ แบบหอยโข่ง มอเตอร์ไฟฟ้า สูบน้ำได้ 1,500 ลิตรต่อนาที แขวงลาดยาว เขตจตุจักร กรุงเทพมหานคร ครุภัณฑ์การเกษตร 2 เครื่อง"/>
        <s v="เครื่องย่อยกิ่งไม้สด เครื่องยนต์เบนซิน แขวงลาดยาว เขตจตุจักร กรุงเทพมหานคร ครุภัณฑ์งานบ้านงานครัว 1 เครื่อง"/>
        <s v="รถฟาร์มแทรกเตอร์ ชนิดขับเคลื่อน 4 ล้อ ขนาด 40 แรงม้า ตำบลโป่งน้ำร้อน อำเภอฝาง จังหวัดเชียงใหม่ ครุภัณฑ์การเกษตร 1 คัน"/>
        <s v="เครื่องตัดหญ้า แบบนั่งขับ ตำบลผาบ่อง อำเภอเมืองแม่ฮ่องสอน จังหวัดแม่ฮ่องสอน ครุภัณฑ์งานบ้านงานครัว 1 เครื่อง"/>
        <s v="เครื่องพ่นยา แบบใช้แรงลม ชนิดสะพายหลัง ตำบลผาบ่อง อำเภอเมืองแม่ฮ่องสอน จังหวัดแม่ฮ่องสอน ครุภัณฑ์การเกษตร 2 เครื่อง"/>
        <s v="เครื่องตัดหญ้า แบบข้อแข็ง แขวงลาดยาว เขตจตุจักร กรุงเทพมหานคร ครุภัณฑ์งานบ้านงานครัว 3 เครื่อง"/>
        <s v="เครื่องสูบน้ำ แบบหอยโข่ง มอเตอร์ไฟฟ้า สูบน้ำได้ 450 ลิตรต่อนาที แขวงลาดยาว เขตจตุจักร กรุงเทพมหานคร ครุภัณฑ์การเกษตร 2 เครื่อง"/>
        <s v="รถฟาร์มแทรกเตอร์ ชนิดขับเคลื่อน 4 ล้อ ขนาด 85 แรงม้า ตำบลโนนสูง อำเภอโนนสูง จังหวัดนครราชสีมา ครุภัณฑ์การเกษตร 1 คัน"/>
        <s v="เครื่องตัดหญ้า แบบข้อแข็ง ตำบลบ้านยาง อำเภอเมืองบุรีรีมย์ จังหวัดบุรีรัมย์ ครุภัณฑ์งานบ้านงานครัว 2 เครื่อง"/>
        <s v="เครื่องตัดหญ้า แบบเข็น ตำบลบ้านยาง อำเภอเมืองบุรีรีมย์ จังหวัดบุรีรัมย์ ครุภัณฑ์งานบ้านงานครัว 1 เครื่อง"/>
        <s v="เครื่องตัดหญ้า แบบนั่งขับ ตำบลหนองหญ้า อำเภอเมืองกาญจนบุรี จังหวัดกาญจนบุรี ครุภัณฑ์งานบ้านงานครัว 1 เครื่อง"/>
        <s v="เครื่องพ่นยา แบบใช้แรงดันของเหลว ชนิดตั้งพื้น ขนาด 2.5 แรงม้า ตำบลหนองหญ้า อำเภอเมืองกาญจนบุรี จังหวัดกาญจนบุรี ครุภัณฑ์การเกษตร 2 เครื่อง"/>
        <s v="เครื่องตัดแต่งพุ่มไม้ ขนาด 29.5 นิ้ว ตำบลหนองหญ้า อำเภอเมืองกาญจนบุรี จังหวัดกาญจนบุรี ครุภัณฑ์งานบ้านงานครัว 1 เครื่อง"/>
        <s v="เครื่องระบบควบคุมสภาวะอากาศดัดแปลงสำหรับระบบการเพาะเลี้ยงเนื้อเยื่อพร้อมชุดจัดเก็บข้อมูล (Bioreacter) ตำบลคอหงส์ อำเภอหาดใหญ่ จังหวัดสงขลา ครุภัณฑ์วิทยาศาสตร์ 1 ชุด"/>
        <s v="เครื่องวัดความหวาน ตำบลคอหงส์ อำเภอหาดใหญ่ จังหวัดสงขลา ครุภัณฑ์วิทยาศาสตร์ 1 ชุด"/>
        <s v="เครื่องตัดหญ้า แบบข้อแข็ง ตำบลคอหงส์ อำเภอหาดใหญ่ จังหวัดสงขลา ครุภัณฑ์งานบ้านงานครัว 1 เครื่อง"/>
        <s v="เครื่องชั่งดิจิตอล ทศนิยม 4 ตำแหน่ง ตำบลคอหงส์ อำเภอหาดใหญ่ จังหวัดสงขลา ครุภัณฑ์วิทยาศาสตร์ 1 ชุด"/>
        <s v="เครื่องสูบน้ำ แบบหอยโข่ง มอเตอร์ไฟฟ้า สูบน้ำได้ 1,500 ลิตรต่อนาที ตำบลตะปอน อำเภอขลุง จังหวัดจันทบุรี ครุภัณฑ์การเกษตร 1 เครื่อง"/>
        <s v="ตู้แช่อาหาร ขนาด 32 คิวบิกฟุต ตำบลสะเดาะพง อำเภอเขาค้อ จังหวัดเพชรบูรณ์ ครุภัณฑ์งานบ้านงานครัว 1 ตู้"/>
        <s v="เครื่องคอมพิวเตอร์แม่ข่าย แบบที่ 1 แขวงลาดยาว เขตจตุจักร กรุงเทพมหานคร ครุภัณฑ์คอมพิวเตอร์ 6 ชุด"/>
        <s v="เครื่องคอมพิวเตอร์แม่ข่าย แบบที่ 2 แขวงลาดยาว เขตจตุจักร กรุงเทพมหานคร ครุภัณฑ์คอมพิวเตอร์ 3 ชุด"/>
        <s v="เครื่องคอมพิวเตอร์สำหรับงานสำนักงาน แขวงลาดยาว เขตจตุจักร กรุงเทพมหานคร ครุภัณฑ์คอมพิวเตอร์ 165 ชุด"/>
        <s v="เครื่องคอมพิวเตอร์สำหรับงานประมวลผล แบบที่ 1 แขวงลาดยาว เขตจตุจักร กรุงเทพมหานคร ครุภัณฑ์คอมพิวเตอร์ 16 ชุด"/>
        <s v="เครื่องคอมพิวเตอร์สำหรับงานประมวลผล แบบที่ 2 แขวงลาดยาว เขตจตุจักร กรุงเทพมหานคร ครุภัณฑ์คอมพิวเตอร์ 2 ชุด"/>
        <s v="เครื่องคอมพิวเตอร์โน้ตบุ๊ก สำหรับงานสำนักงาน แขวงลาดยาว เขตจตุจักร กรุงเทพมหานคร ครุภัณฑ์คอมพิวเตอร์ 22 ชุด"/>
        <s v="เครื่องคอมพิวเตอร์โน้ตบุ๊ก สำหรับงานประมวลผล แขวงลาดยาว เขตจตุจักร กรุงเทพมหานคร ครุภัณฑ์คอมพิวเตอร์ 9 ชุด"/>
        <s v="สแกนเนอร์ สำหรับงานเก็บเอกสารระดับศูนย์บริการ แบบที่ 1 แขวงลาดยาว เขตจตุจักร กรุงเทพมหานคร ครุภัณฑ์คอมพิวเตอร์ 37 เครื่อง"/>
        <s v="เครื่องสำรองไฟฟ้า ขนาด 800 VA แขวงลาดยาว เขตจตุจักร กรุงเทพมหานคร ครุภัณฑ์คอมพิวเตอร์ 183 เครื่อง"/>
        <s v="อุปกรณ์ป้องกันการบุกรุกเว็บไซต์ (Web Application Firewall) แขวงลาดยาว เขตจตุจักร กรุงเทพมหานคร ครุภัณฑ์คอมพิวเตอร์ 1 ชุด"/>
        <s v="ชุดโปรแกรมระบบปฏิบัติการสำหรับเครื่องคอมพิวเตอร์และเครื่องคอมพิวเตอร์โน้ตบุ๊กแบบสิทธิการใช้งานประเภทติดตั้งมาจากโรงงาน (OEM) ที่มีลิขสิทธิ์ถูกต้องตามกฎหมาย แขวงลาดยาว เขตจตุจักร กรุงเทพมหานคร ครุภัณฑ์คอมพิวเตอร์ 214 ชุด"/>
        <s v="ชุดโปรแกรมระบบปฏิบัติการสำหรับเครื่องคอมพิวเตอร์แม่ข่าย (Server) สำหรับรองรับหน่วยประมวลผลกลาง (CPU) ไม่น้อยกว่า 16 แกนหลัก (16 core) ที่มีลิขสิทธิ์ถูกต้องตามกฎหมาย แขวงลาดยาว เขตจตุจักร กรุงเทพมหานคร ครุภัณฑ์คอมพิวเตอร์ 9 ชุด"/>
        <s v="ชุดโปรแกรมจัดการสำนักงาน แบบที่ 3 แขวงลาดยาว เขตจตุจักร กรุงเทพมหานคร ครุภัณฑ์คอมพิวเตอร์ 214 ชุด"/>
        <s v="ชุดโปรแกรมป้องกันไวรัส แขวงลาดยาว เขตจตุจักร กรุงเทพมหานคร ครุภัณฑ์คอมพิวเตอร์ 214 ชุด"/>
        <s v="โครงการพัฒนาระบบการออกหนังสือรับรองคุณภาพเมล็ดพันธุ์อิเล็กทรอนิกส์ (e -Seed Analysis Certificate) แขวงลาดยาว เขตจตุจักร กรุงเทพมหานคร ครุภัณฑ์คอมพิวเตอร์ 1 ระบบ"/>
        <s v="ค่าให้บริการ Cloud Service เพื่อจัดเก็บและสำรองข้อมูลระบบเว็บไซต์กลาง กรมวิชาการเกษตร 1 ระบบ"/>
        <s v="ค่าให้บริการ Cloud services สำหรับโครงการพัฒนาระบบบูรณาการ และปรับปรุงประสิทธิภาพเชื่อมโยงข้อมูลแบบอิเล็กทรอนิกส์ของใบรับรอง ใบอนุญาต นำเข้าส่งออก นำผ่าน พืช ผลิตผลพืช และปัจจัยการผลิตทางการเกษตร ผ่านระบบ National Single Window : NSW 1 ระบบ"/>
        <s v="ค่าให้บริการ Cloud Services เพื่อจัดเก็บและสำรองข้อมูลโครงการออกแบบและพัฒนาระบบใบรับรองอิเล็กทรอนิกส์สุขอนามัย (e-Sanitary and Phyto Santitary Certificate) 1 ระบบ"/>
        <s v="เครื่องวิเคราะห์หาปริมาณธาตุในตัวอย่างด้วยเทคนิคเอกซเรย์ฟลูออเรสเซนซ์ชนิดกระจายความยาวคลื่น (Wavelength Dispersive X-ray Fluorescence, WDXRF) (Wavelength Dispersive X-ray Fluorescence, WDXRF) พร้อมอุปกรณ์ประกอบ แขวงลาดยาว เขตจตุจักร กรุงเทพมหานคร ครุภัณฑ์วิทยาศาสตร์ 1 ชุด"/>
        <s v="เครื่องสกัดสารพันธุกรรมแบบอัตโนมัติชนิด 96 ตัวอย่าง แขวงลาดยาว เขตจตุจักร กรุงเทพมหานคร ครุภัณฑ์วิทยาศาสตร์ 1 ชุด"/>
        <s v="เครื่องอัลตร้าโซนิค (Ultrasonic Bath) แขวงลาดยาว เขตจตุจักร กรุงเทพมหานคร ครุภัณฑ์วิทยาศาสตร์ 2 ชุด"/>
        <s v="ชุดตรวจวิเคราะห์บาร์โค้ดเปปไทด์ระดับโมเลกุลด้วยเทคนิคมัลดิทอฟแมสสเปคโตรมิเตอร์ (MALDI-TOF Mass Spectrometer) แขวงลาดยาว เขตจตุจักร กรุงเทพมหานคร ครุภัณฑ์วิทยาศาสตร์ 1 ชุด"/>
        <s v="ชุดเตรียมตัวอย่างอัตโนมัติสำหรับเครื่องโครมาโทกราฟี ชนิดของเหลว (Multi Purpose Sampler) แขวงลาดยาว เขตจตุจักร กรุงเทพมหานคร ครุภัณฑ์วิทยาศาสตร์ 1 ชุด"/>
        <s v="เครื่องลิควิดโครมาโทกราฟีแมสสเปกโตรมิเตอร์ชนิดทริปเปิลควอดรูโพล (LC-MS/MS) พร้อมอุปกรณ์ประกอบ ตำบลท่าอุแท อำเภอกาญจนดิษฐ์ จังหวัดสุราษฎร์ธานี ครุภัณฑ์วิทยาศาสตร์ 1 ชุด"/>
        <s v="เครื่องวิเคราะห์ปริมาณไนโตรเจน แขวงลาดยาว เขตจตุจักร กรุงเทพมหานคร ครุภัณฑ์วิทยาศาสตร์ 1 ชุด"/>
        <s v="เครื่องทดสอบความหนาแน่น (Density Meter) แขวงลาดยาว เขตจตุจักร กรุงเทพมหานคร ครุภัณฑ์วิทยาศาสตร์ 1 ชุด"/>
        <s v="ตู้ดูดควันไอระเหยสารเคมี แขวงลาดยาว เขตจตุจักร กรุงเทพมหานคร ครุภัณฑ์วิทยาศาสตร์ 1 ชุด"/>
        <s v="เครื่องวิเคราะห์ธาตุด้วยเทคนิคอินดักทีฟคับเปิลพลาสมาแมสสเปคโตรมิเตอร์ ตำบลศิลา อำเภอเมืองขอนแก่น จังหวัดขอนแก่น ครุภัณฑ์วิทยาศาสตร์ 1 ชุด"/>
        <s v="เครื่องเพิ่มปริมาณสารพันธุกรรมและวิเคราะห์ปริมาณสารพันธุกรรม แบบดิจิตอลพีซีอาร์ ชนิดนาโนเพลทแบบ 4 เพลท ตำบลวังทอง อำเภอวังทอง จังหวัดพิษณุโลก ครุภัณฑ์วิทยาศาสตร์ 1 ชุด"/>
        <s v="เครื่องวัดค่าการนำไฟฟ้าแบบตั้งโต๊ะ ตำบลแม่เหียะ อำเภอเมืองเชียงใหม่ จังหวัดเชียงใหม่ ครุภัณฑ์วิทยาศาสตร์ 1 ชุด"/>
        <s v="ตู้ปลอดเชื้อ ตำบลท่าสายลวด อำเภอแม่สอด จังหวัดตาก ครุภัณฑ์วิทยาศาสตร์ 1 ชุด"/>
        <s v="เครื่องลิควิดโครมาโทกราฟีแมสสเปกโตรมิเตอร์ชนิดทริปเปิลควอดรูโพล (LC-MS/MS) พร้อมอุปกรณ์ประกอบ แขวงลาดยาว เขตจตุจักร กรุงเทพมหานคร ครุภัณฑ์วิทยาศาสตร์ 1 ชุด"/>
        <s v="เครื่องลิควิดโครมาโทกราฟีแมสสเปกโตรมิเตอร์ชนิดทริปเปิลควอดรูโพล (LC-MS/MS) พร้อมอุปกรณ์ประกอบ ตำบลตะปอน อำเภอขลุง จังหวัดจันทบุรี ครุภัณฑ์วิทยาศาสตร์ 1 ชุด"/>
        <s v="เครื่องวัดการดูดกลืนแสงยูวี-วิซิเบิล (Double Beam UV Visible Spectrophotometer) แขวงลาดยาว เขตจตุจักร กรุงเทพมหานคร ครุภัณฑ์วิทยาศาสตร์ 1 ชุด"/>
        <s v="เครื่องวิเคราะห์ธาตุปริมาณน้อยในตัวอย่างดินและพืช แขวงลาดยาว เขตจตุจักร กรุงเทพมหานคร ครุภัณฑ์วิทยาศาสตร์ 1 ชุด"/>
        <s v="ชุดวิเคราะห์ปริมาณไนโตรเจนเจลดาห์ล แขวงลาดยาว เขตจตุจักร กรุงเทพมหานคร ครุภัณฑ์วิทยาศาสตร์ 1 ชุด"/>
        <s v="เครื่องวัดค่าการนำไฟฟ้า แขวงลาดยาว เขตจตุจักร กรุงเทพมหานคร ครุภัณฑ์วิทยาศาสตร์ 1 ชุด"/>
        <s v="ระบบปรับอากาศอาคารทรัพยากรพันธุกรรมพืชสิรินธร แขวงลาดยาว เขตจตุจักร กรุงเทพมหานคร ครุภัณฑ์สำนักงาน 1 ระบบ"/>
        <s v="ตู้แช่อาหาร ขนาด 45 คิวบิกฟุต ตำบลในเมือง อำเภอเมืองขอนแก่น จังหวัดขอนแก่น ครุภัณฑ์งานบ้านงานครัว 1 ตู้"/>
        <s v="เครื่องวิเคราะห์หาปริมาณธาตุและโลหะ (ICP-OES) แขวงลาดยาว เขตจตุจักร กรุงเทพมหานคร ครุภัณฑ์วิทยาศาสตร์ 1 ชุด"/>
        <s v="เครื่องวิเคราะห์หาปริมาณธาตุและโลหะ (ICP-OES) ตำบลวังทอง อำเภอวังทอง จังหวัดพิษณุโลก ครุภัณฑ์วิทยาศาสตร์ 1 ชุด"/>
        <s v="เครื่องวิเคราะห์หาปริมาณธาตุและโลหะ (ICP-OES) ตำบลตะปอน อำเภอขลุง จังหวัดจันทบุรี ครุภัณฑ์วิทยาศาสตร์ 1 ชุด"/>
        <s v="เครื่องวิเคราะห์หาปริมาณธาตุและโลหะ (ICP-OES) ตำบลท่าอุแท อำเภอกาญจนดิษฐ์ จังหวัดสุราษฎร์ธานี ครุภัณฑ์วิทยาศาสตร์ 1 ชุด"/>
        <s v="เครื่องวิเคราะห์หาปริมาณธาตุและโลหะ (ICP-OES) ตำบลคอหงส์ อำเภอหาดใหญ่ จังหวัดสงขลา ครุภัณฑ์วิทยาศาสตร์ 1 ชุด"/>
        <s v="เครื่องย่อยตัวอย่างด้วยระบบไมโครเวฟ แขวงลาดยาว เขตจตุจักร กรุงเทพมหานคร ครุภัณฑ์วิทยาศาสตร์ 1 ชุด"/>
        <s v="เครื่องย่อยตัวอย่างด้วยระบบไมโครเวฟ ตำบลวังทอง อำเภอวังทอง จังหวัดพิษณุโลก ครุภัณฑ์วิทยาศาสตร์ 1 ชุด"/>
        <s v="เครื่องย่อยตัวอย่างด้วยระบบไมโครเวฟ ตำบลตะปอน อำเภอขลุง จังหวัดจันทบุรี ครุภัณฑ์วิทยาศาสตร์ 1 ชุด"/>
        <s v="เครื่องย่อยตัวอย่างด้วยระบบไมโครเวฟ ตำบลท่าอุแท อำเภอกาญจนดิษฐ์ จังหวัดสุราษฎร์ธานี ครุภัณฑ์วิทยาศาสตร์ 1 ชุด"/>
        <s v="เครื่องย่อยตัวอย่างด้วยระบบไมโครเวฟ ตำบลคอหงส์ อำเภอหาดใหญ่ จังหวัดสงขลา ครุภัณฑ์วิทยาศาสตร์ 1 ชุด"/>
        <s v="ชุดควบคุมระบบไฟฟ้า แขวงลาดยาว เขตจตุจักร กรุงเทพมหานคร ครุภัณฑ์ไฟฟ้าและวิทยุ 1 ชุด"/>
        <s v="โรงเรือนทดลอง ขนาด 12 x 36 เมตร แขวงลาดยาว เขตจตุจักร กรุงเทพมหานคร ค่าก่อสร้างอื่นๆ 1 หลัง"/>
        <s v="ปรับปรุงระบบไฟฟ้าอาคารวิจัยวัตถุมีพิษ แขวงลาดยาว เขตจตุจักร กรุงเทพมหานคร ค่าปรับปรุงระบบสาธารณูปโภค 1 แห่ง"/>
        <s v="ปรับปรุงโรงคัดส้ม ตำบลผาสิงห์ อำเภอเมืองน่าน จังหวัดน่าน ค่าปรับปรุงสิ่งก่อสร้างอื่นๆ 1 แห่ง"/>
        <s v="บ้านพักคนงาน 5 ครอบครัว (ตอกเสาเข็ม) ตำบลสะเดียง อำเภอเมืองเพชรบูรณ์ จังหวัดเพชรบูรณ์ ค่าก่อสร้างอาคารที่พักอาศัยและสิ่งก่อสร้างประกอบ 1 หลัง"/>
        <s v="ปรับปรุงหอพัก ตำบลคลองหนึ่ง อำเภอคลองหลวง จังหวัดปทุมธานี ค่าปรับปรุงอาคารที่พักอาศัยและสิ่งก่อสร้างประกอบ 1 แห่ง"/>
        <s v="อาคารอเนกประสงค์ 200 ตารางเมตร ตำบลคลองหนึ่ง อำเภอคลองหลวง จังหวัดปทุมธานี ค่าก่อสร้างอื่นๆ 1 หลัง"/>
        <s v="ปรับปรุงศาลาหกเหลี่ยมและป้ายประชาสัมพันธ์ศูนย์เรียนรู้ ตำบลบางใหญ่ อำเภอกระบุรี จังหวัดระนอง ค่าปรับปรุงสิ่งก่อสร้างอื่นๆ 1 แห่ง"/>
        <s v="ปรับปรุงอาคารเก็บพัสดุ ตำบลท่าอุแท อำเภอกาญจนดิษฐ์ จังหวัดสุราษฎร์ธานี ค่าปรับปรุงสิ่งก่อสร้างอื่นๆ 1 แห่ง"/>
        <s v="ปรับปรุงอาคารอเนกประสงค์ ตำบลท่าอุแท อำเภอกาญจนดิษฐ์ จังหวัดสุราษฎร์ธานี ค่าปรับปรุงสิ่งก่อสร้างอื่นๆ 1 แห่ง"/>
        <s v="บ้านพักคนงาน 5 ครอบครัว (ตอกเสาเข็ม) ตำบลม่วงเตี้ย อำเภอแม่ลาน จังหวัดปัตตานี ค่าก่อสร้างอาคารที่พักอาศัยและสิ่งก่อสร้างประกอบ 1 หลัง"/>
        <s v="บ้านพักคนงาน 5 ครอบครัว (ตอกเสาเข็ม) ตำบลสะเตง อำเภอเมืองยะลา จังหวัดยะลา ค่าก่อสร้างอาคารที่พักอาศัยและสิ่งก่อสร้างประกอบ 1 หลัง"/>
        <s v="รั้วลวดหนาม 9 เส้น ตำบลควนโดน อำเภอควนโดน จังหวัดสตูล ค่าก่อสร้างอื่นๆ 1 แห่ง"/>
        <s v="ปรับปรุงอาคารเกษตรวิศวกรรม ตึก 3 ชั้น แขวงลาดยาว เขตจตุจักร กรุงเทพมหานคร ค่าปรับปรุงสิ่งก่อสร้างอื่นๆ 1 แห่ง"/>
        <s v="อาคารปฏิบัติการทางวิศวกรรมโยธา แขวงลาดยาว เขตจตุจักร กรุงเทพมหานคร ค่าก่อสร้างอื่นๆ 1 หลัง"/>
        <s v="ปรับปรุงอาคารปฏิบัติการทางวิศวกรรมเกษตร แขวงลาดยาว เขตจตุจักร กรุงเทพมหานคร ค่าปรับปรุงสิ่งก่อสร้างอื่นๆ 1 แห่ง"/>
        <s v="อาคารเก็บวัสดุ ขนาด 144 ตารางเมตร ตำบลสะเดาะพง อำเภอเขาค้อ จังหวัดเพชรบูรณ์ ค่าก่อสร้างอื่นๆ 1 หลัง"/>
        <s v="ปรับปรุงอาคารปฏิบัติการวิเคราะห์พร้อมครุภัณฑ์ประกอบอาคาร ตำบลวิสัยใต้ อำเภอสวี จังหวัดชุมพร ค่าปรับปรุงสิ่งก่อสร้างอื่นๆ 1 แห่ง"/>
        <s v="อาคารปฏิบัติการกรมวิชาการเกษตร DOA Future Lab แขวงลาดยาว เขตจตุจักร กรุงเทพมหานคร ค่าก่อสร้างอื่นๆ 1 หลัง"/>
        <s v="ค่าควบคุมงานก่อสร้าง อาคาร DOA Future Lab แขวงลาดยาว เขตจตุจักร กรุงเทพมหานคร ค่าควบคุมงาน 1 รายการ"/>
        <s v="ปรับปรุงอาคารวิจัยวัตถุมีพิษ แขวงลาดยาว เขตจตุจักร กรุงเทพมหานคร ค่าปรับปรุงสิ่งก่อสร้างอื่นๆ 1 แห่ง"/>
        <s v="ค่าก่อสร้างอาคาร ระบบสาธารณูปโภค และงานภูมิสถาปัตย์ ตำบลกุดสระ อำเภอเมืองอุดรธานี จังหวัดอุดรธานี ค่าก่อสร้างอื่นๆ 1 รายการ"/>
        <s v="ค่าควบคุมงานก่อสร้างอาคาร ระบบสาธารณูปโภค และงานภูมิสถาปัตย์ ตำบลกุดสระ อำเภอเมืองอุดรธานี จังหวัดอุดรธานี ค่าควบคุมงาน 1 รายการ"/>
        <s v="ยกระดับเทคโนโลยี มาตรฐาน เครื่องมือห้องปฏิบัติการ และการทดสอบทางการเกษตร (DOA Future Lab) ซ่อมแซมครุภัณฑ์วิทยาศาสตร์ ซ่อมแซมครุภัณฑ์วิทยาศาสตร์ 10 ห้องปฏิบัติการ"/>
        <s v="ยกระดับเทคโนโลยี มาตรฐาน เครื่องมือห้องปฏิบัติการ และการทดสอบทางการเกษตร (DOA Future Lab) จ้างเหมาสอบเทียบ และบำรุงรักษาครุภัณฑ์วิทยาศาสตร์ จ้างเหมาสอบเทียบ และบำรุงรักษาครุภัณฑ์วิทยาศาสตร์ 10 ห้องปฏิบัติการ"/>
        <s v="สนับสนุนการดำเนินงานตามนโยบายสำคัญ กวก. 1 โครงการ"/>
        <s v="พัฒนาอาชีพราษฎรที่ได้รับการจัดสรรที่ดินทำกินในพื้นที่ คทช. ติดตาม กำกับการดำเนินงาน ติดตาม กำกับการดำเนินงาน 1 โครงการ"/>
    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ปัจจัยการผลิตสนับสนุนการดำเนินงานโครงการ 3 ชนิด"/>
    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หัวเชื้อเห็ดเรืองแสง 120 ชวด"/>
    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หัวเชื้อเห็ด 300 ชวด"/>
    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_x000a_ติดตาม/ประเมินผลการดำเนินงาน 2 พื้นที่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    <s v="พัฒนาอาชีพราษฎรที่ได้รับการจัดสรรที่ดินทำกินในพื้นที่ คทช. สนับสนุนการ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1 พื้นที่"/>
        <s v="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1 พื้นที่"/>
    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2 พื้นที่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50 ราย"/>
    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ปัจจัยการผลิตสนับสนุนการดำเนินงานโครงการ 1 ชนิด"/>
    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0 ราย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70 ราย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5 ราย"/>
    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55 ราย"/>
    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1 การจัดทำแปลงถ่ายทอดเทคโนโลยีและนวัตกรรม โรงเรือนสมัยใหม่สำหรับการผลิตพืชผักคุณภาพ - การจัดทำแปลงถ่ายทอดเทคโนโลยีและนวัตกรรม โรงเรือนสมัยใหม่สำหรับการผลิตพืชผักคุณภาพ 1 แห่ง"/>
    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2 สาธิตการใช้เทคโนโลยีและนวัตกรรมโรงเรือนสมัยใหม่สำหรับการผลิตพืชผักคุณภาพ - สาธิตการใช้เทคโนโลยีและนวัตกรรมโรงเรือนสมัยใหม่สำหรับการผลิตพืชผักคุณภาพ 1 เรื่อง"/>
    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3 การพัฒนาบุคลากรและเครือข่ายการผลิตพืชผักด้วยเทคโนโลยีและนวัตกรรมโรงเรือนสมัยใหม่ - การพัฒนาบุคลากรและเครือข่ายการผลิตพืชผักด้วยเทคโนโลยีและนวัตกรรมโรงเรือนสมัยใหม่ 1 เทคโนโลยี"/>
    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1 การสร้างแปลงถ่ายทอดเทคโนโลยีและนวัตกรรมการเกษตรสมัยใหม่สำหรับการผลิตอ้อยโรงงาน - การสร้างแปลงถ่ายทอดเทคโนโลยีและนวัตกรรมการเกษตรสมัยใหม่สำหรับการผลิตอ้อยโรงงาน 1 แห่ง"/>
    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2 สาธิตการใช้เทคโนโลยีและนวัตกรรมเครื่องจักรกลเกษตรสมัยใหม่สำหรับการผลิตอ้อยโรงงาน - สาธิตการใช้เทคโนโลยีและนวัตกรรมเครื่องจักรกลเกษตรสมัยใหม่สำหรับการผลิตอ้อยโรงงาน 1 เรื่อง"/>
    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3 การพัฒนาบุคลากรและเครือข่ายการผลิตอ้อยโรงงานด้วยเทคโนโลยีและนวัตกรรมการเกษตรสมัยใหม่ - การพัฒนาบุคลากรและเครือข่ายการผลิตอ้อยโรงงานด้วยเทคโนโลยีและนวัตกรรมการเกษตรสมัยใหม่ 1 เทคโนโลยี"/>
    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1 การสร้างแปลงถ่ายทอดเทคโนโลยีและนวัตกรรมการเกษตรสมัยใหม่สำหรับการผลิตมันสำปะหลัง - การสร้างแปลงถ่ายทอดเทคโนโลยีและนวัตกรรมการเกษตรสมัยใหม่สำหรับการผลิตมันสำปะหลัง 1 แห่ง"/>
    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2 สาธิตการใช้เทคโนโลยีและนวัตกรรมเครื่องจักรกลเกษตรสมัยใหม่สำหรับการผลิตมันสำปะหลัง - สาธิตการใช้เทคโนโลยีและนวัตกรรมเครื่องจักรกลเกษตรสมัยใหม่สำหรับการผลิตมันสำปะหลัง 1 เรื่อง"/>
    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3 การพัฒนาบุคลากรและเครือข่ายการผลิตมันสำปะหลังด้วยเทคโนโลยีและนวัตกรรมการเกษตรสมัยใหม่ - การพัฒนาบุคลากรและเครือข่ายการผลิตมันสำปะหลังด้วยเทคโนโลยีและนวัตกรรมการเกษตรสมัยใหม่ 1 เทคโนโลยี"/>
    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1 การสร้างแปลงถ่ายทอดเทคโนโลยีและนวัตกรรมการเกษตรสมัยใหม่สำหรับการผลิตข้าวโพดคุณภาพ - การสร้างแปลงถ่ายทอดเทคโนโลยีและนวัตกรรมการเกษตรสมัยใหม่สำหรับการผลิตข้าวโพดคุณภาพ 1 แห่ง"/>
    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2 สาธิตการใช้เทคโนโลยีและนวัตกรรมเครื่องจักรกลเกษตรสมัยใหม่สำหรับการผลิตข้าวโพดคุณภาพ - สาธิตการใช้เทคโนโลยีและนวัตกรรมเครื่องจักรกลเกษตรสมัยใหม่สำหรับการผลิตข้าวโพดคุณภาพ 1 เรื่อง"/>
    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3 การพัฒนาบุคลากรและเครือข่ายการผลิตข้าวโพดด้วยเทคโนโลยีและนวัตกรรมการเกษตรสมัยใหม่ - การพัฒนาบุคลากรและเครือข่ายการผลิตข้าวโพดด้วยเทคโนโลยีและนวัตกรรมการเกษตรสมัยใหม่ 1 เทคโนโลยี"/>
    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1 การจัดทำแปลงถ่ายทอดเทคโนโลยีและนวัตกรรม เกษตรสมัยใหม่สำหรับการผลิตสับปะรดคุณภาพ - การจัดทำแปลงถ่ายทอดเทคโนโลยีและนวัตกรรม เกษตรสมัยใหม่สำหรับการผลิตสับปะรดคุณภาพ 1 แห่ง"/>
    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2 สาธิตการใช้เทคโนโลยีและนวัตกรรมเครื่องจักรกลเกษตรสมัยใหม่สำหรับการผลิตสับปะรดคุณภาพ - สาธิตการใช้เทคโนโลยีและนวัตกรรมเครื่องจักรกลเกษตรสมัยใหม่สำหรับการผลิตสับปะรดคุณภาพ 1 เรื่อง"/>
    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3 การพัฒนาบุคลากรและเครือข่ายการผลิตสับปะรดด้วยเทคโนโลยีและนวัตกรรมเกษตรสมัยใหม่ - การพัฒนาบุคลากรและเครือข่ายการผลิตสับปะรดด้วยเทคโนโลยีและนวัตกรรมเกษตรสมัยใหม่ 1 เทคโนโลยี"/>
    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1 การสร้างแปลงถ่ายทอดเทคโนโลยีและนวัตกรรมการเกษตรสมัยใหม่สำหรับการผลิตทุเรียน - การสร้างแปลงถ่ายทอดเทคโนโลยีและนวัตกรรมการเกษตรสมัยใหม่สำหรับการผลิตทุเรียน 1 แห่ง"/>
    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2 สาธิตการใช้เทคโนโลยีและนวัตกรรมเครื่องจักรกลเกษตรสมัยใหม่สำหรับการผลิตทุเรียน - สาธิตการใช้เทคโนโลยีและนวัตกรรมเครื่องจักรกลเกษตรสมัยใหม่สำหรับการผลิตทุเรียน 1 เรื่อง"/>
    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3 การพัฒนาบุคลากรและเครือข่ายการผลิตทุเรียนด้วยเทคโนโลยีและนวัตกรรมการเกษตรสมัยใหม่ - การพัฒนาบุคลากรและเครือข่ายการผลิตทุเรียนด้วยเทคโนโลยีและนวัตกรรมการเกษตรสมัยใหม่ 1 เทคโนโลยี"/>
    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1 การสร้างแปลงถ่ายทอดเทคโนโลยีและนวัตกรรมการเกษตรสมัยใหม่สำหรับการผลิตถั่วลิสง - การสร้างแปลงถ่ายทอดเทคโนโลยีและนวัตกรรมการเกษตรสมัยใหม่สำหรับการผลิตถั่วลิสง 1 แห่ง"/>
    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2 สาธิตการใช้เทคโนโลยีและนวัตกรรมเครื่องจักรกลเกษตรสมัยใหม่สำหรับการผลิตถั่วลิสง - สาธิตการใช้เทคโนโลยีและนวัตกรรมเครื่องจักรกลเกษตรสมัยใหม่สำหรับการผลิตถั่วลิสง 1 เรื่อง"/>
    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3 การพัฒนาบุคลากรและเครือข่ายการผลิตถั่วลิสงด้วยเทคโนโลยีและนวัตกรรมการเกษตรสมัยใหม่ - การพัฒนาบุคลากรและเครือข่ายการผลิตถั่วลิสงด้วยเทคโนโลยีและนวัตกรรมการเกษตรสมัยใหม่ 1 เทคโนโลยี"/>
    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1 การสร้างแปลงถ่ายทอดเทคโนโลยีและนวัตกรรมการเกษตรสมัยใหม่สำหรับการผลิตกาแฟอะราบิกาคุณภาพ - การสร้างแปลงถ่ายทอดเทคโนโลยีและนวัตกรรมการเกษตรสมัยใหม่สำหรับการผลิตกาแฟอะราบิกาคุณภาพ 1 แห่ง"/>
    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2 สาธิตการใช้เทคโนโลยีและนวัตกรรมเครื่องจักรกลเกษตรสมัยใหม่สำหรับการจัดการผลิตและการแปรสภาพกาแฟอะราบิกาคุณภาพ - สาธิตการใช้เทคโนโลยีและนวัตกรรมเครื่องจักรกลเกษตรสมัยใหม่สำหรับการจัดการผลิตและการแปรสภาพกาแฟอะราบิกาคุณภาพ 1 เรื่อง"/>
    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3 การพัฒนาบุคลากรและเครือข่ายการผลิตกาแฟอะราบิกาด้วยเทคโนโลยีและนวัตกรรมการเกษตรสมัยใหม่ - การพัฒนาบุคลากรและเครือข่ายการผลิตกาแฟอะราบิกาด้วยเทคโนโลยีและนวัตกรรมการเกษตรสมัยใหม่ 1 เทคโนโลยี"/>
    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    <s v="บริหารจัดการโครงการฯ บริหารจัดการโครงการฯ บริหารจัดการโครงการฯ 1 โครงการ"/>
        <s v="บริหารจัดการงานก่อสร้าง (ค่าควบคุมงาน) บริหารจัดการงานก่อสร้าง (ค่าควบคุมงาน) บริหารจัดการงานก่อสร้าง (ค่าควบคุมงาน) 1 โครงการ"/>
        <s v="การปรับปรุงฐานข้อมูลและแอปพลิเคชัน Waste Collector การปรับปรุงฐานข้อมูลและพัฒนาแอปพลิเคชัน Waste Collector การปรับปรุงฐานข้อมูลตามมาตรฐาน FLW และ Eco-label- การพัฒนาและปรับปรุงแอปพลิเคชัน Waste Collector และคู่มือการใช้งาน 30 เล่ม"/>
        <s v="การปรับปรุงฐานข้อมูลและแอปพลิเคชัน Waste Collector การประชุม Focus Group และการตรวจสอบข้อมูลในพื้นที่เชียงใหม่ ขอนแก่น และพิษณุโลก 10 ราย"/>
        <s v="การวิจัยและพัฒนาเทคโนโลยีเพิ่มมูลค่าวัสดุเหลือใช้ (Waste to Vault) การพัฒนาผลิตภัณฑ์ต้นแบบในกลุ่มอาหาร สารสกัด เครื่องสำอาง วัสดุชีวภาพ การพัฒนาผลิตภัณฑ์ต้นแบบในกลุ่มอาหาร สารสกัด เครื่องสำอาง วัสดุชีวภาพ และพลังงาน และ การจัดทำคู่มือถ่ายทอดเทคโนโลยีและการทดสอบมาตรฐานคุณภาพ 30 เล่ม"/>
        <s v="การวิจัยและพัฒนาเทคโนโลยีเพิ่มมูลค่าวัสดุเหลือใช้ (Waste to Vault) การคัดเลือกวัสดุเหลือใช้และการทดลองใน Processing Lab in situ 10 ราย"/>
        <s v="การพัฒนาเครือข่ายเกษตรกรและทักษะสีเขียว (Green Skill) การพัฒนาเครือข่ายเกษตรกรและทักษะสีเขียว การออกแบบและจัดอบรมหลักสูตรในพื้นที่นำร่อง 3 จังหวัด และการติดตามและประเมินผลการถ่ายทอดองค์ความรู้ 30 เล่ม"/>
        <s v="การพัฒนาเครือข่ายเกษตรกรและทักษะสีเขียว (Green Skill) การจัดเวิร์กช็อปและถ่ายทอดทักษะสีเขียวให้เกษตรกรและสหกรณ์_x000a_ 10 ราย"/>
        <s v="การประชุมสรุปและนำเสนอผลการดำเนินงาน การจัดประชุมใหญ่ ณ จังหวัดขอนแก่น ไตรมาสที่ 4_x000a_การจัดนิทรรศการและเวทีเสวนาการจัดทำรายงานสรุปผลและข้อเสนอเชิงนโยบาย 60 ราย"/>
        <s v="สำรวจความพร้อมของกลุ่มเกษตรกร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ประชุมชี้แจงวัตถุประสงค์ของโครงการและเกณฑ์การคัดเลือกกลุ่มเกษตรกร วิสาหกิจชุมชน และสหกรณ์แปรรูปผลิตผลเกษตร ดำเนินการในเขตภาคกลาง เช่น จังหวัดอุทัยธานี สิงห์บุรี ราชบุรี และสมุทรสาคร โดยดำเนินการร่วมกับศูนย์วิจัยและพัฒนาการเกษตรอุทัยธานี และศูนย์วิจัยและพัฒนาการเกษตรราชบุรี สำนักวิจัยและพัฒนาการเกษตรเขตที่ 5 กรมวิชาการเกษตร ประชุมชี้แจงวัตถุประสงค์ของโครงการ 2 พื้นที่"/>
    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รวบรวมข้อมูลพื้นฐานของกลุ่มเป้าหมาย รวบรวมข้อมูลพื้นฐานของกลุ่มเป้าหมาย เช่น ปริมาณและชนิดของผลผลิตที่มี ศักยภาพการผลิต บุคลากร และเทคโนโลยีที่มีอยู่ 2 พื้นที่"/>
    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ลงพื้นที่สำรวจ ตรวจประเมินความพร้อมของกลุ่มสหกรณ์แปรรูป ลงพื้นที่สำรวจ ตรวจประเมินความพร้อมของกลุ่มสหกรณ์แปรรูปในด้านวัตถุดิบที่ผลิตได้ต่อเนื่องและเพียงพอ กระบวนการผลิตและเทคโนโลยีที่ใช้ บุคลากรที่มีทักษะพื้นฐานด้านการแปรรูป ความพร้อมด้านสถานที่ เครื่องมือ และอุปกรณ์ 1 พื้นที่"/>
    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จัดทำหลักสูตรและคู่มือการถ่ายทอดเทคโนโลยีที่เหมาะสมกับวัตถุดิบของแต่ละกลุ่ม จัดทำหลักสูตรและคู่มือการถ่ายทอดเทคโนโลยี 110 เล่ม"/>
    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ดำเนินการฝึกอบรมเชิงปฏิบัติการ และถ่ายทอดองค์ความรู้ด้านกฎหมายอาหาร ข้อกำหนดมาตรฐาน และการขอการรับรองมาตรฐานที่เกี่ยวข้อง ฝึกอบรมเชิงปฏิบัติการด้านการจัดการหลังการเก็บเกี่ยวเพื่อให้ได้วัตถุดิบคุณภาพ กระบวนการแปรรูปผลิตผลเกษตรเพื่อเพิ่มมูลค่าและได้มาตรฐาน เทคโนโลยีการผลิตผลิตภัณฑ์แปรรูป การออกแบบและการเลือกใช้บรรจุภัณฑ์ที่เหมาะสมทันสมัยและมีอัตลักษณ์ การพัฒนาตราสินค้าและกลยุทธ์การตลาดทั้งออนไลน์และออฟไลน์ 110 ราย"/>
    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จัดกิจกรรมการผลิตต้นแบบ (Pilot Production) จัดกิจกรรมร่วมกับเกษตรกร วิสาหกิจชุมชน และกลุ่มสหกรณ์แรรูป เพื่อทดลองผลิตภัณฑ์จริงและปรับปรุงกระบวนการ 1 กลุ่ม"/>
    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สร้างเครือข่ายความร่วมมือ สร้างเครือข่ายความร่วมมือระหว่างกลุ่มสหกรณ์ วิสาหกิจชุมชน และสถาบันเกษตรกรต้นแบบด้านการแปรรูป 1 กลุ่ม"/>
    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จัดทำผลิตภัณฑ์ต้นแบบ ทดสอบการยอมรับของผู้บริโภค และวิเคราะห์ผลการทดสอบเพื่อนำไปปรับปรุงคุณภาพผลิตภัณฑ์และบรรจุภัณฑ์ จัดทำผลิตภัณฑ์ต้นแบบ 4 ผลิตภัณฑ์"/>
    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พัฒนาช่องทางการตลาดของผลิตภัณฑ์ ตลาดออนไลน์ (Social Media, E-Commerce) และตลาดออฟไลน์ (งานแสดงสินค้า, ร้านค้าชุมชน, Modern Trade) 4 กลุ่ม"/>
    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ติดตามผลและให้คำปรึกษาต่อเนื่องแก่กลุ่มสหกรณ์เพื่อสร้างความยั่งยืน ติดตามประเมินผล 2 พื้นที่"/>
    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ติดตามผลและให้คำปรึกษาต่อเนื่องแก่กลุ่มสหกรณ์เพื่อสร้างความยั่งยืน ติดตามประเมินผล 1 พื้นที่"/>
        <s v="การบริหารจัดการ การประชาสัมพันธ์ และจัดกิจกรรม ค่าทำงานนอกเวลา จัดเตรียมเอกสารสำหรับประชุม_x000a_ -คณะกรรมการตรวจรับพัสดุงานก่อสร้างฯ/งานควบคุมงานก่อสร้างฯ_x000a_ คณะกรรมการอำนวยการ/บริหาร/อนุกรรมการต่างๆ_x000a_ -คณะกรรมการจัดซื้อจัดจ้างงานจ้างเหมาบริหารจัดการ ประชาสัมพันธ์ และจัดกิจกรรม_x000a_ -การประชุมเตรียมการ/ติดตามงานอื่นๆ 48 ครั้ง"/>
        <s v="การบริหารจัดการ การประชาสัมพันธ์ และจัดกิจกรรม ค่าเบี้ยประชุมคณะกรรมการ -คณะกรรมการ/อนุกรรมการ_x000a_-คณะกรรมการตรวจรับงานก่อสร้างฯ/งานควบคุมงานก่อสร้างฯ_x000a_-คณะกรรมการจัดซื้อจัดจ้างงานจ้างเหมาบริหารจัดการ ประชาสัมพันธ์ และจัดกิจกรรม 48 ครั้ง"/>
        <s v="การบริหารจัดการ การประชาสัมพันธ์ และจัดกิจกรรม ค่าเบี้ยเลี้ยง ค่าเช่าที่พัก และค่าพาหนะ -ตรวจรับพัสดุ_x000a_-ติดตามความก้าวหน้าผลการดำเนินงาน_x000a_-ประชุมคณะกรรมการ/อนุกรรมการ_x000a_ ณ กรมวิชาการเกษตร กระทรวงเกษตรและสหกรณ์ จังหวัดอุดรธานี 24 ครั้ง"/>
        <s v="การบริหารจัดการ การประชาสัมพันธ์ และจัดกิจกรรม ค่าใช้จ่ายในการจัดประชุม การประชุม_x000a_ -คณะกรรมการตรวจรับพัสดุงานก่อสร้างฯ/งานควบคุมงานก่อสร้างฯ_x000a_ คณะกรรมการอำนวยการ/บริหาร/อนุกรรมการต่างๆ_x000a_ -คณะกรรมการจัดซื้อจัดจ้างงานจ้างเหมาบริหารจัดการ ประชาสัมพันธ์ และจัดกิจกรรม_x000a_ -การประชุมเตรียมการ/ติดตามงานอื่นๆ 60 ครั้ง"/>
        <s v="การบริหารจัดการ การประชาสัมพันธ์ และจัดกิจกรรม ค่าจ้างเหมาบุคลากรช่วยปฏิบัติงาน -พนักงานขับรถยนต์_x000a_ -เจ้าหน้าที่รวบรวมงานนิทรรศการและการประกวด _x000a_ -เจ้าหน้าที่จัดทำรายงานความก้าวหน้าการดำเนินงานจัดงานมหกรรมพืชสวนโลก_x000a_ -เจ้าหน้าที่รวบรวมงานด้านต่างประเทศ_x000a_ 4 ราย"/>
        <s v="การบริหารจัดการ การประชาสัมพันธ์ และจัดกิจกรรม วัสดุสำนักงาน ค่าวัสดุสำนักงานต่าง ๆ ได้แก่ กระดาษถ่ายเอกสาร แฟ้ม ซองกระดาษขนาดต่าง ๆ ซองพลาสติกใส อุปกรณ์บันทึกข้อมูลแบบพกพา แฟ้มเสนอเซ็น กล่องเก็บเอกสาร วัสดุเครื่องเขียน ของ สพล.ส่วนกลาง และ ศวพ.อุดรธานี 2 พื้นที่"/>
        <s v="การบริหารจัดการ การประชาสัมพันธ์ และจัดกิจกรรม วัสดุเชื้อเพลิงและหล่อลื่น ค่าวัสดุน้ำมันเชื้อเพลิงและหล่อลื่นของรถยนต์ที่ใช้ปฏิบัติงานของหน่วยงานส่วนกลางและส่วนภูมิภาค ส่วนกลาง./ศวพ.อุดรธานี/ศวศ.ขอนแก่น/สวพ.3) 4 พื้นที่"/>
        <s v="การบริหารจัดการ การประชาสัมพันธ์ และจัดกิจกรรม วัสดุโฆษณาและเผยแพร่ ค่าวัสดุทำเอกสารประชาสัมพันธ์ทางวิชาการ/แผ่นพับ สื่อวิทยุ บิลบอร์ด และค่าวัสดุการผลิตสื่อ ค่าวัสดุอุปกรณ์ในการจัดกิจกรรมประชาสัมพันธ์การจัดงาน 4 ครั้ง"/>
        <s v="การบริหารจัดการ การประชาสัมพันธ์ และจัดกิจกรรม วัสดุคอมพิวเตอร์ ค่าวัสดุคอมพิวเตอร์ของหน่วยงาน_x000a_(สพล.ส่วนกลาง./ศวพ.อุดรธานี) 2 พื้นที่"/>
    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งาน World Expo 1 รายการ"/>
    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การประชุม Annual Congress 2026 1 รายการ"/>
    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การประชุม Spring Meeting 2026 1 รายการ"/>
    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การประชุม BIE Executive Committee และการประชุม BIE General Assembly 1 รายการ"/>
        <s v="สนับสนุนารดำเนินงานตามนโยบายสำคัญ กวก. 1 โครงการ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1 : การถ่ายทอดเทคโนโลยี และประยุกต์ใช้เทคโนโลยีที่เหมาะสมในการลดความสูญเสียอาหาร ดำเนินการสำรวจกลุ่มสินค้า ผู้มีส่วนได้ส่วนเสียเป้าหมาย และการฝึกอบรมเชิงปฏิบัติการถ่ายทอดเทคโนโลยีลดการสูญเสียอาหาร ใน 5 ชนิดสินค้า คือ 1. ถั่วเขียวและวุ้นเส้น 2. กะหล่ำปลี 3. ลำไยสดและลำไยอบแห้งทั้งเปลือก 4. มะเขือเทศ และ 5. มันสำปะหลัง 10 ครั้ง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1 : การถ่ายทอดเทคโนโลยี และประยุกต์ใช้เทคโนโลยีที่เหมาะสมในการลดความสูญเสียอาหาร 2. การฝึกอบรมเชิงปฏิบัติการแนวทางดำเนินงานและการขับเคลื่อนด้านการลดการสูญเสียอาหารของประเทศไทย 1 ครั้ง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1. การจัดทำคู่มือต้นแบบหลักการปฏิบัติที่ดีในการลดการสูญเสียอาหาร ใน 5 ชนิดสินค้า คือ 1. ถั่วเขียวและวุ้นเส้น 2. กะหล่ำปลี 3. ลำไยสดและลำไยอบแห้งทั้งเปลือก 4. มะเขือเทศ และ 5. มันสำปะหลัง 5 ครั้ง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2. การปรับปรุงต้นแบบ ใน 5 ชนิดสินค้า ที่ดำเนินการในปีงบประมาณที่ผ่านมา (2569) คือ 1. ถั่วเขียวและวุ้นเส้น 2. กะหล่ำปลี 3. ลำไยสดและลำไยอบแห้งทั้งเปลือก 4. มะเขือเทศ และ 5. มันสำปะหลัง 5 ครั้ง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3. การปรับปรุงต้นแบบ ใน 3 ชนิดสินค้า ที่ดำเนินการในปีงบประมาณที่ผ่านมา (2568) คือ 1. มะม่วงน้ำดอกไม้ 2. กล้วยหอมทอง และ 3. ปาล์มและน้ำมันปาล์ม 3 ครั้ง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4. การฝึกอบรมเชิงปฏิบัติการการขยายผลเชิงพื้นที่และกลุ่มเป้าหมาย ใน 3 ชนิดสินค้า ที่ดำเนินการในปีงบประมาณที่ผ่านมา (2568) คือ 1. มะม่วงน้ำดอกไม้ 2. กล้วยหอมทอง และ 3. ปาล์มและน้ำมันปาล์ม (อบรม/ประเมินคู่มือ) 6 ครั้ง"/>
    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5. จัดทำสื่อเพื่อเผยแพร่ /E-learning สำหรับการขยายผลเชิงพื้นที่และกลุ่มเป้าหมาย 8 ครั้ง"/>
        <s v="การตรวจสินค้าพืชและปัจจัยการผลิตที่นำเข้าให้เป็นไปตามเงื่อนไขของ พ.ร.บ. จำนวนตู้/ชิปเม้นต์ของการตรวจ 100000 ตู้/ชิปเม้นต์"/>
        <s v="การตรวจสินค้าพืชและปัจจัยการผลิตเพื่อส่งออกตามกรอบของ พ.ร.บ. จำนวนตู้/ชิปเม้นต์ของการตรวจ 50000 ตู้/ชิปเม้นต์"/>
        <s v="การตรวจสินค้าพืชและปัจจัยการผลิตเพื่อส่งออกตามกรอบของ พ.ร.บ. ติดตามและควบคุมคุณภาพปัจจัยการผลิตทางการเกษตรที่นำเข้า 20000 ตู้/ชิปเม้นต์"/>
        <s v="การตรวจสินค้าพืชและปัจจัยการผลิตเพื่อส่งออกตามกรอบของ พ.ร.บ. ติดตามและประเมินผลการนำเข้าสินค้าพืช ผลิตผลพืช 30000 ตู้/ชิปเม้นต์"/>
        <s v="เพิ่มศักยภาพเจ้าหน้าที่ในการตรวจสอบสินค้าเกษตรด้านพืชและปัจจัยการผลิต อบรม/ประชุม/สัมมนา การเพิ่มศักยภาพเจ้าหน้าที่ในการตรวจสอบสินค้าเกษตรด้านพืชและปัจจัยการผลิตเพื่อให้บริการนำเข้าและส่งออก 100 คน"/>
        <s v="ติดตามและประเมินการผลการดำเนินงาน 1 โครงการ"/>
        <s v="สนับสนุนการพัฒนาศักยภาพ ศพก. ให้เป็นศูนย์เรียนรู้ด้านพืชของกรมวิชาการเกษตรในระดับชุมชน ถ่ายองค์ความรู้ด้านพืช และหัวเชื้อปัจจัยการผลิตพืช สนับสนุนหัวเชื้อปุ๋ยชีวภาพและชุดตรวจดินอย่างง่าย 1 โครงการ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1 ศพก."/>
        <s v="สนับสนุนการพัฒนาศักยภาพ ศพก. ให้เป็นศูนย์เรียนรู้ด้านพืชของกรมวิชาการเกษตรในระดับชุมชน ถ่ายองค์ความรู้ด้านการอารักขาพืช สนับสนุนการผลิตขยายชีวภัณฑ์ป้องกันกำจัดศัตรพืช 1 โครงการ"/>
        <s v="สนับสนุนการพัฒนาศักยภาพ ศพก. ให้เป็นศูนย์เรียนรู้ด้านพืชของกรมวิชาการเกษตรในระดับชุมชน ถ่ายองค์ความรู้ด้านการผลิตเห็ด ให้คำแนะนำการผลิตเห็ดและสนับสนุนหัวเชื้อพันธุ์เห็ด 1 โครงการ"/>
        <s v="พัฒนาศักยภาพ ศพก. ให้เป็นศูนย์เรียนรู้ด้านพืชของกรมวิชาการเกษตรในระดับชุมชน สนับสนุนการถ่ายองค์ความรู้ด้านกฎหมายที่เกี่ยวข้องกับการเกษตร จัดทำคู่มือวัตรเกษตรอาสา 1 โครงการ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2 ศพก.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3 ศพก.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7 ศพก.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4 ศพก.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6 ศพก.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5 ศพก."/>
    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จัดอบรม และพัฒนาฐานเรียนรู้การผลิตพืช 9 ศพก."/>
        <s v="การลดการปล่อยก๊าซเรือนกระจกเพื่อให้ได้คาร์บอนเครดิตจากการผลิตพืชเศรษฐกิจสำคัญ การอบรมให้ความรู้เกี่ยวกับคาร์บอนเครดิตและการลดก๊าซเรือนกระจก กับเกษตรกรและหน่วยงานที่เกี่ยวข้อง การอบรมให้ความแก่เกษตรกร และหน่วยงานที่เกี่ยวข้องในพื้นที่ส่วนกลางและส่วนภูมิภาค 300 คน"/>
        <s v="การลดการปล่อยก๊าซเรือนกระจกเพื่อให้ได้คาร์บอนเครดิตจากการผลิตพืชเศรษฐกิจสำคัญ จัดทำแปลงสาธิตในหน่วยงานของรัฐและแปลงเกษตรกร การจัดทำข้อมูลการปล่อยก๊าซเรือนกระจกของพืชเศรษฐกิจของเกษตรกรในพื้นที่แหล่งผลิตที่สำคัญ 7 แหล่งผลิต"/>
        <s v="การลดการปล่อยก๊าซเรือนกระจกเพื่อให้ได้คาร์บอนเครดิตจากการผลิตพืชเศรษฐกิจสำคัญ การพัฒนาโครงการ T-VER ตามข้อกำหนดของ อบก. เพื่อขอรับรองคาร์บอนเครดิต จัดทำแปลงต้นแบบสำหรับลดก๊าซเรือนกระจกและพัฒนาโครงการ T-VER ตามข้อกำหนดของ อบก. 10 แปลง"/>
        <s v="การลดการปล่อยก๊าซเรือนกระจกเพื่อให้ได้คาร์บอนเครดิตจากการผลิตพืชเศรษฐกิจสำคัญ การอบรมบุคลากรของกรมวิชาการเกษตรเพื่อพัฒนาเป็นผู้ตรวจประเมินคาร์บอนเครดิต การอบรมบุคลากรของกรมวิชาการเกษตรเพื่อพัฒนาเป็นผู้ตรวจประเมินคาร์บอนเครดิต 10 คน"/>
    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โพดในเขตภาคเหนือ อบรมส่งเสริมความเข้าใขการผลิตเพื่อลดการเผาในกลุ่มเกษตรกรผู้ปลูกข้าวโพด 200 คน"/>
    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โพดในเขตภาคเหนือ สนับสนุนต้นกล้าพืชยืนต้นเพื่อปลูกทดแทนข้าวโพด 250 ไร่"/>
    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โพดในเขตภาคเหนือ ให้การรับรอง GAP แบบปลอดการเผา 200 ราย"/>
    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นาปรัง อบรมส่งเสริมความเข้าใจการผลิตเพื่อลดการเผาในนาข้าวในพื้นที่ส่วนกลาง และภาคกลาง 200 คน"/>
    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นาปรัง สนับสนุนเมล็ดพันธุ์ข้าวโพดเลี้ยงสัตว์และเมล็ดพันธุ์ถั่วเพื่อปลูกทดแทนนาปรัง 250 ไร่"/>
    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นาปรัง การส่งเสริมจุลินทรีย์ย่อยสลายตอซังในพื้นที่เกษตรกร 200 ไร่"/>
        <s v="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ในพื้นที่ภาคเหนือ 300 กิโลกรัม"/>
        <s v="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ในพื้นที่ภาคกลาง 700 กิโลกรัม"/>
        <s v="บริหารจัดการโครงการ 1 โครงการ"/>
        <s v="ค่าจ้างตรวจประเมินของ_x000a_หน่วยตรวจประเมินคาร์บอนเครดิต 1 ครั้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 ไพล กระชาย และขิงจังหวัดเชียงราย 4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สมุนไพรงาม้อน,ปัญจขันธ์,บัวบก,พูคาว 1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รุ่น G0 ขมิ้นชัน ไพล กระชาย กระชายดำ ขิง 5000 หัว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รุ่น G1 ขมิ้นชัน ไพล กระชาย กระชายดำ ขิง 2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รุ่น G2 ขมิ้นชัน ไพล กระชาย กระชายดำ ขิง 12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สะอาด กระวาน เร่วหอม เปราะหอม ว่านสาวหลง ว่านไตวาย ว่านนางคำ 10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บริการเครื่องมือและผลิตวัตถุดิบสมุนไพร บริการแปรรูป 20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และไพล จังหวัดศรีสะเกษ 2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สมุนไพร 7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รุ่น G1 7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รุ่น G2 10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เมล็ดพันธุ์ 2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1 ผลิตภัณฑ์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 แปลงเรียนรู้เทคโนโลยีและนวัตกรรมการผลิตสมุนไพรกรมวิชาการเกษตร เรื่องพัฒนาและสร้างต้นแบบการผลิตสมุนไพรในระบบปิด 1 แห่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เรียนรู้การผลิตสมุนไพรโดยใช้เทคโนโลยีการผลิตของกรมวิชาการเกษตร แปลงเรียนรู้การผลิตมะกรูดและไพล 2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การฝึกอบรมยกระดับการปลูกพืชสมุนไพรและพัฒนาคุณภาพวัตถุดิบสมุนไพรเพื่อเข้าสู่การรับรองมาตรฐาน GAP และเพื่อการพัฒนาผลิตภัณฑ์สมุนไพรเชิงเศรษฐกิจ 3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น่อพันธุ์กล้วยน้ำไท 250 หน่อ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จังหวัดสุโขทัย 1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การฝึกอบรมยกระดับการปลูกพืชสมุนไพรและพัฒนาคุณภาพวัตถุดิบสมุนไพรเพื่อเข้าสู่การรับรองมาตรฐาน GAP และเพื่อการพัฒนาผลิตภัณฑ์สมุนไพรเชิงเศรษฐกิจ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เต้นแบบการผลิตกระชายดำ ขิง ขมิ้นชัน ไฟล ว่านชักมดลูก 2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สมุนไพร กระชายดำ ขิง ขมิ้นชัน ไฟล ว่านชักมดลูก 1100 กื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องค์ความรู้/เทคโนโลยีสำหรับการเพิ่มมูลค่าพืชสมุนไพร จัดทำแผ่นพับเรื่อง คำแนะนำการปลูก การดูแลรักษา การเก็บเกี่ยว และการแปรรูปสมุนไพร จัดนิทรรศการเรื่องพันธุ์การขยายพันธุ์และการเพิ่มมูลค่าพืชสมุนไพรมะขามป้อมและขมิ้นชัน 2 ครั้ง 3 เรื่อ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การฝึกอบรมเกษตรกรและนักวิชาการ จัดฝึกอบรม เรื่องการผลิตขมิ้นชันในถุงด้วยระบบอินทรีย์เพื่อผลิตหัวพันธุ์ปลอดโรคและการผลิตต้นพันธุ์มะขามป้อมพันธุ์ _x000a_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 แปลงเรียนรู้เทคโนโลยีและนวัตกรรมการผลิตสมุนไพรกรมวิชาการเกษตร เรื่องผลิตหัวพันธุ์สมุนไพร (ขมิ้นชัน) ปลอดโรคในโรงเรือน 1 โรงเรือ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มะขามป้อม ต้นขมิ้นชันตรัง 1 และตรัง 84-2 6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บริการเครื่องมือและผลิตวัตถุดิบสมุนไพร บริการแปรรูป 10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องค์ความรู้/เทคโนโลยีสำหรับการเพิ่มมูลค่าพืชสมุนไพร เอกสาร/แผ่นพับ เอกสารวิชาการการปฏิบัติทางการเกษตรที่ดีสำหรับหญ้าหวานเพื่อเป็นแนวทางการรับรองแหล่งผลิต GAP พืชสมุนไพร 50 เล่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อบรมเกษตรกร/กลุ่มเกษตรกร/ผู้สนใจ หลักสูตรการปฏิบัติทางการเกษตรที่ดี GAP สำหรับหญ้าหวาน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หญ้าหวานจังหวัดเชียงใหม่ 1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กล้าหญ้าหวาน (พันธุ์ใหม่) 1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หลักสูตรยกระดับการปลูกพืชสมุนไพรให้ได้มาตรฐานตาม GAP สมุนไพร หรือเกษตรอินทรีย์ 6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หลักสูตรการแปรรูปสมุนไพรเบื้องต้น (ผลิตภัณฑ์ลูกประคบ) 6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หลักสูตรการแปรรูปสมุนไพรเบื้องต้น (ผลิตภัณฑ์ยาดมมือ) 6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 ไพลเหลือง ไพลดำ ขมิ้นชัน ขิงฯ ในพื้นที่ภาคใต้ตอนล่าง 1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หลักเกณฑ์องค์การอนามัยโลกเกี่ยวกับการปฏิบัติทางการเกษตรและการรวบรวมสมุนไพรที่ดี _x000a_ 3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 ไพล งาขี้ม่อน 2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ไพลแบบ GAP 1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ขมิ้นชันแบบ GAP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ตะไคร้ต้นแบบ GAP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การเพิ่มประสิทธิภาพการผลิตและยกระดับคุณภาพวัตถุดิบและผลิตภัณฑ์สมุนไพรอัญชัน_x000a_ 5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อัญชันพันธุ์เทพรัตน์ไพลิน 63 2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บุกไข่ 1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อัญชันพันธุ์เทพรัตน์ไพลิน 63 1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ะไคร้ต้น 1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อัญชันแบบ GAP 1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บุกไข่แบบ GAP 1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การพัฒนาการตรวจวิเคราะห์สารสำคัญในขมิ้น 1 ชนืดพืช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องค์ความรู้/เทคโนโลยีสำหรับการเพิ่มมูลค่าพืชสมุนไพร อบรมเกษตรกรหลักสูตรการผลิตมะขามป้อมคุณภาพภายใต้มาตรฐานการผลิตพืชสมุนไพร 3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มะขามป้อมคุณภาพเพื่อนำไปแปรรูปเป็นยา 1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เตยคุณภาพตามมาตรฐานเกษตรที่ดีและเหมาะสม (GAP) เพื่อพัฒนาไปสู่มาตรฐานเกษตรอินทรีย์ 1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ขมิ้นชัน 4500 หัว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บัวบก 3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มะขามป้อม 15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เมล็ดพันธุ์ฟ้าทะลายโจร 2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เมล็ดพันธุ์อัญชัน 2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เมล็ดพันธุ์กระดอมลูกผสม 1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การผลิตเตยเพื่อเข้าสู่มาตรฐาน GAP/GACP/Organic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อบรมเกษตรกร/กลุ่มเกษตรกร/ผู้สนใจ หลักสูตรการเพิ่มประสิทธิภาพการผลิตและยกระดับคุณภาพวัตถุดิบและผลิตภัณฑ์สมุนไพร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บุกไข่ 2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การพัฒนาวิธีการวิเคราะห์สารสำคัญในสมุนไพร 1 ชนิดพืช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พัฒนาบริการวิเคราะห์สารสำคัญในพืชสมุนไพร 5 ชนิดพืช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พัฒนาบริการวิเคราะห์โลหะหนักในพืชสมุนไพร 5 ชนิดพืช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พัฒนาบุคลากรห้องปฏิบัติการ 5 ค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อบรมเกษตรกร/กลุ่มเกษตรกร/ผู้สนใจ หลักสูตร การจัดการธาตุอาหารที่เหมาะสมเพื่อผลิตพืชสมุนไพรให้ได้คุณภาพดีและปลอดภัย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บัวบก กระเจี๊ยบแดง และอัญชัน จังหวัดมหาสารคาม 3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กล้าสมุนไพร (เพชรสังฆาต ว่านหางจระเข้) 7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เมล็ดพันธุ์สมุนไพร (กระเจี๊ยบแดง อัญชัน) 2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หัวพันธุ์สมุนไพร เช่น ขมิ้นชัน กระชาย 1700 กิโล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จังหวัดมหาสารคาม 2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 แปลงเรียนรู้เทคโนโลยีและนวัตกรรมการผลิตสมุนไพรกรมวิชาการเกษตร เรื่องพัฒนาและสร้างต้นแบบการผลิตสมุนไพรปลอดภัยและแปรรรูปผลผลิตเข้าสู่มาตรฐาน GMP เบื้องต้น 1 แห่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หลักสูตรการแปรรูปผลิตภัณฑ์สมุนไพรในท้องถิ่น 30 ราย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 1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มะระขี้นก 1 แปลง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การผลิตเพชรสังฆาต 400 กล้า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การผลิตเมล็ดอัญชัน ดาวเรือง ฟ้าทะลายโจร 1000 กรัม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ต้นพันธุ์สมุนไพรสาธารณสุขมูลฐานต้นพันธุ์สมุนไพรตำรับยา 10000 ต้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อบรมหลักสูตรมาตรฐานการผลิต การแปรรูป และการตรวจวิเคราะห์พืชสมุนไพรสู่สินค้าสมุนไพรมูลค่าสูง 40 ค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อบรมหลักสูตรเทคนิคการขายสินค้าผลิตภัณฑ์สมุนไพรสู่ช่องทางตลาดดิจิทัล (ตลาดออนไลน์) 30 คน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ติดตามงานและจัดทำรายงาน 100 %"/>
    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ผลิตภัณฑ์แปรรูปพืชสมุนไพรในพื้นที่ 1 ต้นแบบ"/>
    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ต้นแบบการผลิตพืชสมุนไพรในโรงเรือนแบบตู้คอนเทนเนอร์ 1 ต้นแบบ"/>
    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วิเคราะห์สารสำคัญในพืชสมุนไพรเพื่อรองรับการตรวจรับรองคุณภาพสินค้าสมุนไพร 1 ชนิด"/>
    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ติดตาม ประเมิน สรุป และรายงานผล 9 ครั้ง"/>
        <s v="กิจกรรม : การพัฒนาศูนย์ทรัพยากรพันธุกรรมพืชแห่งชาติ การบริหารจัดการข้อมูลเชื้อพันธุกรรมพืช ของศูนย์ทรัพยากรพันธุกรรมพืชแห่งชาติ 1.1การจัดการข้อมูลเชื้อพันธุกรรมพืช ของธนาคารเชื้อพันธุ์พืชกรมวิชาการเกษตร 12 ตัวอย่างพันธุ์หรือชนิดพันธุ์"/>
        <s v="กิจกรรม : การพัฒนาศูนย์ทรัพยากรพันธุกรรมพืชแห่งชาติ การบริหารจัดการข้อมูลเชื้อพันธุกรรมพืช ของศูนย์ทรัพยากรพันธุกรรมพืชแห่งชาติ 1.2 การจัดการข้อมูลเชื้อพันธุกรรมเห็ด ของศูนย์รวบรวมเชื้อพันธุ์เห็ดแห่งประเทศไทย 8 ตัวอย่างพันธุ์หรือชนิดพันธุ์"/>
        <s v="กิจกรรม : การพัฒนาศูนย์ทรัพยากรพันธุกรรมพืชแห่งชาติ การบริหารจัดการข้อมูลเชื้อพันธุกรรมพืช ของศูนย์ทรัพยากรพันธุกรรมพืชแห่งชาติ 1.3 การจัดการข้อมูลชีวโมเลกุลพันธุกรรมพืช 10 ตัวอย่างพันธุ์หรือชนิดพันธุ์"/>
        <s v="กิจกรรม : การพัฒนาศูนย์ทรัพยากรพันธุกรรมพืชแห่งชาติ การพัฒนานวัตกรรมชีวภาพเพื่อเพิ่มศักยภาพสินค้าเกษตรในเชิงพื้นที่ 2.1 การเพิ่มศักยภาพธุรกิจการผลิตเห็ดและสร้างมูลค่าเพิ่มสู่การใช้ประโยชน์เชิงพาณิชย์ให้เหมาะสมเชิงพื้นที่ 50 ราย"/>
        <s v="กิจกรรม : การพัฒนาศูนย์ทรัพยากรพันธุกรรมพืชแห่งชาติ การพัฒนานวัตกรรมชีวภาพเพื่อเพิ่มศักยภาพสินค้าเกษตรในเชิงพื้นที่ 2.2การสร้างมูลค่าจากเชื้อพันธุกรรมพืชผักที่มีศักยภาพสู่การใช้ประโยชน์ 70 ราย"/>
        <s v="กิจกรรม : การพัฒนาศูนย์ทรัพยากรพันธุกรรมพืชแห่งชาติ การบริหารจัดการธนาคารดีเอ็นเอของกรมวิชาการเกษตร 1.การรวบรวมและเก็บตัวอย่างพันธุ์พืชใหม่ที่จดทะเบียนคุ้มครอง และพันธุ์พืชที่ได้รับหนังสือรับรองการขึ้นทะเบียนพันธุ์พืช 70 ตัวอย่าง"/>
        <s v="กิจกรรม : การพัฒนาศูนย์ทรัพยากรพันธุกรรมพืชแห่งชาติ การบริหารจัดการธนาคารดีเอ็นเอของกรมวิชาการเกษตร 2.การพัฒนาธนาคารดีเอ็นเอและการจัดเก็บสารพันธุกรรมอ้างอิงของพันธุ์พืชปลูก พันธุ์พืชพื้นเมือง และพันธ์พืชป่า 70 ตัวอย่าง"/>
        <s v="กิจกรรม : การพัฒนาศูนย์ทรัพยากรพันธุกรรมพืชแห่งชาติ การจัดการ ดำเนินงาน ติดตาม รายงานผลโครงการฯ 1 โครงการ"/>
        <s v="ถ่ายทอดเทคโนโลยีการผลิตพืชในพื้นที่แปลงใหญ่ ติดตาม กำกับการดำเนินงาน 1 โครงการ"/>
        <s v="ถ่ายทอดเทคโนโลยีการผลิตพืชในพื้นที่แปลงใหญ่ ผลิตปัจจัยการผลิตสนับสนุนการดำเนินงานโครงการ 5 ชนิด"/>
    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    <s v="ถ่ายทอดเทคโนโลยีการผลิตพืชในพื้นที่แปลงใหญ่ อบรมถ่ายทอดความรู้ 30 ราย"/>
        <s v="ถ่ายทอดเทคโนโลยีการผลิตพืชในพื้นที่แปลงใหญ่ ผลิตปัจจัยการผลิตสนับสนุนการดำเนินงานโครงการ 6 ชนิด"/>
        <s v="ถ่ายทอดเทคโนโลยีการผลิตพืชในพื้นที่แปลงใหญ่ ผลิตปัจจัยการผลิตสนับสนุนการดำเนินงานโครงการ 3 ชนิด"/>
        <s v="ถ่ายทอดเทคโนโลยีการผลิตพืชในพื้นที่แปลงใหญ่ อบรมถ่ายทอดความรู้ 35 ราย"/>
    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    <s v="ถ่ายทอดเทคโนโลยีการผลิตพืชในพื้นที่แปลงใหญ่ อบรมถ่ายทอดความรู้ 50 ราย"/>
        <s v="ถ่ายทอดเทคโนโลยีการผลิตพืชในพื้นที่แปลงใหญ่ อบรมถ่ายทอดความรู้ 20 ราย"/>
        <s v="ถ่ายทอดเทคโนโลยีการผลิตพืชในพื้นที่แปลงใหญ่ อบรมถ่ายทอดความรู้ 60 ราย"/>
        <s v="ถ่ายทอดเทคโนโลยีการผลิตพืชในพื้นที่แปลงใหญ่ อบรมถ่ายทอดความรู้ 40 ราย"/>
        <s v="ถ่ายทอดเทคโนโลยีการผลิตพืชในพื้นที่แปลงใหญ่ อบรมถ่ายทอดความรู้ 25 ราย"/>
        <s v="ถ่ายทอดเทคโนโลยีการผลิตพืชในพื้นที่แปลงใหญ่ ผลิตปัจจัยการผลิตสนับสนุนการดำเนินงานโครงการ 2 ชนิด"/>
        <s v="ถ่ายทอดเทคโนโลยีการผลิตพืชในพื้นที่แปลงใหญ่ อบรมถ่ายทอดความรู้ 70 ราย"/>
        <s v="ถ่ายทอดเทคโนโลยีการผลิตพืชในพื้นที่แปลงใหญ่ ผลิตปัจจัยการผลิตสนับสนุนการดำเนินงานโครงการ 1 ชนิด"/>
        <s v="ถ่ายทอดเทคโนโลยีและนวัตกรรมสู่เชิงพาณิชย์ เผยแพร่ประชาสัมพันธ์ และบริหารจัดการด้านทรัพย์สินทางปัญญา จัดงานแผยแพร่ ประชุมคณะทำงาน 3 สัญญา"/>
        <s v="ถ่ายทอดเทคโนโลยีและนวัตกรรมสู่เชิงพาณิชย์ กำกับดูแลการถ่ายทอดเทคโนโลยี ตรวจสอบคุณภาพปุ๋ยชีวภาพ ปรับปรุงระบบการวิเคราะห์ผลการตรวจธาตุอาหารและห้องปฏิบัติการ 3 กิจกรรม"/>
    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ติดตามผลการดำเนินงานและให้คำปรึกษาการนำงานวิจัยไปใช้ประโยชน์ สวพ.1 และเครือข่าย 1 งาน"/>
    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อบรมเกษตรกร หลักสูตร การเพิ่มประสิทธิภาพการผลิตกาแฟโรบัสตาคุณภาพ 30 ราย"/>
    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นำผลงานวิจัยถ่ายทอดสู่กลุ่มเป้าหมาย 2 ชุมชน"/>
    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อบรมเกษตรกร หลักสูตร การเพิ่มประสิทธิภาพการผลิตกาแฟโรบัสตาคุณภาพ 60 ราย"/>
        <s v="การนำผลงานวิจัยสู่การใช้ประโยชน์ แปลงเรียนรู้การเพิ่มประสิทธิภาพกาแฟอาราบิกา การนำผลงานวิจัยถ่ายทอดสู่กลุ่มเป้าหมาย 1 กิจกรรม"/>
        <s v="การนำผลงานวิจัยสู่การใช้ประโยชน์ แปลงเรียนรู้ชีวภัณฑ์เห็ดเรืองแสงสิรินรัศมีมือปราบโรครากเน่าและโคนเน่าในทุเรียน การนำผลงานวิจัยถ่ายทอดสู่กลุ่มเป้าหมาย 1 กิจกรรม"/>
    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อบรมหลักสูตร การผลิตทุเรียนให้ได้มาตรฐานเกษตรปลอดภัย (GAP) ให้เกษตรกร 40 ราย"/>
    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เสวนาแนวทางการผลิตทุเรียนให้ได้คุณภาพ ปัญหาและทางออก ร่วมกับเกษตรกร 25 ราย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_x000a__x000a__x000a__x000a_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อบรมหลักสูตร การผลิตทุเรียนให้ได้มาตรฐานเกษตรปลอดภัย (GAP) ให้เกษตรกร 40 ราย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เสวนาแนวทางการผลิตทุเรียนให้ได้คุณภาพ ปัญหาและทางออก ร่วมกับเกษตรกร 25 ราย"/>
        <s v="การนำผลงานวิจัยสู่การใช้ประโยชน์ การผลิตแหนแดงเชิงพาณิชย์เพื่อเป็นอาหารสัตว์ การผลิตแหนแดงเชิงพาณิชย์เพื่อเป็นอาหารสัตว์ 1 กิจกรรม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เพิ่มประสิทธิภาพการผลิตละมุดในแหล่งปลูกเขตภาคเหนือตอนล่าง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เพิ่มประสิทธิภาพการผลิตละมุดในแหล่งปลูกเขตภาคเหนือตอนล่าง การอบรมให้เกษตรกร หลักสูตร การผลิตละมุดตามมาตรฐาน GAP 25 ราย"/>
        <s v="การนำผลงานวิจัยสู่การใช้ประโยชน์ ชุมชนนวัตกรรมการเพิ่มประสิทธิภาพการผลิตละมุดในแหล่งปลูกเขตภาคเหนือตอนล่าง การเสวนาให้เกษตรกร หลักสูตร การเพิ่มประสิทธิภาพการผลิตละมุดด้วยเทคโนโลยีของกรมวิชาการเกษตร 25 ราย"/>
        <s v="การนำผลงานวิจัยสู่การใช้ประโยชน์ 1.ชุมชนนวัตกรรมการผลิตทุเรียน การนำผลงานวิจัยถ่ายทอดสู่กลุ่มเป้าหมาย 1_x000a_ ชุมชน_x000a_"/>
        <s v="การนำผลงานวิจัยสู่การใช้ประโยชน์ 1.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50 ราย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นำผลงานวิจัยถ่ายทอดสู่กลุ่มเป้าหมาย 1 กิจกรรม_x000a_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อบรมเจ้าหน้าที่กรมวิชาการเกษตร หลักสูตร การผลิตและการใช้ชีวภัณฑ์เมตาไรเซียมควบคุมแมลงศัตรูพืชผัก 25 ราย"/>
        <s v="การนำผลงานวิจัยสู่การใช้ประโยชน์ 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 การนำผลงานวิจัยถ่ายทอดสู่กลุ่มเป้าหมาย 1 กิจกรรม"/>
        <s v="การนำผลงานวิจัยสู่การใช้ประโยชน์ 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 การจัดงานถ่ายทอดเทคโนโลยีสู่เกษตรกรและผู้สนใจ หลักสูตร การผลิตและใช้แบคทีเรีย Bacillus subtilis สายพันธุ์ DOA19W6 ควบคุมโรคแอนแทรคโนส (พริก) 35 ราย_x000a_"/>
        <s v="การนำผลงานวิจัยสู่การใช้ประโยชน์ 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 การจัดงานถ่ายทอดเทคโนโลยีสู่เกษตรกรและผู้สนใจ หลักสูตร การผลิตและใช้แบคทีเรีย Bacillus subtilis สายพันธุ์ DOA19W6 ควบคุมโรคแอนแทรคโนส (หน่อไม้ฝรั่ง) 35 ราย_x000a_"/>
        <s v="การนำผลงานวิจัยสู่การใช้ประโยชน์ เทคโนโลยีเครื่องอบแบบลดแรงดันอากาศสำหรับลดความชื้นเมล็ดพันธุ์ถั่วเหลือง แปลงตัวอย่าง 1 กิจกรรม"/>
        <s v="การนำผลงานวิจัยสู่การใช้ประโยชน์ ชุมชนนวัตกรรมการผลิตทุเรียน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25 ราย"/>
        <s v="การนำผลงานวิจัยสู่การใช้ประโยชน์ ชุมชนนวัตกรรมการผลิตทุเรียน การผลิตปัจจัยการผลิต 1 ชนิด"/>
        <s v="การนำผลงานวิจัยสู่การใช้ประโยชน์ 1)ชุมชนนวัตกรรมการผลิตทุเรียน การนำผลงานวิจัยถ่ายทอดสู่กลุ่มเป้าหมาย 1 ชุมชน_x000a_"/>
        <s v="การนำผลงานวิจัยสู่การใช้ประโยชน์ 1)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25 ราย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แปลงเรียนรู้เทคโนโลยีการผลิตและใช้ชีวภัณฑ์เมตาไรเซียมควบคุมแมลงศัตรูพืชผัก 1 กิจกรรม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35 ราย"/>
        <s v="การนำผลงานวิจัยสู่การใช้ประโยชน์ 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50 ราย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จ.หนองคาย 35 ราย บึงกาฬ 35 ราย) 70 ราย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ผักใบ 35 ราย มะเขือ 35 ราย) 70 ราย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 การนำผลงานวิจัยถ่ายทอดสู่กลุ่มเป้าหมาย 1 ชุมชน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 การประชุมร่วมกับเกษตรกร การผลิตข้าวโพดเลี้ยงสัตว์ 40 ราย"/>
        <s v="การนำผลงานวิจัยสู่การใช้ประโยชน์ .การผลิตมันสำปะหลังลดการปลดปล่อยก๊าซเรือนกระจกเพื่อพัฒนาเกษตรกรสู่ชุมชนคาร์บอนต่ำ การนำผลงานวิจัยถ่ายทอดสู่กลุ่มเป้าหมาย 1 ชุมชน"/>
        <s v="การนำผลงานวิจัยสู่การใช้ประโยชน์ .การผลิตมันสำปะหลังลดการปลดปล่อยก๊าซเรือนกระจกเพื่อพัฒนาเกษตรกรสู่ชุมชนคาร์บอนต่ำ การประชุมร่วมกับเกษตรกร การผลิตมันสำปะหลังเพื่อลดการปลดปล่อยก๊าซเรือนกระจก มุ่งสู่สังคมคาร์บอนต่ำ 30 ราย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นำผลงานวิจัยถ่ายทอดสู่กลุ่มเป้าหมาย 1 ชุมชน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ประชุมร่วมกับเกษตรกร การผลิตข้าวโพดเลี้ยงสัตว์ 30 ราย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ผลิตข้าวโพดเลี้ยงสัตว์ตัดต้นพร้อมฝักในพื้นที่นาหลังเก็บเกี่ยวข้าวจังหวัดมหาสารคาม) การนำผลงานวิจัยถ่ายทอดสู่กลุ่มเป้าหมาย 1 ชุมชน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ผลิตข้าวโพดเลี้ยงสัตว์ตัดต้นพร้อมฝักในพื้นที่นาหลังเก็บเกี่ยวข้าวจังหวัดมหาสารคาม) การประชุมร่วมกับเกษตรกร การผลิตข้าวโพดเลี้ยงสัตว์ตัดต้นพร้อมฝักเพื่อหมักเป็นอาหารสัตว์คุณภาพสูง” 40 ราย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ใช้ปุ๋ยชีวภาพจีพีอาร์ทรีร่วมกับปุ๋ยตามค่าวิเคราะห์ดินเพื่อเพิ่มประสิทธิภาพการผลิตมันสำปะหลังแปรรูปเป็นอาหารสัตว์) การนำผลงานวิจัยถ่ายทอดสู่กลุ่มเป้าหมาย 1 ชุมชน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ใช้ปุ๋ยชีวภาพจีพีอาร์ทรีร่วมกับปุ๋ยตามค่าวิเคราะห์ดินเพื่อเพิ่มประสิทธิภาพการผลิตมันสำปะหลังแปรรูปเป็นอาหารสัตว์) การประชุมร่วมกับเกษตรกร “การใช้ปุ๋ยชีวภาพพีจีพีอาร์-ทรี ร่วมกับการใส่ปุ๋ยเคมีตามค่าวิเคราะห์ดินโดยใช้ DOA soil Test Kit เพื่อเพิ่มผลผลิตมันสำปะหลัง) 40 ราย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(จังหวัดชัยนาทและสระบุรี) 2 ชุมชน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(จังหวัดชัยนาท) 40 ราย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(จังหวัดชัยนาท) 40 ราย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(จังหวัดสระบุรี) 40 ราย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2.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(จังหวัดสระบุรี) 40 ราย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40 ราย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 40 ราย"/>
        <s v="การนำผลงานวิจัยสู่การใช้ประโยชน์ แปลงเรียนรู้แปลงแม่พันธุ์ดีมีคุณภาพเพื่อการรับรองพันธุ์มะพร้าวน้ำหอม อบรมเกษตรกร หลักสูตร “การจัดการแปลงแม่พันธุ์ดีมีคุณภาพเพื่อการรับรองพันธุ์มะพร้าวน้ำหอม 50 ราย"/>
        <s v="การนำผลงานวิจัยสู่การใช้ประโยชน์ แปลงเรียนรู้แปลงแม่พันธุ์ดีมีคุณภาพเพื่อการรับรองพันธุ์มะพร้าวน้ำหอม การติดตาม 1 กิจกรรม"/>
        <s v="การนำผลงานวิจัยสู่การใช้ประโยชน์ เพิ่มประสิทธิภาพการผลิตทุเรียนคุณภาพเพื่อการส่งออก การนำผลงานวิจัยถ่ายทอดสู่กลุ่มเป้าหมาย 1 ชุมชน"/>
        <s v="การนำผลงานวิจัยสู่การใช้ประโยชน์ เพิ่มประสิทธิภาพการผลิตทุเรียนคุณภาพเพื่อการส่งออก อบรมเกษตรกร หลักสูตร เทคโนโลยีกาผลิตทุเรียนคุณภาพเพื่อการส่งออก (จำนวน 2 ครั้ง รวม 40 ราย) 40 ราย"/>
        <s v="การนำผลงานวิจัยสู่การใช้ประโยชน์ เพิ่มประสิทธิภาพการผลิตทุเรียนคุณภาพเพื่อการส่งออก งานวันถ่ายทอดเทคโนโลยีสุ่เกษตรกร &quot;กาผลิตทุเรียนคุณภาพเพื่อการส่งออก 60 ราย"/>
        <s v="การนำผลงานวิจัยสู่การใช้ประโยชน์ แปลงเรียนรู้การผลิตทุเรียนคุณภาพด้วยเทคโนโลยีของกรมวิชาการเกษตร แปลงเรียนรู้การผลิตทุเรียนคุณภาพด้วยเทคโนโลยีของกรมวิชาการเกษตร 1 กิจกรรม"/>
        <s v="การนำผลงานวิจัยสู่การใช้ประโยชน์ แปลงเรียนรู้การผลิตทุเรียนคุณภาพด้วยเทคโนโลยีของกรมวิชาการเกษตร ณ โครงการศูนย์พัฒนาไม้ผลตามพระราชดำริ จังหวัดจันทบุรี กิจกรรมการอบรมเชิงปฏิบัติการให้เกษตรกรและผู้สนใจ หลักสูตร “การจัดการผลิตทุเรียนอย่างยั่งยืน” 50 ราย"/>
        <s v="การนำผลงานวิจัยสู่การใช้ประโยชน์ เพิ่มประสิทธิภาพการผลิตทุเรียนคุณภาพเพื่อการส่งออก งานวันถ่ายทอดเทคโนโลยีสุ่เกษตรกร &quot;กาผลิตทุเรียนคุณภาพเพื่อการส่งออก&quot; 60 ราย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นำผลงานวิจัยถ่ายทอดสู่กลุ่มเป้าหมาย 1 กิจกรรม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ผลิตและการใช้ชีวภัณฑ์เมตาไรเซียมควบคุมแมลงศัตรูพืชผัก 30 ราบ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 25 ราย"/>
        <s v="การนำผลงานวิจัยสู่การใช้ประโยชน์ ชุมชนนวัตกรรมการป้องกันกำจัดโรคเหี่ยวกล้วยในพื้นที่จังหวัดสุราษฎร์ธานี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ป้องกันกำจัดโรคเหี่ยวกล้วยในพื้นที่จังหวัดสุราษฎร์ธานี อบรมเกษตรกร หลักสูตร การป้องกันกำจัดโรคเหี่ยวกล้วย 50 ราย"/>
        <s v="การนำผลงานวิจัยสู่การใช้ประโยชน์ ชุมชนนวัตกรรมการเพิ่มประสิทธิภาพการผลิตและขยายหน่อพันธุ์สับปะรด พื้นที่จังหวัดประจวบคีรีขันธ์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เพิ่มประสิทธิภาพการผลิตและขยายหน่อพันธุ์สับปะรด พื้นที่จังหวัดประจวบคีรีขันธ์ อบรมเกษตรกร หลักสูตร การผลิตหน่อพันธุ์สับปะรด การใส่ปุ๋ยตามค่าวิเคราะห์ดินสับปะรด และ การป้องกันโรคเหี่ยวสับปะรด 60 ราย"/>
    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โรครากเน่าโคนเน่าทุเรียน จังหวัดสงขลาและจังหวัดสตูล การนำผลงานวิจัยถ่ายทอดสู่กลุ่มเป้าหมาย 1 ชุมชน"/>
    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โรครากเน่าโคนเน่าทุเรียน จังหวัดสงขลาและจังหวัดสตูล อบรมเชิงปฏิบัติการให้เกษตรกร หลักสูตร “เทคโนโลยีการป้องกันกำจัดหนอนเจาะเมล็ดทุเรียนและการใช้น้ำเห็ดเรืองแสงสิรินฯควบคุมโรครากเน่าโคนเน่าทุเรียน 30 ราย"/>
    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โรครากเน่าโคนเน่าทุเรียน จังหวัดสงขลาและจังหวัดสตูล การนำผลงานวิจัยถ่ายทอดสู่กลุ่มเป้าหมาย_x000a_ 1 ชุมชน"/>
    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งานถ่ายทอดเทคโนโลยีสู่เกษตรกร เจ้าหน้าที่ภาครัฐ และผู้สนใจ หลักสูตร เทคโนโลยีการผลิตฝรั่งคุณภาพ 100 ราย"/>
    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อบรมถ่ายทอดเทคโนโลยี (เวทีสัญจร) ให้เกษตรกร ครั้งที่ 1 หลักสูตร การป้องกันและกำจัด โรคฟิวซาเรียมในฝรั่ง 20 ราย"/>
    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อบรมถ่ายทอด เทคโนโลยีให้ (เวทีสัญจร)เกษตรกร ครั้งที่ 2 หลักสูตร การป้องกันและกำจัดโรคผลเน่าฝรั่ง 20 ราย"/>
    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อบรมถ่ายทอดเทคโนโลยี (เวทีสัญจร) ให้เกษตรกร ครั้งที่ 3 หลักสูตร การจัดการธาตุอาหารในฝรั่ง 20 ราย"/>
        <s v="การนำผลงานวิจัยสู่การใช้ประโยชน์ ชุมชนนวัตกรรมการผลิตถั่วหรั่งคุณภาพเพื่อสร้างมูลค่าในตลาดเชิงพาณิชย์ในพื้นที่จังหวัดพัทลุง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ผลิตมะพร้าวน้ำหอมคุณภาพ จังหวัดสงขลา การนำผลงานวิจัยถ่ายทอดสู่กลุ่มเป้าหมาย 1 ชุมชน"/>
        <s v="การนำผลงานวิจัยสู่การใช้ประโยชน์ ชุมชนนวัตกรรมการผลิตมะพร้าวน้ำหอมคุณภาพ จังหวัดสงขลา - การอบรมให้เกษตรกร หลักสูตร “การใช้นวัตกรรมที่เหมาะสมกับระบบตลาดนำการผลิตมะพร้าวน้ำหอมสงขลา” 12 ราย"/>
        <s v="การนำผลงานวิจัยสู่การใช้ประโยชน์ ชุมชนนวัตกรรมการผลิตมะพร้าวน้ำหอมคุณภาพ จังหวัดสงขลา -การจัดเวทีวิจัยสัญจรถ่ายทอดเทคโนโลยีให้เกษตรกร จำนวน 5 ครั้ง ครั้งละ 12 ราย ครั้งละ 2,280 บาท หัวข้อ การผลิตมะพร้าวน้ำหอมคุณภาพ จังหวัดสงขลา 5 ครั้ง"/>
        <s v="การนำผลงานวิจัยสู่การใช้ประโยชน์ ชุมชนนวัตกรรมการผลิตมะพร้าวน้ำหอมคุณภาพ จังหวัดสงขลา จัดงานถ่ายทอดเทคโนโลยี ชุมชนนวัตกรรมกับระบบตลาดนำการผลิตมะพร้าวน้ำหอมสงขลา (เกษตรกร เจ้าหน้าที่ภาครัฐ ผู้สนใจ) 100 ราย"/>
        <s v="การนำผลงานวิจัยสู่การใช้ประโยชน์ ติดตามงานชุมชนนวัตกรรมของ สวพ.8และเครือข่าย ติดตามงานชุมชนนวัตกรรมของ สวพ.8และเครือข่าย 5 กิจกรรม"/>
        <s v="การนำผลงานวิจัยสู่การใช้ประโยชน์ แปลงเรียนรู้การปลูกพริกใหญ่พันธุ์ดี กวก. เชียงใหม่ 1 สู่วิสาหกิจชุมชนพริกแปลงใหญ่ การนำผลงานวิจัยถ่ายทอดสู่กลุ่มเป้าหมาย 1 กิจกรรม"/>
        <s v="การนำผลงานวิจัยสู่การใช้ประโยชน์ แปลงเรียนรู้การปลูกพริกใหญ่พันธุ์ดี กวก. เชียงใหม่ 1 สู่วิสาหกิจชุมชนพริกแปลงใหญ่ การอบรมให้เกษตรกร หลักสูตร การผลิตเมล็ดพันธุ์พริก 30 ราย"/>
        <s v="การนำผลงานวิจัยสู่การใช้ประโยชน์ แหล่งเรียนรู้การใช้เครื่องอบแบบลดแรงดันอากาศสำหรับลดความชื้นเมล็ดพันธุ์ถั่วเหลือง อบรมให้เกษตรกรและผู้ประกอบการ หลักสูตร เครื่องอบแบบลดแรงดันอากาศสำหรับลดความชื้นเมล็ดพันธุ์ถั่วเหลือง 16 ราย"/>
        <s v="การนำผลงานวิจัยสู่การใช้ประโยชน์ การผลิตปัจจัยการผลิต การผลิตปัจจัยการผลิตสนับสนุนการดำเนินงาน 1 กิจกรรม"/>
        <s v="การนำผลงานวิจัยสู่การใช้ประโยชน์ การติดตาม ประมินผล และสนับสนุนการขับเคลื่อนงานวิจัยสู่การใช้ประโยชน์ การอบรมเชิงปฏิบัติการ หลักสูตร การผลิตทุเรียนให้มีคุณภาพ (เจ้าหน้าที่กรมวิชาการเกษตร) 40 ราย"/>
        <s v="การนำผลงานวิจัยสู่การใช้ประโยชน์ การติดตาม ประมินผล และสนับสนุนการขับเคลื่อนงานวิจัยสู่การใช้ประโยชน์ การติดตาม การประชุม การบริหารจัดการชุมชนนวัตกรรมวิชาการเกษตร และการสนับสนุน ผลักดัน ขับเคลื่อนผลงานวิจัย_x000a_กรมวิชาการเกษตรสู่การใช้ประโยชน์ 1 งาน"/>
        <s v="การนำผลงานวิจัยสู่การใช้ประโยชน์ การประกวดงานวิจัยดีเด่น ประจำปี 2568 (เงินรางวัล โล่รางวัล และจัดประชุมคณะกรรมการพิจารณาผลงาน) การประกวดงานวิจัยดีเด่น ประจำปี 2568 (เงินรางวัล โล่รางวัล และจัดประชุมคณะกรรมการพิจารณาผลงาน) 6 ประเภท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ติดตามและให้คำแนะนำ 8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ติดตามและให้คำแนะนำ 3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ผลิตที่เหมาะสมกับศักยภาพของพื้นที่โดยทำการปลูกพืชแบบระบบเกษตรผสมผสาน 10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ปัจจัยการผลิต 4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20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ผลิตที่เหมาะสมกับศักยภาพของพื้นที่โดยทำการปลูกพืชแบบระบบเกษตรผสมผสาน 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ปัจจัยการผลิต 2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1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ปัจจัยการผลิต 6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ผลิตสนับสนุนการดำเนินงานโครงการฯ 3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4. การติดตามและให้คำแนะนำ 3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4. การติดตามและให้คำแนะนำ 1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ปัจจัยการผลิต 3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4. การติดตามและให้คำแนะนำ 10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4. การติดตามและให้คำแนะนำ 16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2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ผลิตสนับสนุนการดำเนินงานโครงการฯ 6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10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ปัจจัยการผลิต 1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30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ติดตามและให้คำแนะนำ 1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ติดตามและให้คำแนะนำ 5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9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ผลิตที่เหมาะสมกับศักยภาพของพื้นที่โดยทำการปลูกพืชแบบระบบเกษตรผสมผสาน 7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3. การติดตามและให้คำแนะนำ 22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ผลิตที่เหมาะสมกับศักยภาพของพื้นที่โดยทำการปลูกพืชแบบระบบเกษตรผสมผสาน 3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ติดตามและให้คำแนะนำ 9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ติดตามและให้คำแนะนำ 7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ติดตามและให้คำแนะนำ 2 แปลง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ผลิตปัจจัยการผลิต 2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การผลิตปัจจัยการผลิต 3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หัวเชื้อผลิตภัณฑ์ 4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2. การผลิตหัวเชื้อผลิตภัณฑ์ 2 ชนิด"/>
    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1. ติดตามประเมินผล 1 กิจกรรม"/>
        <s v="สนับสนุนการพัฒนาสินค้าเกษตรอัตลักษณ์พื้นถิ่น จัดทำสื่อประชาสัมพันธ์/นิทรรศการเผยแพร่สินค้าเกษตรอัตลักษณ์ และติดตามประเมินผล 1 โครงการ"/>
        <s v="กิจกรรมสนับสนุนการพัฒนาสินค้าเกษตรอัตลักษณ์พื้นถิ่น เสริมสร้างองค์ความรู้และพัฒนาทักษะด้านวิชาการการผลิตพืชให้แก่เจ้าหน้าที่ของรัฐ ผลิตและถ่ายทอดเทคโนโลยีการผลิตชุดตรวจดิน DOA Soil test kit 1 เทคโนโลยี"/>
        <s v="กิจกรรมสนับสนุนการพัฒนาสินค้าเกษตรอัตลักษณ์พื้นถิ่น เสริมสร้างองค์ความรู้และพัฒนาทักษะด้านวิชาการการผลิตพืชให้แก่เจ้าหน้าที่ของรัฐ อบรม (นักวิจัย) หลักสูตร การตรวจดินอย่างง่าย DOA Soil test kit 1 หลักสูตร"/>
        <s v="สนันสนุนการพัฒนาพืชอัตลักษณ์พื้นถิ่น ภายใต้ พรบ.คุ้มครองพันธุ์พืช พ.ศ. 2542 สนับสนุนการจดทะเบียนพันธุ์พืชพื้นเมืองเฉพาะถิ่น (4 ชนิด) การบริหารจัดการสิทธิในพันธุ์พืชใหม่ (14 ชนิด) 18 ชนิด"/>
        <s v="สนับสนุนการพัฒนาสินค้าเกษตรอัตลักษณ์พื้นถิ่น ให้คำแนะการใช้ชีวภัณฑ์ป้องกันกำจัดศัตรูพืช ผลิตขยายชีวภัณฑ์ และติดตามให้คำแนะนำการใช้ชีวภัณฑ์ 4 ชนิด"/>
        <s v="สนับสนุนการพัฒนาสินค้าเกษตรอัตลักษณ์พื้นถิ่น สนับสนุนการถ่ายทอดเทคโนโลยี อบรม และให้คำแนะนำ เกษตรกร 3 แห่ง"/>
        <s v="การยกระดับการผลิตฝ้ายและครามเสริมสร้างอัตลักษณ์ผ้าทอมือ ถ่ายทอดเทคโนโลยีการผลิตฝ้าย อบรม และให้คำแนะนำ เกษตรกร 1 กลุ่ม"/>
        <s v="ยกระดับคุณภาพการผลิตสินค้าที่ได้รับรองเป็นสิ่งบ่งชี้ทางภูมิศาสตร์ (GI : Geographical Indication) การพัฒนาคุณภาพผลผลิตลิ้นจี่ค่อมสมุทรสงคราม อบรม และให้คำแนะนำ เกษตรกร 1 กลุ่ม"/>
        <s v="การพัฒนาสินค้าอัตลักษณ์พื้นถิ่นที่มีศักยภาพเชิงพานิชย์ การผลิตและการขยายพันธุ์ลิ้นจี่ พันธุ์ใหม่ของกรมวิชาการเกษตร อบรม และให้คำแนะนำ เกษตรกร 1 กลุ่ม"/>
        <s v="สนับสนุนการพัฒนาสินค้าเกษตรอัตลักษณ์พื้นถิ่น ถ่ายทอดเทคโนโลยีการปลูกทุเรียน อบรม และให้คำแนะนำ เกษตรกร 2 ครั้ง"/>
        <s v="การส่งเสริมและเพิ่มประสิทธิเภาพการผลิตทุเรียนเฉพาะพื้นที่ ถ่ายทอดเทคโนโลยีการผลิตทุเรียนชะนีเกาะช้าง อบรม และให้คำแนะนำ เกษตรกร 1 กลุ่ม"/>
        <s v="กิจกรรมสนับสนุนการพัฒนาสินค้าเกษตรอัตลักษณ์พื้นถิ่น เสริมสร้างองค์ความรู้และพัฒนาทักษะด้านวิชาการการผลิตพืชให้แก่เจ้าหน้าที่ของรัฐ พัฒนาฐานเรียนรู้การผลิตทุเรียนและอบรมเจ้าหน้าที่กรมวิชาการเกษตร 1 หลักสูตร"/>
    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มะพร้าวน้ำหอม GI เพื่อการส่งออก สนับสนุนการถ่ายทอดเทคโนโลยี 3 แห่ง"/>
        <s v="การพัฒนาสินค้าอัตลักษณ์พื้นถิ่นที่มีศักยภาพเชิงพานิชย์ การส่งเสริมและฟื้นฟูการผลิตสับปะรดสวี ผลิตขยายหน่อพันธุ์สับปะรด และให้คำแนะนำในการดูรักษา 1 กลุ่ม"/>
    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การพัฒนาคุณภาพผลผลิตเงาะแม่แตง จ.เชียงใหม่ อบรม และให้คำแนะนำ เกษตรกร 1 กลุ่ม"/>
        <s v="การพัฒนาสินค้าอัตลักษณ์พื้นถิ่นที่มีศักยภาพเชิงพานิชย์ จัดทำข้อมูลประกอบการขึ้นทะเบียนเป็นสิ่งบ่งชี้ทางภูมิศาสตร์ รวบรวมรายละเอียดลักษณะประจำพันธุ์และจัดทำแปลงผลิตขยายพันธุ์ 1 ชนิดพืช"/>
        <s v="ยกระดับคุณภาพการผลิตสินค้าที่ได้รับรองเป็นสิ่งบ่งชี้ทางภูมิศาสตร์ การเพิ่มศักยภาพการผลิต“กล้วยไข่กำแพงเพชร” อบรม และให้คำแนะนำ เกษตรกร 1 กลุ่ม"/>
    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ส้มเขียวหวานสีทองคุณภาพ อบรม และให้คำแนะนำ เกษตรกร 1 กลุ่ม"/>
    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การเพิ่มประสิทธิภาพการผลิตมันแก้วหวานธาตุพนม จ.นครพนม อบรม และให้คำแนะนำ เกษตรกร 1 กลุ่ม"/>
    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การเพิ่มประสิทธิภาพการผลิตทุเรียนหมอนทองเฉพาะพื้นที่ : ทุเรียนแสงแรก อบรม และให้คำแนะนำ เกษตรกร 2 กลุ่ม"/>
    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มะพร้าวน้ำหอม GI เพื่อการส่งออก อบรม และให้คำแนะนำ เกษตรกร 1 กลุ่ม"/>
        <s v="ยกระดับคุณภาพการผลิตสินค้าที่ได้รับรองเป็นสิ่งบ่งชี้ทางภูมิศาสตร์ การพัฒนาคุณภาพผลผลิตมะยงชิดนครนายก (GI) อบรม และให้คำแนะนำ เกษตรกร 1 กลุ่ม"/>
        <s v="การพัฒนาสินค้าอัตลักษณ์พื้นถิ่นที่มีศักยภาพเชิงพานิชย์ การเพิ่มมูลค่าข้าวโพดเทียนบ้านไร่ จ.อุทัยธานี อบรม และให้คำแนะนำ เกษตรกร 1 กลุ่ม"/>
        <s v="การพัฒนาสินค้าอัตลักษณ์พื้นถิ่นที่มีศักยภาพเชิงพานิชย์ การพัฒนาศักยภาพการผลิตละมุดเกาะยอเพื่อสร้างมูลค่าเพิ่มของ จ. สงขลา อบรม และให้คำแนะนำ เกษตรกร 1 กลุ่ม"/>
    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การพัฒนาศักยภาพการผลิตทุเรียนพื้นบ้านเชิงพาณิชย์และการจดทะเบียนพันธุ์พืชพื้นเมืองเฉพาะถิ่น อบรม และให้คำแนะนำ เกษตรกร 1 กลุ่ม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5 จังหวัด (ประจวบคีรีขันธ์ ชุมพร ระนอง สุราษฎร์ธานี และนครศรีธรรมราช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5 จังหวัด(ประจวบคีรีขันธ์ ชุมพร ระนอง สุราษฎร์ธานี และนครศรีธรรมราช) จำนวน 25 รายต่อจังหวัด 125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5 จังหวัด (ประจวบคีรีขันธ์ ชุมพร ระนอง สุราษฎร์ธานี และนครศรีธรรมราช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วิเคราะห์สมบัติทากายภาพ-เคมีของดิน สวนปาล์มน้ำมันของเกษตรกร 350 ตัวอย่าง 350 ตัวอย่า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3 จังหวัด (พังงา กระบี่ และตรัง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3 จังหวัด (พังงา กระบี่ และตรัง)) จำนวน 25 รายต่อจังหวัด 75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3 จังหวัด (พังงา กระบี่ และตรัง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3 จังหวัด (พัทลุง สงขลา และสตูล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3 จังหวัด (พัทลุง สงขลา และสตูล) จำนวน 25 รายต่อจังหวัด 75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3 จังหวัด (พัทลุง สงขลา และสตูล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3 จังหวัด (ฉะเชิงเทรา ชลบุรี และสระแก้ว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3 จังหวัด (ฉะเชิงเทรา ชลบุรี และสระแก้ว) จำนวน 25 รายต่อจังหวัด 75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3 จังหวัด (ฉะเชิงเทรา ชลบุรี และสระแก้ว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2 จังหวัด (อุบลราชธานีและอำนาจเจริญ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2 จังหวัด (อุบลราชธานีและอำนาจเจริญ) จำนวน 25 รายต่อจังหวัด 50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2 จังหวัด (อุบลราชธานีและอำนาจเจริญ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2 จังหวัด (หนองคายและบึงกาฬ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2 จังหวัด (หนองคายและบึงกาฬ) จำนวน 25 รายต่อจังหวัด 50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2 จังหวัด (หนองคายและบึงกาฬ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1 จังหวัด (อุดรธานี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1 จังหวัด (อุดรธานี) จำนวน 25 รายต่อจังหวัด 25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1 จังหวัด (อุดรธานี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1 จังหวัด (สกลนคร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1 จังหวัด (สกลนคร) จำนวน 25 รายต่อจังหวัด 25 ราย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1 จังหวัด (สกลนคร) 2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การใช้ชุดทดสอบดิน (DOA-soil test kits) และเว็บแอปพลิเคชัน &quot; 3 จังหวัด (ฉะเชิงเทรา ชลบุรี และสระแก้ว) 1 ครั้ง"/>
    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วิเคราะห์สมบัติทากายภาพ-เคมีของดิน สวนปาล์มน้ำมันของเกษตรกร 150 ตัวอย่าง 150 ตัวอย่าง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 จังหวัดสุราษฎร์ธานี (2 แปลง) ชุมพรและประจวบคีรีขันธ์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2 ต้นแบบ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การบรรยาย &quot;การจัดการและการดูแลรักษาระบบให้ปุ๋ยพร้อมระบบให้น้ำปาล์มน้ำมัน&quot; ให้นักวิชาการเกษตรที่รับผิดชอบโครงการเพื่อนำไปอบรมเกษตรกรแปลงต้นแบบในจังหวัดต่อไป 1 ครั้ง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ตรัง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สตูลและสงขลา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2 ต้นแบบ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อุบลราชธานี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บึงกาฬ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อุดรธานี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สกลนคร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    <s v="สนับสนุนการดำเนินงานตามนโยบายสำคัญ กวก. 1 กิจกรรม"/>
    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2. กิจกรรมอบรมถ่ายทอดเทคโนโลยีจำนวน 2 หลักสูตรๆละ 50 ราย 6 แปลง"/>
    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10 แปลง 2. กิจกรรมอบรมถ่ายทอดเทคโนโลยีจำนวน 2 หลักสูตรๆละ 50 ราย 10 แปลง"/>
    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2. กิจกรรมอบรมถ่ายทอดเทคโนโลยีจำนวน 2 หลักสูตรๆละ 50 ราย 10 แปลง"/>
    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2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2. กิจกรรมอบรมถ่ายทอดเทคโนโลยีจำนวน 2 หลักสูตรๆละ 50 ราย 6 แปลง"/>
    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3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2. กิจกรรมอบรมถ่ายทอดเทคโนโลยีจำนวน 2 หลักสูตรๆละ 50 ราย 6 แปลง"/>
        <s v="การบริหารความหลากหลายทางชีวภาพ รวบรวมตัวอย่างพรรณไม้ใหม่เพื่อการศึกษาอ้างอิงทางวิชาการด้านพฤกษศาสตร์ ตัวอย่างพรรณไม้แห้งเพื่อการอ้างอิงในพิพิธภัณฑ์พืช 150 ตัวอย่าง"/>
        <s v="การบริหารความหลากหลายทางชีวภาพ รวบรวมตัวอย่างพรรณไม้ใหม่เพื่อการศึกษาอ้างอิงทางวิชาการด้านพฤกษศาสตร์ รวบรวมตัวอย่างผลและเมล็ดแห้งเพื่อการอ้างอิงในพิพิธภัณฑ์พืช 30 ตัวอย่าง"/>
        <s v="การบริหารความหลากหลายทางชีวภาพ รวบรวมตัวอย่างพรรณไม้ใหม่เพื่อการศึกษาอ้างอิงทางวิชาการด้านพฤกษศาสตร์ ตัวอย่างพรรณไม้ดองใหม่ สำหรับอ้างอิงในพิพิธภัณฑ์พืช 15 ตัวอย่าง"/>
        <s v="การบริหารความหลากหลายทางชีวภาพ การดูแลรักษาตัวอย่างพรรณไม้อ้างอิง ตัวอย่างพรรณไม้แห้ง 5000 ตัวอย่าง"/>
        <s v="การบริหารความหลากหลายทางชีวภาพ การดูแลรักษาตัวอย่างพรรณไม้อ้างอิง ตัวอย่างผลและเมล็ดแห้ง 200 ตัวอย่าง"/>
        <s v="การบริหารความหลากหลายทางชีวภาพ การดูแลรักษาตัวอย่างพรรณไม้อ้างอิง ตัวอย่างพรรณไม้ดอง 400 ตัวอย่าง"/>
        <s v="การบริหารความหลากหลายทางชีวภาพ การดูแลรักษาตัวอย่างพรรณไม้อ้างอิง ตัวอย่างพรรณไม้มีชีวิต 200 ตัวอย่าง"/>
        <s v="การบริหารความหลากหลายทางชีวภาพ การบริหารจัดการข้อมูลตัวอย่างพรรณไม้อ้างอิงสำหรับระบบสารสนเทศ ข้อมูลตัวอย่างพรรณไม้แห้ง 3000 ตัวอย่าง"/>
        <s v="การบริหารความหลากหลายทางชีวภาพ การบริหารจัดการข้อมูลตัวอย่างพรรณไม้อ้างอิงสำหรับระบบสารสนเทศ ข้อมูลตัวอย่างผลและเมล็ดแห้ง 200 ตัวอย่าง"/>
        <s v="การบริหารความหลากหลายทางชีวภาพ การบริหารจัดการข้อมูลตัวอย่างพรรณไม้อ้างอิงสำหรับระบบสารสนเทศ ข้อมูลตัวอย่างพรรณไม้ดอง 200 ตัวอย่าง"/>
        <s v="การบริหารความหลากหลายทางชีวภาพ การเผยแพร่องค์ความรู้ หรือผลงานด้านวิชาการ เผยแพร่องค์ความรู้ด้านพืชทางกิจกรรม/นิทรรศการ/แพลตฟอร์มออนไลน์ 1 งาน"/>
        <s v="การบริหารความหลากหลายทางชีวภาพ 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 ข้าว 6600 ตัวอย่างพันธุ์"/>
        <s v="การบริหารความหลากหลายทางชีวภาพ 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 พืชไร่ 2940 ตัวอย่างพันธุ์"/>
        <s v="การบริหารความหลากหลายทางชีวภาพ 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 พืชสวนและสมุนไพร 230 ตัวอย่างพันธุ์"/>
        <s v="การบริหารความหลากหลายทางชีวภาพ การอนุรักษ์เชื้อพันธุ์เห็ด เก็บอนุรักษ์เชื้อพันธุ์เห็ดระยะสั้นที่อุณหภูมิ 22 - 25 °C ในห้องเก็บรักษาเชื้อพันธุ์เห็ด 125 เชื้อพันธุ์"/>
        <s v="การบริหารความหลากหลายทางชีวภาพ การอนุรักษ์เชื้อพันธุ์เห็ด เก็บอนุรักษ์เชื้อพันธุ์เห็ดระยะปานกลางที่อุณหภูมิ 5 °C ในตู้เก็บรักษาเชื้อพันธุ์เห็ด 100 เชื้อพันธุ์"/>
        <s v="การบริหารความหลากหลายทางชีวภาพ การอนุรักษ์เชื้อพันธุ์เห็ด เก็บอนุรักษ์เชื้อพันธุ์เห็ดระยะยาวที่อุณหภูมิ -196 °C ในถังไนโตรเจนเหลว 150 เชื้อพันธุ์"/>
        <s v="การบริหารความหลากหลายทางชีวภาพ รวบรวมพันธุกรรมแมลง/ไร/สัตว์ศัตรูพืชและศัตรูธรรมชาติ พิพิธภัณฑ์-วิชาการด้านแมลง(การดูแลตัวอย่างแมลง) 216860 ตัวอย่าง"/>
        <s v="การบริหารความหลากหลายทางชีวภาพ รวบรวมพันธุกรรมแมลง/ไร/สัตว์ศัตรูพืชและศัตรูธรรมชาติ พิพิธภัณฑ์นิทรรศการ (การอนุรักษ์แมลงที่มีชีวิตและไม่มีชีวิต) 1 นิทรรศการ"/>
        <s v="การบริหารความหลากหลายทางชีวภาพ รวบรวมพันธุกรรมแมลง/ไร/สัตว์ศัตรูพืชและศัตรูธรรมชาติ แมลงช้างปีกใสเพื่อควบคุมแมลงศัตรูพืช* 5 สายพันธุ์"/>
        <s v="การบริหารความหลากหลายทางชีวภาพ รวบรวมพันธุกรรมแมลง/ไร/สัตว์ศัตรูพืชและศัตรูธรรมชาติ แมลงหางหนีบขาวงแหวน* 1 สายพันธุ์"/>
        <s v="การบริหารความหลากหลายทางชีวภาพ การอนุรักษ์เชื้อพันธุ์จุลินทรีย์สาเหตุโรคพืช เชื้อแบคทีเรียและเชื้อรา* 690 ไอโซเลท"/>
        <s v="การบริหารความหลากหลายทางชีวภาพ การอนุรักษ์เชื้อพันธุ์จุลินทรีย์สาเหตุโรคพืช เชื้อไวรัส/ไฟโตพลาสมา 55 ไอโซเลท"/>
        <s v="การบริหารความหลากหลายทางชีวภาพ การอนุรักษ์เชื้อพันธุ์จุลินทรีย์สาเหตุโรคพืช เชื้อไวรอยด์* 10 สายพันธุ์"/>
        <s v="การบริหารความหลากหลายทางชีวภาพ การอนุรักษ์เชื้อพันธุ์จุลินทรีย์สาเหตุโรคพืช ตัวอย่างแห้งโรคพืช 500 ตัวอย่าง"/>
        <s v="การบริหารความหลากหลายทางชีวภาพ การอนุรักษ์เชื้อพันธุ์จุลินทรีย์สาเหตุโรคพืช เชื้อไส้เดือนฝอยศัตรูพืช 158 ไอโซเลท"/>
        <s v="การบริหารความหลากหลายทางชีวภาพ การรวบรวมแหล่งอนุรักษ์พันธุกรรมวัชพืช ตัวอย่างแห้งวัชพืช 477 ตัวอย่าง"/>
        <s v="การบริหารความหลากหลายทางชีวภาพ การรวบรวมแหล่งอนุรักษ์พันธุกรรมวัชพืช ตัวอย่างแห้งวัชพืช เมล็ดแห้ง 95 ตัวอย่าง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Bacillus subtilis* 168 ไอโซเลท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เชื้อแบคทีเรียปฏิปักษ์ของไส้เดือนฝอยศัตรูพืช* 8 ไอโซเลท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Bacillus thuringiensis* 35 ไอโซเลท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NPV (Nuclear Polyhedrosis Virus)* 25 สายพันธุ์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ปรสิตโปรโตซัว (Sarcocystis singaporensis) 5 ไอโซเลท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ไส้เดือนฝอยศัตรูแมลง* 9 สายพันธุ์"/>
    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เชื้อราป้องกันกำจัดแมลง* 50 ไอโซเลท"/>
        <s v="การบริหารความหลากหลายทางชีวภาพ การรักษาต้นพันธุ์ส้มปลอดโรค* รักษาต้นพันธุ์ส้มปลอดโรค* 120 ต้น"/>
        <s v="การบริหารความหลากหลายทางชีวภาพ การอนุรักษ์เชื้อพันธุ์ การอนุรักษ์เชื้อพันธุ์ไรโซเบียม 934 ไอโซเลท"/>
        <s v="การบริหารความหลากหลายทางชีวภาพ การอนุรักษ์เชื้อพันธุ์ การอนุรักษ์เชื้อพันธุ์อาร์บัสคูลาร์ไมคอร์ไรซา 50 ไอโซเลท"/>
        <s v="การบริหารความหลากหลายทางชีวภาพ การอนุรักษ์เชื้อพันธุ์ การอนุรักษ์เชื้อพันธุ์เอ็คโตไมคอร์ไรซา 20 ไอโซเลท"/>
        <s v="การบริหารความหลากหลายทางชีวภาพ การอนุรักษ์เชื้อพันธุ์ การอนุรักษ์เชื้อพันธุ์สาหร่ายสีเขียวแกมน้ำเงิน 150 ไอโซเลท"/>
        <s v="การบริหารความหลากหลายทางชีวภาพ การอนุรักษ์เชื้อพันธุ์ การอนุรักษ์เชื้อพันธุ์แบคทีเรียตรึงไนโตรเจนอิสระ 15 ไอโซเลท"/>
        <s v="การบริหารความหลากหลายทางชีวภาพ การอนุรักษ์เชื้อพันธุ์ การอนุรักษ์เชื้อพันธุ์จุลินทรีย์ส่งเสริมและกระตุ้นการเจริญเติบโตของพืช 5 ไอโซเลท"/>
        <s v="การบริหารความหลากหลายทางชีวภาพ การอนุรักษ์เชื้อพันธุ์ การอนุรักษ์จุลินทรีย์ละลายฟอสเฟต และ/หรือ ละลายโพแทสเซียม 246 ไอโซเลท"/>
        <s v="การบริหารความหลากหลายทางชีวภาพ การอนุรักษ์เชื้อพันธุ์ การอนุรักษ์เชื้อพันธุ์จุลินทรีย์ผลิตสารย่อยวัสดุอินทรีย์ 60 ไอโซเลท"/>
    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เก็บรักษาทดสอบประสิทธิภาพแบคทีเรียดิน 480 ไอโซเลท"/>
    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การอนุรักษ์เชื้อรา Aspergillus section Flavi สายพันธุ์ที่สร้างและไม่สร้างสารพิษ 170 สายพันธุ์"/>
    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3. การอนุรักษ์เชื้อรา Aspergillus section Flavi สายพันธุ์ที่ไม่สร้างสารพิษที่มีศักยภาพในการควบคุมเชื้อราและสารพิษจากเชื้อรา 24 สายพันธุ์"/>
    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การอนุรักษ์เชื้อรา Aspergillus section Nigri สายพันธุ์ที่สร้างและไม่สร้างสารพิษ 60 สายพันธุ์"/>
    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การอนุรักษ์เชื้อรา Aspergillus section Nigri สายพันธุ์ที่ไม่สร้างสารพิษที่มีศักยภาพในการควบคุมเชื้อราและสารพิษจากเชื้อรา 16 สายพันธุ์"/>
        <s v="การบริหารความหลากหลายทางชีวภาพ ปลูกรวบรวมและดูแลรักษาในสภาพแปลงปลูก ปอสา 1 ไร่ 80 สายพันธุ์"/>
        <s v="การบริหารความหลากหลายทางชีวภาพ ปลูกรวบรวมและดูแลรักษาในสภาพแปลงปลูก สะแล 0.5 ไร่ 10 สายพันธุ์"/>
        <s v="การบริหารความหลากหลายทางชีวภาพ ปลูกรวบรวมและดูแลรักษาในสภาพแปลงปลูก อ้อยอุตสาหกรรม และอ้อยคั้นน้ำ 5 ไร่ 500 สายพันธุ์"/>
        <s v="การบริหารความหลากหลายทางชีวภาพ ปลูกรวบรวมและดูแลรักษาในสภาพแปลงปลูก อ้อยป่า (เลา : Erianthus) และลูกผสม 1 ไร่ 100 สายพันธุ์"/>
        <s v="การบริหารความหลากหลายทางชีวภาพ ปลูกรวบรวมและดูแลรักษาในสภาพแปลงปลูก อ้อยป่า (พง : S. spontaneum) และลูกผสม 2 ไร่ 250 สายพันธุ์"/>
        <s v="การบริหารความหลากหลายทางชีวภาพ ปลูกรวบรวมและดูแลรักษาในสภาพแปลงปลูก ถั่วลิสง 2 ไร่ 20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1 ไร่ 17 สายพันธุ์"/>
        <s v="การบริหารความหลากหลายทางชีวภาพ ปลูกรวบรวมและดูแลรักษาในสภาพแปลงปลูก ป่านรามี 1 ไร่ 25 สายพันธุ์"/>
        <s v="การบริหารความหลากหลายทางชีวภาพ ปลูกรวบรวมและดูแลรักษาในสภาพแปลงปลูก พืชตระกูลถั่ว 1.5 ไร่ 6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6 พันธุ์"/>
        <s v="การบริหารความหลากหลายทางชีวภาพ ปลูกรวบรวมและดูแลรักษาในสภาพแปลงปลูก แปลงเปรียบเทียบปาล์มน้ำมันลูกผสมสุราษฎร์ 1-6 6 พันธุ์"/>
        <s v="การบริหารความหลากหลายทางชีวภาพ ปลูกรวบรวมและดูแลรักษาในสภาพแปลงปลูก ไม้หอมเฉลิมพระเกียรติสมเด็จพระนางเจ้าพระบรมราชินีนาถ 30 ชนิด"/>
        <s v="การบริหารความหลากหลายทางชีวภาพ ปลูกรวบรวมและดูแลรักษาในสภาพแปลงปลูก ปลูกรวบรวมดูแลรักษาแปลงสาธิตพันธุ์พืชไร่ พันธุ์รับรอง/แนะนำ ของกรมวิชาการเกษตร (งา ถั่วลิสง มันสำปะหลัง อ้อยคั้นน้ำ) 4 ชนิด"/>
        <s v="การบริหารความหลากหลายทางชีวภาพ ปลูกรวบรวมและดูแลรักษาในสภาพแปลงปลูก อ้อย 656 สายพันธุ์"/>
        <s v="การบริหารความหลากหลายทางชีวภาพ ปลูกรวบรวมและดูแลรักษาในสภาพแปลงปลูก อ้อยอุตสาหกรรม/อ้อยป่า: พง,เลา/หญ้าเนเปียร์ม่วง 143 สายพันธุ์"/>
        <s v="การบริหารความหลากหลายทางชีวภาพ ปลูกรวบรวมและดูแลรักษาในสภาพแปลงปลูก ปลูกฟื้นฟูและจำแนกเชื้อพันธุกรรมถั่วเขียวและถั่วเขียวผิวดำ 1 ไร่ 100 สายพันธุ์"/>
        <s v="การบริหารความหลากหลายทางชีวภาพ การรวบรวมและอนุรักษ์เชื้อพันธุกรรมมันสำปะหลัง (สำรองแห่งที่ 2 ของโลก) อนุรักษ์เชื้อพันธุกรรมมันสำปะหลังในสภาพปลอดเชื้อ 275 สายพันธุ์"/>
        <s v="การบริหารความหลากหลายทางชีวภาพ การรวบรวมและอนุรักษ์เชื้อพันธุกรรมมันสำปะหลัง (สำรองแห่งที่ 2 ของโลก) อนุรักษ์เชื้อพันธุกรรมมันสำปะหลังในแปลงรวบรวมพันธุ์ 676 สายพันธุ์"/>
        <s v="การบริหารความหลากหลายทางชีวภาพ ปลูกรวบรวมและดูแลรักษาในสภาพแปลงปลูก อ้อยคั้นน้ำ 15 สายพันธุ์"/>
        <s v="การบริหารความหลากหลายทางชีวภาพ ปลูกรวบรวมและดูแลรักษาในสภาพแปลงปลูก หัวพันธุ์มันขี้หนู 14 สายพันธุ์"/>
        <s v="การบริหารความหลากหลายทางชีวภาพ ปลูกรวบรวมและดูแลรักษาในสภาพแปลงปลูก แปลงไม้หอม 16 สายพันธุ์"/>
        <s v="การบริหารความหลากหลายทางชีวภาพ ปลูกรวบรวมและดูแลรักษาในสภาพแปลงปลูก ปาล์มประดับ 20 ไร่ 100 ชนิด"/>
        <s v="การบริหารความหลากหลายทางชีวภาพ ปลูกรวบรวมและดูแลรักษาในสภาพแปลงปลูก พรรณไม้หอม 15 ไร่ 35 ชนิด"/>
        <s v="การบริหารความหลากหลายทางชีวภาพ ปลูกรวบรวมและดูแลรักษาในสภาพแปลงปลูก แปลงศึกษาและเปรียบเทียบพันธุ์ปาล์มน้ำมันต่างประเทศในพื้นที่ภาคใต้ฝั่งตะวันตก 20 ไร่ 6 สายพันธุ์"/>
        <s v="การบริหารความหลากหลายทางชีวภาพ ปลูกรวบรวมและดูแลรักษาในสภาพแปลงปลูก แปลงการทดสอบพันธุ์ปาล์มน้ำมันลูกผสมที่มีศักยภาพในการให้ผลผลิตสูงของโครงการปรับปรุงพันธุ์รอบที่ 2 35 ไร่ 5 สายพันธุ์"/>
        <s v="การบริหารความหลากหลายทางชีวภาพ ปลูกรวบรวมและดูแลรักษาในสภาพแปลงปลูก : แม่เหียะ มะคาเดเมีย 1 ไร่ 34 สายพันธุ์"/>
        <s v="การบริหารความหลากหลายทางชีวภาพ ปลูกรวบรวมและดูแลรักษาในสภาพแปลงปลูก : แม่เหียะ อะโวกาโด 1 ไร่ 11 สายพันธุ์"/>
        <s v="การบริหารความหลากหลายทางชีวภาพ ปลูกรวบรวมและดูแลรักษาในสภาพแปลงปลูก : แม่เหียะ ลำไย 1 ไร่ 27 สายพันธุ์"/>
        <s v="การบริหารความหลากหลายทางชีวภาพ ปลูกรวบรวมและดูแลรักษาในสภาพแปลงปลูก : แม่เหียะ กาแฟโรบัสต้า 0.75 ไร่ 1 สายพันธุ์"/>
        <s v="การบริหารความหลากหลายทางชีวภาพ ปลูกรวบรวมและดูแลรักษาในสภาพแปลงปลูก : ผาแง่ม เกาลัดจีน 0.5 ไร่ 1 สายพันธุ์"/>
        <s v="การบริหารความหลากหลายทางชีวภาพ ปลูกรวบรวมและดูแลรักษาในสภาพแปลงปลูก : ผาแง่ม มะคาเดเมีย 0.25 ไร่ 5 สายพันธุ์"/>
        <s v="การบริหารความหลากหลายทางชีวภาพ ปลูกรวบรวมและดูแลรักษาในสภาพแปลงปลูก : ผาแง่ม กาแฟอะราบิกา 0.25 ไร่ 1 สายพันธุ์"/>
        <s v="การบริหารความหลากหลายทางชีวภาพ ปลูกรวบรวมและดูแลรักษาในสภาพแปลงปลูก : ขุนวาง มะคาเดเมีย 1 ไร่ 18 สายพันธุ์"/>
        <s v="การบริหารความหลากหลายทางชีวภาพ ปลูกรวบรวมและดูแลรักษาในสภาพแปลงปลูก : ขุนวาง กาแฟอาราบิก้า 10.5 ไร่ 68 สายพันธุ์"/>
        <s v="การบริหารความหลากหลายทางชีวภาพ ปลูกรวบรวมและดูแลรักษาในสภาพแปลงปลูก : ขุนวาง บ๊วย 1 ไร่ 4 สายพันธุ์"/>
        <s v="การบริหารความหลากหลายทางชีวภาพ ปลูกรวบรวมและดูแลรักษาในสภาพแปลงปลูก : ขุนวาง มะเดื่อฝรั่ง 1 ไร่ 15 สายพันธุ์"/>
        <s v="การบริหารความหลากหลายทางชีวภาพ ปลูกรวบรวมและดูแลรักษาในสภาพแปลงปลูก : ขุนวาง สาลี่ 1 ไร่ 3 สายพันธุ์"/>
        <s v="การบริหารความหลากหลายทางชีวภาพ ปลูกรวบรวมและดูแลรักษาในสภาพแปลงปลูก : ขุนวาง พีช 1 ไร่ 10 สายพันธุ์"/>
        <s v="การบริหารความหลากหลายทางชีวภาพ ปลูกรวบรวมและดูแลรักษาในสภาพแปลงปลูก : ขุนวาง เนตตารีน 1 ไร่ 2 สายพันธุ์"/>
        <s v="การบริหารความหลากหลายทางชีวภาพ ปลูกรวบรวมและดูแลรักษาในสภาพแปลงปลูก : ขุนวาง พลับ 1 ไร่ 10 สายพันธุ์"/>
        <s v="การบริหารความหลากหลายทางชีวภาพ ปลูกรวบรวมและดูแลรักษาในสภาพแปลงปลูก : ขุนวาง พลัม 1 ไร่ 2 สายพันธุ์"/>
        <s v="การบริหารความหลากหลายทางชีวภาพ ปลูกรวบรวมและดูแลรักษาในสภาพแปลงปลูก : ขุนวาง เกาลัดจีน 1 ไร่ 7 สายพันธุ์"/>
        <s v="การบริหารความหลากหลายทางชีวภาพ ปลูกรวบรวมและดูแลรักษาในสภาพแปลงปลูก : ขุนวาง มะเยาเหลี่ยม 1 ไร่ 1 สายพันธุ์"/>
        <s v="การบริหารความหลากหลายทางชีวภาพ ปลูกรวบรวมและดูแลรักษาในสภาพแปลงปลูก : ขุนวาง ไม้ผลจากประเทศอาร์มาเนีย 1 ไร่ 9 สายพันธุ์"/>
        <s v="การบริหารความหลากหลายทางชีวภาพ ปลูกรวบรวมและดูแลรักษาในสภาพแปลงปลูก : ขุนวาง อบเชย 1 ไร่ 1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มะคาเดเมีย 5 ไร่ 38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สาลี่ 0.5 ไร่ 5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พีช 0.5 ไร่ 4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พลับ 0.5 ไร่ 10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เกาลัดจีน 0.5 ไร่ 18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บ๊วย 0.5 ไร่ 4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มะแข่วงพื้นเมือง 0.5 ไร่ 1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ชา 0.5 ไร่ 3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เนตตารีน 0.5 ไร่ 2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พลัม 0.5 ไร่ 5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มะม่วง 0.5 ไร่ 19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ส้ม 0.5 ไร่ 1 สายพันธุ์"/>
        <s v="การบริหารความหลากหลายทางชีวภาพ ปลูกรวบรวมและดูแลรักษาในสภาพแปลงปลูก : แม่จอนหลวง มะเยาเหลี่ยม 0.5 ไร่ 1 สายพันธุ์"/>
        <s v="การบริหารความหลากหลายทางชีวภาพ ปลูกรวบรวมและดูแลรักษาในสภาพแปลงปลูก : โป่งน้อย พืชชาน้ำมัน (Camellia oleiferra Able) 5 ไร่ 11 สายพันธุ์"/>
        <s v="การบริหารความหลากหลายทางชีวภาพ ปลูกรวบรวมและดูแลรักษาในสภาพแปลงปลูก : โป่งน้อย พืชชา (Camellia sinensis Okunze) 5 ไร่ 3 สายพันธุ์"/>
        <s v="การบริหารความหลากหลายทางชีวภาพ ปลูกรวบรวมและดูแลรักษาในสภาพแปลงปลูก : โป่งน้อย จันทร์แปดกลีบ (Illicium verum Hook) 1.5 ไร่ 1 สายพันธุ์"/>
        <s v="การบริหารความหลากหลายทางชีวภาพ การเก็บรักษาด้วยเทคนิคเพาะเลี้ยงเนื้อเยื่อ พืชสกุล Curcuma กลุ่มกระเจียว 20 สายพันธุ์"/>
        <s v="การบริหารความหลากหลายทางชีวภาพ การเก็บรักษาด้วยเทคนิคเพาะเลี้ยงเนื้อเยื่อ พืชสกุล Curcuma กลุ่มปทุมมา 40 สายพันธุ์"/>
        <s v="การบริหารความหลากหลายทางชีวภาพ การเก็บรักษาด้วยเทคนิคเพาะเลี้ยงเนื้อเยื่อ ว่านสี่ทิศลูกผสมพันธุ์คัดเลือก 15 สายพันธุ์"/>
        <s v="การบริหารความหลากหลายทางชีวภาพ การเก็บรักษาด้วยเทคนิคเพาะเลี้ยงเนื้อเยื่อ ปัญจขันธ์ 20 สายพันธุ์"/>
        <s v="การบริหารความหลากหลายทางชีวภาพ การเก็บรักษาด้วยเทคนิคเพาะเลี้ยงเนื้อเยื่อ ขิง 5 สายพันธุ์"/>
        <s v="การบริหารความหลากหลายทางชีวภาพ การเก็บรักษาด้วยเทคนิคเพาะเลี้ยงเนื้อเยื่อ แกลดิโอลัส 15 สายพันธุ์"/>
        <s v="การบริหารความหลากหลายทางชีวภาพ การเก็บรักษาด้วยเทคนิคเพาะเลี้ยงเนื้อเยื่อ ว่านไตวาย (สายพันธุ์ละ 5 ขวดๆ ละ 5 ต้น ) 1 สายพันธุ์"/>
        <s v="การบริหารความหลากหลายทางชีวภาพ การเก็บรักษาด้วยเทคนิคเพาะเลี้ยงเนื้อเยื่อ ตะไคร้ (สายพันธุ์ละ 5 ขวดๆ ละ 5 ต้น) 1 สายพันธุ์"/>
        <s v="การบริหารความหลากหลายทางชีวภาพ การเก็บรักษาด้วยเทคนิคเพาะเลี้ยงเนื้อเยื่อ ว่านนางคำ (สายพันธุ์ละ 5 ขวดๆ ละ 5 ต้น) 1 สายพันธุ์"/>
        <s v="การบริหารความหลากหลายทางชีวภาพ การเก็บรักษาด้วยเทคนิคเพาะเลี้ยงเนื้อเยื่อ เปราะหอม (สายพันธุ์ละ 5 ขวดๆ ละ 5 ต้น) 1 สายพันธุ์"/>
        <s v="การบริหารความหลากหลายทางชีวภาพ การเก็บรักษาด้วยเทคนิคเพาะเลี้ยงเนื้อเยื่อ เร่วหอม (สายพันธุ์ละ 5 ขวดๆ ละ 5 ต้น) 1 สายพันธุ์"/>
        <s v="การบริหารความหลากหลายทางชีวภาพ การเก็บรักษาด้วยเทคนิคเพาะเลี้ยงเนื้อเยื่อ ข่า (สายพันธุ์ละ 5 ขวดๆ ละ 5 ต้น) 1 สายพันธุ์"/>
        <s v="การบริหารความหลากหลายทางชีวภาพ การเก็บรักษาด้วยเทคนิคเพาะเลี้ยงเนื้อเยื่อ ไพล (สายพันธุ์ละ 5 ขวดๆ ละ 5 ต้น) 1 สายพันธุ์"/>
        <s v="การบริหารความหลากหลายทางชีวภาพ การเก็บรักษาด้วยเทคนิคเพาะเลี้ยงเนื้อเยื่อ ขมิ้นชัน (สายพันธุ์ละ 5 ขวดๆ ละ 5 ต้น) 4 สายพันธุ์"/>
        <s v="การบริหารความหลากหลายทางชีวภาพ ปลูกรวบรวมและดูแลรักษาในสภาพแปลงปลูกและบันทึกข้อมูล พืชตระกูลส้มสายพันธุ์ต่างประเทศ 2 ไร่ 17 สายพันธุ์"/>
        <s v="การบริหารความหลากหลายทางชีวภาพ ปลูกรวบรวมและดูแลรักษาในสภาพแปลงปลูกและบันทึกข้อมูล แปลงปาล์มน้ำมัน 2 ไร่ 3 สายพันธุ์"/>
        <s v="การบริหารความหลากหลายทางชีวภาพ ปลูกรวบรวมและดูแลรักษาในสภาพแปลงปลูกและบันทึกข้อมูล พืชสกุล Curcuma (กลุ่มกระเจียว สายพันธุ์ละ 100 หัว) 75 สายพันธุ์"/>
        <s v="การบริหารความหลากหลายทางชีวภาพ ปลูกรวบรวมและดูแลรักษาในสภาพโรงเรือนและบันทึกข้อมูล พืชสกุล Curcuma (กลุ่มปทุมมา) สายพันธุ์ละ 90 หัว 90 สายพันธุ์"/>
        <s v="การบริหารความหลากหลายทางชีวภาพ ปลูกรวบรวมและดูแลรักษาในสภาพโรงเรือนและบันทึกข้อมูล ว่านสี่ทิศ สายพันธุ์ละ 900 หัว 2 สายพันธุ์"/>
        <s v="การบริหารความหลากหลายทางชีวภาพ ปลูกรวบรวมและดูแลรักษาในสภาพโรงเรือนและบันทึกข้อมูล แกลดิโอลัส สายพันธุ์ละ 900 หัว 2 สายพันธุ์"/>
        <s v="การบริหารความหลากหลายทางชีวภาพ ปลูกรวบรวมและดูแลรักษาในสภาพแปลงปลูก มะคาเดเมีย 1 ไร่ 5 สายพันธุ์"/>
        <s v="การบริหารความหลากหลายทางชีวภาพ ปลูกรวบรวมและดูแลรักษาในสภาพแปลงปลูก กาแฟแปลงอนุรักษ์สายพันธุ์ 0.5 ไร่ 32 สายพันธุ์"/>
        <s v="การบริหารความหลากหลายทางชีวภาพ ปลูกรวบรวมและดูแลรักษาในสภาพแปลงปลูก มะกอกน้ำมัน 0.5 ไร่ 1 สายพันธุ์"/>
        <s v="การบริหารความหลากหลายทางชีวภาพ ปลูกรวบรวมและดูแลรักษาในสภาพแปลงปลูก ลิ้นจี่ 1 ไร่ 5 สายพันธุ์"/>
        <s v="การบริหารความหลากหลายทางชีวภาพ ปลูกรวบรวมและดูแลรักษาในสภาพแปลงปลูก พลับ 1 ไร่ 5 สายพันธุ์"/>
        <s v="การบริหารความหลากหลายทางชีวภาพ ปลูกรวบรวมและดูแลรักษาในสภาพแปลงปลูก ลำไย 1 ไร่ 5 สายพันธุ์"/>
        <s v="การบริหารความหลากหลายทางชีวภาพ ปลูกรวบรวมและดูแลรักษาในสภาพแปลงปลูก สาลี่ 0.25 ไร่ 1 สายพันธุ์"/>
        <s v="การบริหารความหลากหลายทางชีวภาพ ปลูกรวบรวมและดูแลรักษาในสภาพแปลงปลูก แอปเปิ้ล 0.25 ไร่ 1 สายพันธุ์"/>
        <s v="การบริหารความหลากหลายทางชีวภาพ ปลูกรวบรวมและดูแลรักษาในสภาพแปลงปลูก บ๊วย 0.5 ไร่ 1 สายพันธุ์"/>
        <s v="การบริหารความหลากหลายทางชีวภาพ ปลูกรวบรวมและดูแลรักษาในสภาพแปลงปลูก พลัม 0.25 ไร่ 1 สายพันธุ์"/>
        <s v="การบริหารความหลากหลายทางชีวภาพ ปลูกรวบรวมและดูแลรักษาในสภาพแปลงปลูก ท้อ 0.25 ไร่ 1 สายพันธุ์"/>
        <s v="การบริหารความหลากหลายทางชีวภาพ ปลูกรวบรวมและดูแลรักษาในสภาพแปลงปลูก อาโวกาโด 0.5 ไร่ 10 สายพันธุ์"/>
        <s v="การบริหารความหลากหลายทางชีวภาพ ปลูกรวบรวมและดูแลรักษาในสภาพแปลงปลูก กล้วยไม้สกุลซิมบิเดียม 0.25 ไร่ 10 สายพันธุ์"/>
        <s v="การบริหารความหลากหลายทางชีวภาพ ปลูกรวบรวมและดูแลรักษาในสภาพแปลงปลูก กล้วยไม้สกุลคาเลนเธ 0.25 ไร่ 5 สายพันธุ์"/>
        <s v="การบริหารความหลากหลายทางชีวภาพ ปลูกรวบรวมและดูแลรักษาในสภาพแปลงปลูก กล้วยไม้สกุลเอื้องพร้าว 0.25 ไร่ 4 สายพันธุ์"/>
        <s v="การบริหารความหลากหลายทางชีวภาพ ปลูกรวบรวมและดูแลรักษาในสภาพแปลงปลูก บัวเข็มชมพู 0.5 ไร่ 1 สายพันธุ์"/>
        <s v="การบริหารความหลากหลายทางชีวภาพ ปลูกรวบรวมและดูแลรักษาในสภาพแปลงปลูก รวมพันธุ์ไม้ผลเขตร้อน 8 ไร่ 10 ชนิด"/>
        <s v="การบริหารความหลากหลายทางชีวภาพ ปลูกรวบรวมและดูแลรักษาในสภาพแปลงปลูก รวมพันธุ์มะม่วง 22 ไร่ 16 สายพันธุ์"/>
        <s v="การบริหารความหลากหลายทางชีวภาพ ปลูกรวบรวมและดูแลรักษาในสภาพแปลงปลูก รวมพันธุ์มะปราง-มะยงชิด 12 ไร่ 12 สายพันธุ์"/>
        <s v="การบริหารความหลากหลายทางชีวภาพ ปลูกรวบรวมและดูแลรักษาในสภาพแปลงปลูก รวมพันธุ์กล้วยประดับและหายาก 2 ไร่ 55 สายพันธุ์"/>
        <s v="การบริหารความหลากหลายทางชีวภาพ ปลูกรวบรวมและดูแลรักษาในสภาพแปลงปลูก รวมพันธุ์พืชตระกูลส้ม 8 ไร่ 10 สายพันธุ์"/>
        <s v="การบริหารความหลากหลายทางชีวภาพ ปลูกรวบรวมและดูแลรักษาในสภาพแปลงปลูก พันธุ์ไม้หอม/ไม้ดอก/ไม้ประดับ 2 ไร่ 29 ชนิด"/>
        <s v="การบริหารความหลากหลายทางชีวภาพ ปลูกรวบรวมและดูแลรักษาในสภาพแปลงปลูก พันธุ์ไม้พื้นเมือง 2 ไร่ 14 ชนิด"/>
        <s v="การบริหารความหลากหลายทางชีวภาพ ปลูกรวบรวมและดูแลรักษาในสภาพแปลงปลูก พันธุ์พืชสมุนไพร/พันธุ์ไม้ป่า 15 ไร่ 27 ชนิด"/>
        <s v="การบริหารความหลากหลายทางชีวภาพ ปลูกรวบรวมและดูแลรักษาในสภาพแปลงปลูก รวมพันธุ์ลิ้นจี่ 6 ไร่ 6 สายพันธุ์"/>
        <s v="การบริหารความหลากหลายทางชีวภาพ ปลูกรวบรวมและดูแลรักษาในสภาพแปลงปลูก ไผ่ 10 ไร่ 2 สายพันธุ์"/>
        <s v="การบริหารความหลากหลายทางชีวภาพ ปลูกรวบรวมและดูแลรักษาในสภาพแปลงปลูก ยางพารา 6 ไร่ 1 สายพันธุ์"/>
        <s v="การบริหารความหลากหลายทางชีวภาพ ปลูกรวบรวมและดูแลรักษาในสภาพแปลงปลูก กุหลาบ 1 ไร่ 50 สายพันธุ์"/>
        <s v="การบริหารความหลากหลายทางชีวภาพ ปลูกรวบรวมและดูแลรักษาในสภาพแปลงปลูก เกาลัดจีน 1 ไร่ 8 สายพันธุ์"/>
        <s v="การบริหารความหลากหลายทางชีวภาพ ปลูกรวบรวมและดูแลรักษาในสภาพแปลงปลูก มะคาเดเมีย 1 ไร่ 1 สายพันธุ์"/>
        <s v="การบริหารความหลากหลายทางชีวภาพ ปลูกรวบรวมและดูแลรักษาในสภาพแปลงปลูก เกาลัดจีน 1 ไร่ 9 สายพันธุ์"/>
        <s v="การบริหารความหลากหลายทางชีวภาพ ปลูกรวบรวมและดูแลรักษาในสภาพแปลงปลูก มะเดื่อฝรั่ง 1 ไร่ 5 สายพันธุ์"/>
        <s v="การบริหารความหลากหลายทางชีวภาพ ปลูกรวบรวมและดูแลรักษาในสภาพแปลงปลูก กาแฟอาราบิก้า 1 ไร่ 6 สายพันธุ์"/>
        <s v="การบริหารความหลากหลายทางชีวภาพ ปลูกรวบรวมและดูแลรักษาในสภาพแปลงปลูก พืชสมุนไพรและไม้หอม 1 ไร่ 50 สายพันธุ์"/>
        <s v="การบริหารความหลากหลายทางชีวภาพ ปลูกรวบรวมและดูแลรักษาในสภาพแปลงปลูก ดาหลา 1 ไร่ 6 สายพันธุ์"/>
        <s v="การบริหารความหลากหลายทางชีวภาพ ปลูกรวบรวมและดูแลรักษาในสภาพแปลงปลูก ไม้ดอกไม้ประดับวงศ์ขิงข่า 1 ไร่ 40 สายพันธุ์"/>
        <s v="การบริหารความหลากหลายทางชีวภาพ ปลูกรวบรวมและดูแลรักษาในสภาพแปลงปลูก ลิ้นจี่ 2 ไร่ 4 สายพันธุ์"/>
        <s v="การบริหารความหลากหลายทางชีวภาพ ปลูกรวบรวมและดูแลรักษาในสภาพแปลงปลูก สาลี่ 1 ไร่ 1 สายพันธุ์"/>
        <s v="การบริหารความหลากหลายทางชีวภาพ ปลูกรวบรวมและดูแลรักษาในสภาพแปลงปลูก พลับ 1 ไร่ 2 สายพันธุ์"/>
        <s v="การบริหารความหลากหลายทางชีวภาพ ปลูกรวบรวมและดูแลรักษาในสภาพแปลงปลูก ยางพารา 1 ไร่ 11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25 ไร่ 48 สายพันธุ์"/>
        <s v="การบริหารความหลากหลายทางชีวภาพ ปลูกรวบรวมและดูแลรักษาในสภาพแปลงปลูก มะม่วง 30 ไร่ 150 สายพันธุ์"/>
        <s v="การบริหารความหลากหลายทางชีวภาพ ปลูกรวบรวมและดูแลรักษาในสภาพแปลงปลูก มะขามเปรี้ยว 10 ไร่ 7 สายพันธุ์"/>
        <s v="การบริหารความหลากหลายทางชีวภาพ ปลูกรวบรวมและดูแลรักษาในสภาพแปลงปลูก กาแฟ 6 ไร่ 4 สายพันธุ์"/>
        <s v="การบริหารความหลากหลายทางชีวภาพ ปลูกรวบรวมและดูแลรักษาในสภาพแปลงปลูก ลำไย 1 ไร่ 1 สายพันธุ์"/>
        <s v="การบริหารความหลากหลายทางชีวภาพ ปลูกรวบรวมและดูแลรักษาในสภาพแปลงปลูก มะม่วงแก้ว 15 ไร่ 1 สายพันธุ์"/>
        <s v="การบริหารความหลากหลายทางชีวภาพ ปลูกรวบรวมและดูแลรักษาในสภาพแปลงปลูก มะขามเปรี้ยว 5 ไร่ 3 สายพันธุ์"/>
        <s v="การบริหารความหลากหลายทางชีวภาพ ปลูกรวบรวมและดูแลรักษาในสภาพแปลงปลูก ขนุน 2 ไร่ 5 สายพันธุ์"/>
        <s v="การบริหารความหลากหลายทางชีวภาพ ปลูกรวบรวมและดูแลรักษาในสภาพแปลงปลูก ไผ่ 1 ไร่ 5 สายพันธุ์"/>
        <s v="การบริหารความหลากหลายทางชีวภาพ ปลูกรวบรวมและดูแลรักษาในสภาพแปลงปลูก ไม้ผลเศรษฐกิจ 8 ไร่ 36 สายพันธุ์"/>
        <s v="การบริหารความหลากหลายทางชีวภาพ ปลูกรวบรวมและดูแลรักษาในสภาพแปลงปลูก ไม้ผลต่างประเทศ 5 ไร่ 84 สายพันธุ์"/>
        <s v="การบริหารความหลากหลายทางชีวภาพ ปลูกรวบรวมและดูแลรักษาในสภาพแปลงปลูก ส้ม 3 ไร่ 12 สายพันธุ์"/>
        <s v="การบริหารความหลากหลายทางชีวภาพ ปลูกรวบรวมและดูแลรักษาในสภาพแปลงปลูก แก้วมังกร 1 ไร่ 24 สายพันธุ์"/>
        <s v="การบริหารความหลากหลายทางชีวภาพ ปลูกรวบรวมและดูแลรักษาในสภาพแปลงปลูก ลิ้นจี่ 1 ไร่ 2 สายพันธุ์"/>
        <s v="การบริหารความหลากหลายทางชีวภาพ ปลูกรวบรวมและดูแลรักษาในสภาพแปลงปลูก มะกอกน้ำ 1 ไร่ 6 สายพันธุ์"/>
        <s v="การบริหารความหลากหลายทางชีวภาพ ปลูกรวบรวมและดูแลรักษาในสภาพแปลงปลูก มะลิ 1 ไร่ 19 สายพันธุ์"/>
        <s v="การบริหารความหลากหลายทางชีวภาพ ปลูกรวบรวมและดูแลรักษาในสภาพแปลงปลูก บัว 1 ไร่ 60 สายพันธุ์"/>
        <s v="การบริหารความหลากหลายทางชีวภาพ ปลูกรวบรวมและดูแลรักษาในสภาพแปลงปลูก มะละกอ 5 ไร่ 20 สายพันธุ์"/>
        <s v="การบริหารความหลากหลายทางชีวภาพ ปลูกรวบรวมและดูแลรักษาในสภาพแปลงปลูก พืชตระกูลพริก มะเขือ 1 ไร่ 60 สายพันธุ์"/>
        <s v="การบริหารความหลากหลายทางชีวภาพ ปลูกรวบรวมและดูแลรักษาในสภาพแปลงปลูก กระเจี๊ยบแดง 1 ไร่ 6 สายพันธุ์"/>
        <s v="การบริหารความหลากหลายทางชีวภาพ ปลูกรวบรวมและดูแลรักษาในสภาพแปลงปลูก หอมแดง 1 ไร่ 30 สายพันธุ์"/>
        <s v="การบริหารความหลากหลายทางชีวภาพ ปลูกรวบรวมและดูแลรักษาในสภาพแปลงปลูก กระเทียม 0.5 ไร่ 5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60 ไร่ 21 สายพันธุ์"/>
        <s v="การบริหารความหลากหลายทางชีวภาพ ปลูกรวบรวมและดูแลรักษาในสภาพแปลงปลูก พืชตระกูลกระเพรา (กระเพรา โหรพา แมงลัก สะระเหน่ และ ยี่หร่า) 5 ไร่ 21 สายพันธุ์"/>
        <s v="การบริหารความหลากหลายทางชีวภาพ ปลูกรวบรวมและดูแลรักษาในสภาพแปลงปลูก ทุเรียน 15 ไร่ 14 สายพันธุ์"/>
        <s v="การบริหารความหลากหลายทางชีวภาพ ปลูกรวบรวมและดูแลรักษาในสภาพแปลงปลูก มังคุด 10 ไร่ 1 สายพันธุ์"/>
        <s v="การบริหารความหลากหลายทางชีวภาพ ปลูกรวบรวมและดูแลรักษาในสภาพแปลงปลูก เงาะ 5 ไร่ 9 สายพันธุ์"/>
        <s v="การบริหารความหลากหลายทางชีวภาพ ปลูกรวบรวมและดูแลรักษาในสภาพแปลงปลูก ลองกอง 1 ไร่ 1 สายพันธุ์"/>
        <s v="การบริหารความหลากหลายทางชีวภาพ ปลูกรวบรวมและดูแลรักษาในสภาพแปลงปลูก ลิ้นจี่ 1 ไร่ 3 สายพันธุ์"/>
        <s v="การบริหารความหลากหลายทางชีวภาพ ปลูกรวบรวมและดูแลรักษาในสภาพแปลงปลูก ลำไย 10 ไร่ 3 สายพันธุ์"/>
        <s v="การบริหารความหลากหลายทางชีวภาพ ปลูกรวบรวมและดูแลรักษาในสภาพแปลงปลูก มะปรางหวาน 1 ไร่ 8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1 ไร่ 6 สายพันธุ์"/>
        <s v="การบริหารความหลากหลายทางชีวภาพ ปลูกรวบรวมและดูแลรักษาในสภาพแปลงปลูก ไม้ผลพันธุ์ดี และไม้อื่นๆ 2 ไร่ 50 สายพันธุ์"/>
        <s v="การบริหารความหลากหลายทางชีวภาพ ปลูกรวบรวมและดูแลรักษาในสภาพแปลงปลูก มะพร้าวกะทิ (แปลงทดสอบพันธุ์มะพร้าวกะทิลูกผสม) 5 ไร่ 1 สายพันธุ์"/>
        <s v="การบริหารความหลากหลายทางชีวภาพ ปลูกรวบรวมและดูแลรักษาในสภาพแปลงปลูก ลองกอง (แปลงทดสอบพันธุ์และควบคุมทรงพุ่มลองกอง) 5 ไร่ 1 สายพันธุ์"/>
        <s v="การบริหารความหลากหลายทางชีวภาพ ปลูกรวบรวมและดูแลรักษาในสภาพแปลงปลูก ลองกอง (แปลงรวบรวมพันธุ์ลองกอง) 2 ไร่ 1 สายพันธุ์"/>
        <s v="การบริหารความหลากหลายทางชีวภาพ ปลูกรวบรวมและดูแลรักษาในสภาพแปลงปลูก หมาก (แปลงรวบรวมพันธุ์หมากพื้นเมือง) 1.5 ไร่ 1 สายพันธุ์"/>
        <s v="การบริหารความหลากหลายทางชีวภาพ ปลูกรวบรวมและดูแลรักษาในสภาพแปลงปลูก หมาก (แปลงปลูกหมากเตี้ย) 1.5 ไร่ 1 สายพันธุ์"/>
        <s v="การบริหารความหลากหลายทางชีวภาพ ปลูกรวบรวมและดูแลรักษาในสภาพแปลงปลูก เงาะ (แปลงรวบรวมพันธุ์เงาะ) 2 ไร่ 1 สายพันธุ์"/>
        <s v="การบริหารความหลากหลายทางชีวภาพ ปลูกรวบรวมและดูแลรักษาในสภาพแปลงปลูก จำปาดะ (แปลงรวบรวมพันธุ์จำปาดะ) 1 ไร่ 1 สายพันธุ์"/>
        <s v="การบริหารความหลากหลายทางชีวภาพ ปลูกรวบรวมและดูแลรักษาในสภาพแปลงปลูก ส้มแขก (แปลงศึกษาเทคโนโลยีการจัดการทรงพุ่มส้มแขกในพื้นที่ภาคใต้) 1 ไร่ 1 สายพันธุ์"/>
        <s v="การบริหารความหลากหลายทางชีวภาพ ปลูกรวบรวมและดูแลรักษาในสภาพแปลงปลูก มังคุด 5 ไร่ 1 สายพันธุ์"/>
        <s v="การบริหารความหลากหลายทางชีวภาพ ปลูกรวบรวมและดูแลรักษาในสภาพแปลงปลูก ไผ่ (แปลงศึกษาการเจริญเติบโตและผลผลิตไผ่) 1 ไร่ 3 สายพันธุ์"/>
        <s v="การบริหารความหลากหลายทางชีวภาพ ปลูกรวบรวมและดูแลรักษาในสภาพแปลงปลูก ไผ่ (แปลงศึกษาการไว้ลำเพื่อเพิ่มผลผลิตและคุณภาพไผ่) 1 ไร่ 3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(แปลงทดสอบปาล์มน้ำมันลูกผสมที่ได้จากพ่อ-แม่ต่างประเทศ) 1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(แปลงศึกษาปุ๋ยปาล์มน้ำมัน) 1 ไร่ 1 สายพันธุ์"/>
        <s v="การบริหารความหลากหลายทางชีวภาพ ปลูกรวบรวมและดูแลรักษาในสภาพแปลงปลูก สมุนไพร (แปลงรวบรวมพืชพรรณสมุนไพร) 1 ไร่ 15 ชนิด/พันธุ์"/>
        <s v="การบริหารความหลากหลายทางชีวภาพ ปลูกรวบรวมและดูแลรักษาในสภาพแปลงปลูก อบเชย (แปลงรวบรวมพันธุ์อบเชย) 1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ไทยพื้นเมือง 403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ทับสะแก 75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มะพร้าวน้ำหอม 45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ชุมพรลูกผสม 60 35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กะโหลก 7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เปลือกหวาน 6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ต่างประเทศ 3 ไร่ 2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ทะลายร้อย 1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มะแพร้ว 5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ต้นเตี้ย 3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เวสน์อัฟริกันต้นสูง 8 ไร่ 1 สายพันธุ์"/>
        <s v="การบริหารความหลากหลายทางชีวภาพ ปลูกรวบรวมและดูแลรักษาในสภาพแปลงปลูก มะพร้าวเรนเนลต้นสูง 40 ไร่ 2 สายพันธุ์"/>
        <s v="การบริหารความหลากหลายทางชีวภาพ ปลูกรวบรวมและดูแลรักษาในสภาพแปลงปลูก แม่พันธุ์มะพร้าวลูกผสมสำหรับผลิตมะพร้าวลูกผสมสามทางและลูกผสมสวี 1 (ใหม่) 5 ไร่ 1 สายพันธุ์"/>
        <s v="การบริหารความหลากหลายทางชีวภาพ ปลูกรวบรวมและดูแลรักษาในสภาพแปลงปลูก โกโก้ 10 ไร่ 4 สายพันธุ์"/>
        <s v="การบริหารความหลากหลายทางชีวภาพ ปลูกรวบรวมและดูแลรักษาในสภาพแปลงปลูก กาแฟ 8 ไร่ 4 สายพันธุ์"/>
        <s v="การบริหารความหลากหลายทางชีวภาพ ปลูกรวบรวมและดูแลรักษาในสภาพแปลงปลูก กาแฟเป็นสายพันธุ์เมล็ดใหญ่ ที่เก็บรวบรวมในภาคใต้ 12 ไร่ 86 สายพันธุ์"/>
        <s v="การบริหารความหลากหลายทางชีวภาพ ปลูกรวบรวมและดูแลรักษาในสภาพแปลงปลูก วานิลลา (200 ค้าง ) 1.5 ไร่ 1 สายพันธุ์"/>
        <s v="การบริหารความหลากหลายทางชีวภาพ ปลูกรวบรวมและดูแลรักษาในสภาพแปลงปลูก กล้วย 1.5 ไร่ 10 สายพันธุ์"/>
        <s v="การบริหารความหลากหลายทางชีวภาพ ปลูกรวบรวมและดูแลรักษาในสภาพแปลงปลูก มะเฟือง 1 ไร่ 1 สายพันธุ์"/>
        <s v="การบริหารความหลากหลายทางชีวภาพ ปลูกรวบรวมและดูแลรักษาในสภาพแปลงปลูก ส้มโอ 5 ไร่ 1 สายพันธุ์"/>
        <s v="การบริหารความหลากหลายทางชีวภาพ ปลูกรวบรวมและดูแลรักษาในสภาพแปลงปลูก กฤษณา 1 ไร่ 1 สายพันธุ์"/>
        <s v="การบริหารความหลากหลายทางชีวภาพ ปลูกรวบรวมและดูแลรักษาในสภาพแปลงปลูก พืชสมุนไพร 20 ไร่ 1050 สายพันธุ์"/>
        <s v="การบริหารความหลากหลายทางชีวภาพ ปลูกรวบรวมและดูแลรักษาในสภาพแปลงปลูก ผักพื้นเมือง 8 ไร่ 230 สายพันธุ์"/>
        <s v="การบริหารความหลากหลายทางชีวภาพ ปลูกรวบรวมและดูแลรักษาในสภาพแปลงปลูก ไม้หอม 3 ไร่ 170 สายพันธุ์"/>
        <s v="การบริหารความหลากหลายทางชีวภาพ ปลูกรวบรวมและดูแลรักษาในสภาพแปลงปลูก กล้วยไม้ 6 ไร่ 210 สายพันธุ์"/>
        <s v="การบริหารความหลากหลายทางชีวภาพ ปลูกรวบรวมและดูแลรักษาในสภาพแปลงปลูก เงาะ 3 ไร่ 3 สายพันธุ์"/>
        <s v="การบริหารความหลากหลายทางชีวภาพ ปลูกรวบรวมและดูแลรักษาในสภาพแปลงปลูก พืชตระกูลลางสาด 5 ไร่ 3 สายพันธุ์"/>
        <s v="การบริหารความหลากหลายทางชีวภาพ ปลูกรวบรวมและดูแลรักษาในสภาพแปลงปลูก มังคุด 1 ไร่ 1 สายพันธุ์"/>
        <s v="การบริหารความหลากหลายทางชีวภาพ ปลูกรวบรวมและดูแลรักษาในสภาพแปลงปลูก ลังแข 2 ไร่ 1 สายพันธุ์"/>
        <s v="การบริหารความหลากหลายทางชีวภาพ ปลูกรวบรวมและดูแลรักษาในสภาพแปลงปลูก ละไม 1 ไร่ 1 สายพันธุ์"/>
        <s v="การบริหารความหลากหลายทางชีวภาพ ปลูกรวบรวมและดูแลรักษาในสภาพแปลงปลูก จำปุลิ่ง 1 ไร่ 1 สายพันธุ์"/>
        <s v="การบริหารความหลากหลายทางชีวภาพ ปลูกรวบรวมและดูแลรักษาในสภาพแปลงปลูก ดาหลา 14 ไร่ 100 สายพันธุ์"/>
        <s v="การบริหารความหลากหลายทางชีวภาพ การเก็บรักษาเชื้อพันธุกรรมพืชเพาะเลี้ยงเนื้อเยื่อในสภาพปลอดเชื้อ ปทุมมาพันธุ์เชียงราย 1 เชียงราย 2 เชียงราย 3 เชียงราย 4 นิวรูบี้ และแดงชาโด 6 สายพันธุ์"/>
        <s v="การบริหารความหลากหลายทางชีวภาพ การเก็บรักษาเชื้อพันธุกรรมพืชเพาะเลี้ยงเนื้อเยื่อในสภาพปลอดเชื้อ อ้อยโรงงานพันธุ์ขอนแก่น 3 อู่ทอง 1 อู่ทอง 15 อุ่ทอง 17 อ้อยคั้นน้ำพันธุ์สุพรรณบุรี 50 และศรีสำโรง 1 และอ้อยพลังงานพันธุ์ กวก.ขอนแก่น 4 7 สายพันธุ์"/>
        <s v="การบริหารความหลากหลายทางชีวภาพ ปลูกรวบรวมและดูแลรักษาในสภาพแปลงปลูก ต๋าว 4 ไร่ 4 สายพันธุ์"/>
        <s v="การบริหารความหลากหลายทางชีวภาพ ปลูกรวบรวมและดูแลรักษาในสภาพแปลงปลูก ท้อ 3 ไร่ 3 สายพันธุ์"/>
        <s v="การบริหารความหลากหลายทางชีวภาพ ปลูกรวบรวมและดูแลรักษาในสภาพแปลงปลูก บ๊วย 3 ไร่ 3 สายพันธุ์"/>
        <s v="การบริหารความหลากหลายทางชีวภาพ ปลูกรวบรวมและดูแลรักษาในสภาพแปลงปลูก พลับ 5 ไร่ 5 สายพันธุ์"/>
        <s v="การบริหารความหลากหลายทางชีวภาพ ปลูกรวบรวมและดูแลรักษาในสภาพแปลงปลูก พลัม 3 ไร่ 3 สายพันธุ์"/>
        <s v="การบริหารความหลากหลายทางชีวภาพ ปลูกรวบรวมและดูแลรักษาในสภาพแปลงปลูก เกาลัดจีน 3 ไร่ 3 สายพันธุ์"/>
        <s v="การบริหารความหลากหลายทางชีวภาพ ปลูกรวบรวมและดูแลรักษาในสภาพแปลงปลูก มะกอกโอลีฟ 0.3 ไร่ 0.3 สายพันธุ์"/>
        <s v="การบริหารความหลากหลายทางชีวภาพ ปลูกรวบรวมและดูแลรักษาในสภาพแปลงปลูก มันฮ้อ 3 ไร่ 3 สายพันธุ์"/>
        <s v="การบริหารความหลากหลายทางชีวภาพ ปลูกรวบรวมและดูแลรักษาในสภาพแปลงปลูก มะเม่าสาย 4 ไร่ 4 สายพันธุ์"/>
        <s v="การบริหารความหลากหลายทางชีวภาพ ปลูกรวบรวมและดูแลรักษาในสภาพแปลงปลูก ลิ้นจี่ 3 ไร่ 3 สายพันธุ์"/>
        <s v="การบริหารความหลากหลายทางชีวภาพ ปลูกรวบรวมและดูแลรักษาในสภาพแปลงปลูก สาลี่ 4 ไร่ 4 สายพันธุ์"/>
        <s v="การบริหารความหลากหลายทางชีวภาพ ปลูกรวบรวมและดูแลรักษาในสภาพแปลงปลูก ลูกหว้า 3 ไร่ 3 สายพันธุ์"/>
        <s v="การบริหารความหลากหลายทางชีวภาพ ปลูกรวบรวมและดูแลรักษาในสภาพแปลงปลูก กาแฟอะราบิกา 10 ไร่ 10 สายพันธุ์"/>
        <s v="การบริหารความหลากหลายทางชีวภาพ ปลูกรวบรวมและดูแลรักษาในสภาพแปลงปลูก จาโบติกาบา 5 ไร่ 5 สายพันธุ์"/>
        <s v="การบริหารความหลากหลายทางชีวภาพ ปลูกรวบรวมและดูแลรักษาในสภาพแปลงปลูก ชาจีน 10 ไร่ 10 สายพันธุ์"/>
        <s v="การบริหารความหลากหลายทางชีวภาพ ปลูกรวบรวมและดูแลรักษาในสภาพแปลงปลูก ชาอัสสัม 5 ไร่ 5 สายพันธุ์"/>
        <s v="การบริหารความหลากหลายทางชีวภาพ ปลูกรวบรวมและดูแลรักษาในสภาพแปลงปลูก มะกอกน้ำมัน 1 ไร่ 1 สายพันธุ์"/>
        <s v="การบริหารความหลากหลายทางชีวภาพ ปลูกรวบรวมและดูแลรักษาในสภาพแปลงปลูก หวาย 1 ไร่ 1 สายพันธุ์"/>
        <s v="การบริหารความหลากหลายทางชีวภาพ ปลูกรวบรวมและดูแลรักษาในสภาพแปลงปลูก นางพญาเสือโคร่ง 2 ไร่ 2 สายพันธุ์"/>
        <s v="การบริหารความหลากหลายทางชีวภาพ ปลูกรวบรวมและดูแลรักษาในสภาพแปลงปลูก เบิร์ดออฟพาราไดซ์ 1 ไร่ 1 สายพันธุ์"/>
        <s v="การบริหารความหลากหลายทางชีวภาพ ปลูกรวบรวมและดูแลรักษาในสภาพแปลงปลูก แบงค์เซีย 3 ไร่ 3 สายพันธุ์"/>
        <s v="การบริหารความหลากหลายทางชีวภาพ ปลูกรวบรวมและดูแลรักษาในสภาพแปลงปลูก ปาล์มสิบสองปันนา 1.5 ไร่ 1.5 สายพันธุ์"/>
        <s v="การบริหารความหลากหลายทางชีวภาพ ปลูกรวบรวมและดูแลรักษาในสภาพแปลงปลูก ว่านสี่ทิศ 5 ไร่ 5 สายพันธุ์"/>
        <s v="การบริหารความหลากหลายทางชีวภาพ ปลูกรวบรวมและดูแลรักษาในสภาพแปลงปลูก ไผ่จีน 0.5 ไร่ 0.5 สายพันธุ์"/>
        <s v="การบริหารความหลากหลายทางชีวภาพ ปลูกรวบรวมและดูแลรักษาในสภาพแปลงปลูก ไผ่เลี้ยง 0.3 ไร่ 0.3 สายพันธุ์"/>
        <s v="การบริหารความหลากหลายทางชีวภาพ ปลูกรวบรวมและดูแลรักษาในสภาพแปลงปลูก ไผ่หก 0.3 ไร่ 0.3 สายพันธุ์"/>
        <s v="การบริหารความหลากหลายทางชีวภาพ ปลูกรวบรวมและดูแลรักษาในสภาพแปลงปลูก เฟริ์น 1 ไร่ 1 สายพันธุ์"/>
        <s v="การบริหารความหลากหลายทางชีวภาพ ปลูกรวบรวมและดูแลรักษาในสภาพแปลงปลูก สน 5 ไร่ 5 สายพันธุ์"/>
        <s v="การบริหารความหลากหลายทางชีวภาพ ปลูกรวบรวมและดูแลรักษาในสภาพแปลงปลูก การบูร 1 ไร่ 1 สายพันธุ์"/>
        <s v="การบริหารความหลากหลายทางชีวภาพ ปลูกรวบรวมและดูแลรักษาในสภาพแปลงปลูก ขมิ้น 0.25 ไร่ 0.25 สายพันธุ์"/>
        <s v="การบริหารความหลากหลายทางชีวภาพ ปลูกรวบรวมและดูแลรักษาในสภาพแปลงปลูก ตะไคร้ต้น 1 ไร่ 1 สายพันธุ์"/>
        <s v="การบริหารความหลากหลายทางชีวภาพ ปลูกรวบรวมและดูแลรักษาในสภาพแปลงปลูก อบเชย 1 ไร่ 1 สายพันธุ์"/>
        <s v="การบริหารความหลากหลายทางชีวภาพ ปลูกรวบรวมและดูแลรักษาในสภาพแปลงปลูก กะเลียว 0.3 ไร่ 0.3 สายพันธุ์"/>
        <s v="การบริหารความหลากหลายทางชีวภาพ ปลูกรวบรวมและดูแลรักษาในสภาพแปลงปลูก ไม้หอม 0.3 ไร่ 0.3 สายพันธุ์"/>
        <s v="การบริหารความหลากหลายทางชีวภาพ ปลูกรวบรวมและดูแลรักษาในสภาพแปลงปลูก ตีนฮุ้งดอย 0.3 ไร่ 0.3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ชา 1 ไร่ 1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มะคาเดเมีย 1 ไร่ 1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มะเม่า 1 ไร่ 1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กาแฟ 1 ไร่ 1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หน้าวัว 0.25 ไร่ 0.25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อินทผลัม 0.25 ไร่ 0.25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ลิ้นจี่ 0.25 ไร่ 0.25 สายพันธุ์"/>
    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ส้ม 0.25 ไร่ 0.25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(สุราษฎร์ 1-6) 6 สายพันธุ์"/>
        <s v="การบริหารความหลากหลายทางชีวภาพ ปลูกรวบรวมและดูแลรักษาในสภาพแปลงปลูก ยางพารา (RRIM600, RRIT251) 2 สายพันธุ์"/>
        <s v="การบริหารความหลากหลายทางชีวภาพ ปลูกรวบรวมและดูแลรักษาในสภาพแปลงปลูก มะไฟจีน 1 สายพันธุ์"/>
        <s v="การบริหารความหลากหลายทางชีวภาพ ปลูกรวบรวมและดูแลรักษาในสภาพแปลงปลูก ต๋าว 1 สายพันธุ์"/>
        <s v="การบริหารความหลากหลายทางชีวภาพ ปลูกรวบรวมและดูแลรักษาในสภาพแปลงปลูก ส้ม (เขียวหวาน, สายน้ำผึ้ง, แป้นเขียวหวาน, แป้นสายน้ำผึ้ง, _x000a_คลีโอพัตรา, โวคาเมอเรียน่า, เกลี้ยงน่าน, ไร้เมล็ด, จี๊ด, คัมควอท) 10 สายพันธุ์"/>
        <s v="การบริหารความหลากหลายทางชีวภาพ ปลูกรวบรวมและดูแลรักษาในสภาพแปลงปลูก มะม่วง (โชคอนันต์, น้ำดอกไม้, มหาชนก, แก้ว) 4 สายพันธุ์"/>
        <s v="การบริหารความหลากหลายทางชีวภาพ ปลูกรวบรวมและดูแลรักษาในสภาพแปลงปลูก ลำไย (อีดอ, พวงทอง) 2 สายพันธุ์"/>
        <s v="การบริหารความหลากหลายทางชีวภาพ ปลูกรวบรวมและดูแลรักษาในสภาพแปลงปลูก ลิ้นจี่ (ฮงฮวย, จักรพรรดิ, ค่อม, นครพนม) 4 สายพันธุ์"/>
        <s v="การบริหารความหลากหลายทางชีวภาพ ปลูกรวบรวมและดูแลรักษาในสภาพแปลงปลูก มะขาม (หวาน, เปรี้ยว) 2 สายพันธุ์"/>
        <s v="การบริหารความหลากหลายทางชีวภาพ ปลูกรวบรวมและดูแลรักษาในสภาพแปลงปลูก ขนุน (ไพศาลทักษิณ, โชคประเสริฐ, จำปาเมืองนนท์, วังทองร้อยลูก,_x000a_ทองประเสริฐ,) 5 สายพันธุ์"/>
        <s v="การบริหารความหลากหลายทางชีวภาพ ปลูกรวบรวมและดูแลรักษาในสภาพแปลงปลูก มะขามป้อม (ไทย, อินเดีย) 2 สายพันธุ์"/>
        <s v="การบริหารความหลากหลายทางชีวภาพ ปลูกรวบรวมและดูแลรักษาในสภาพแปลงปลูก เงาะ (โรงเรียน) 1 สายพันธุ์"/>
        <s v="การบริหารความหลากหลายทางชีวภาพ ปลูกรวบรวมและดูแลรักษาในสภาพแปลงปลูก ทุเรียน 7 สายพันธุ์"/>
        <s v="การบริหารความหลากหลายทางชีวภาพ ปลูกรวบรวมและดูแลรักษาในสภาพแปลงปลูก กล้วย (น้ำว้า, หอม, ไข่, หอมทอง) 4 สายพันธุ์"/>
        <s v="การบริหารความหลากหลายทางชีวภาพ ปลูกรวบรวมและดูแลรักษาในสภาพแปลงปลูก มะพร้าว (กะทิ) 1 สายพันธุ์"/>
        <s v="การบริหารความหลากหลายทางชีวภาพ ปลูกรวบรวมและดูแลรักษาในสภาพแปลงปลูก มะนาว (ตาฮิติ, แป้นพิจิตร) 2 สายพันธุ์"/>
        <s v="การบริหารความหลากหลายทางชีวภาพ ปลูกรวบรวมและดูแลรักษาในสภาพแปลงปลูก ชาอัสสัม 1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(ศรีสะเกษ) 1 สายพันธุ์"/>
        <s v="การบริหารความหลากหลายทางชีวภาพ ปลูกรวบรวมและดูแลรักษาในสภาพแปลงปลูก ไผ่หมาจู 1 สายพันธุ์"/>
        <s v="การบริหารความหลากหลายทางชีวภาพ ปลูกรวบรวมและดูแลรักษาในสภาพแปลงปลูก มะปราง 5 สายพันธุ์"/>
        <s v="การบริหารความหลากหลายทางชีวภาพ ปลูกรวบรวมและดูแลรักษาในสภาพแปลงปลูก มะตูม 2 สายพันธุ์"/>
        <s v="การบริหารความหลากหลายทางชีวภาพ ปลูกรวบรวมและดูแลรักษาในสภาพแปลงปลูก กาแฟ (โรบัสตา) 1 สายพันธุ์"/>
        <s v="การบริหารความหลากหลายทางชีวภาพ ปลูกรวบรวมและดูแลรักษาในสภาพแปลงปลูก พืชสมุนไพร 120 สายพันธุ์"/>
        <s v="การบริหารความหลากหลายทางชีวภาพ ปลูกรวบรวมและดูแลรักษาในสภาพแปลงปลูก มะม่วง 10 ไร่ 5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2 ไร่ 1 สายพันธุ์"/>
        <s v="การบริหารความหลากหลายทางชีวภาพ ปลูกรวบรวมและดูแลรักษาในสภาพแปลงปลูก มะขามป้อม 2 ไร่ 10 สายพันธุ์"/>
        <s v="การบริหารความหลากหลายทางชีวภาพ ปลูกรวบรวมและดูแลรักษาในสภาพแปลงปลูก มะเม่า 2 ไร่ 3 สายพันธุ์"/>
        <s v="การบริหารความหลากหลายทางชีวภาพ ปลูกรวบรวมและดูแลรักษาในสภาพแปลงปลูก ลิ้นจี่ 2 ไร่ 2 สายพันธุ์"/>
        <s v="การบริหารความหลากหลายทางชีวภาพ ปลูกรวบรวมและดูแลรักษาในสภาพแปลงปลูก สมุนไพรไม้หอม 3 ไร่ 50 ชนิด"/>
        <s v="การบริหารความหลากหลายทางชีวภาพ ปลูกรวบรวมและดูแลรักษาในสภาพแปลงปลูก พันธุ์ไม้หอม 2 ไร่ 30 ชนิด"/>
        <s v="การบริหารความหลากหลายทางชีวภาพ ปลูกรวบรวมและดูแลรักษาในสภาพแปลงปลูก ไม้ดอกไม้ประดับ 1 ไร่ 8 สายพันธุ์"/>
        <s v="การบริหารความหลากหลายทางชีวภาพ ปลูกรวบรวมและดูแลรักษาในสภาพแปลงปลูก เฟิร์น 0.5 ไร่ 20 สายพันธุ์"/>
        <s v="การบริหารความหลากหลายทางชีวภาพ ปลูกรวบรวมและดูแลรักษาในสภาพแปลงปลูก มะนาว 0.5 ไร่ 2 สายพันธุ์"/>
        <s v="การบริหารความหลากหลายทางชีวภาพ ปลูกรวบรวมและดูแลรักษาในสภาพแปลงปลูก กล้วย 0.25 ไร่ 5 สายพันธุ์"/>
        <s v="การบริหารความหลากหลายทางชีวภาพ ปลูกรวบรวมและดูแลรักษาในสภาพแปลงปลูก มะม่วง 0.5 ไร่ 3 สายพันธุ์"/>
        <s v="การบริหารความหลากหลายทางชีวภาพ ปลูกรวบรวมและดูแลรักษาในสภาพแปลงปลูก อะโวคาโด้ 0.5 ไร่ 4 สายพันธุ์"/>
        <s v="การบริหารความหลากหลายทางชีวภาพ ปลูกรวบรวมและดูแลรักษาในสภาพแปลงปลูก มะเม่า 0.5 ไร่ 5 สายพันธุ์"/>
        <s v="การบริหารความหลากหลายทางชีวภาพ ปลูกรวบรวมและดูแลรักษาในสภาพแปลงปลูก ฝรั่ง 0.25 ไร่ 2 สายพันธุ์"/>
        <s v="การบริหารความหลากหลายทางชีวภาพ ปลูกรวบรวมและดูแลรักษาในสภาพแปลงปลูก มะขามป้อม 0.25 ไร่ 6 สายพันธุ์"/>
        <s v="การบริหารความหลากหลายทางชีวภาพ ปลูกรวบรวมและดูแลรักษาในสภาพแปลงปลูก ลิ้นจี่ 0.25 ไร่ 2 สายพันธุ์"/>
        <s v="การบริหารความหลากหลายทางชีวภาพ ปลูกรวบรวมและดูแลรักษาในสภาพแปลงปลูก มะม่วง 4 ไร่ 4 สายพันธุ์"/>
        <s v="การบริหารความหลากหลายทางชีวภาพ ปลูกรวบรวมและดูแลรักษาในสภาพแปลงปลูก ลำไย 8 ไร่ 8 สายพันธุ์"/>
        <s v="การบริหารความหลากหลายทางชีวภาพ ปลูกรวบรวมและดูแลรักษาในสภาพแปลงปลูก มะปรางหวาน 1 ไร่ 1 สายพันธุ์"/>
        <s v="การบริหารความหลากหลายทางชีวภาพ ปลูกรวบรวมและดูแลรักษาในสภาพแปลงปลูก ขนุน 1 ไร่ 1 สายพันธุ์"/>
        <s v="การบริหารความหลากหลายทางชีวภาพ ปลูกรวบรวมและดูแลรักษาในสภาพแปลงปลูก มะขามเปรี้ยว 1 ไร่ 1 สายพันธุ์"/>
        <s v="การบริหารความหลากหลายทางชีวภาพ ปลูกรวบรวมและดูแลรักษาในสภาพแปลงปลูก ส้ม 1 ไร่ 1 สายพันธุ์"/>
        <s v="การบริหารความหลากหลายทางชีวภาพ ปลูกรวบรวมและดูแลรักษาในสภาพแปลงปลูก ส้มโอ 2 ไร่ 2 สายพันธุ์"/>
        <s v="การบริหารความหลากหลายทางชีวภาพ ปลูกรวบรวมและดูแลรักษาในสภาพแปลงปลูก ยางพารา 5 สายพันธุ์"/>
        <s v="การบริหารความหลากหลายทางชีวภาพ ปลูกรวบรวมและดูแลรักษาในสภาพแปลงปลูก กาแฟ 1 สายพันธุ์"/>
        <s v="การบริหารความหลากหลายทางชีวภาพ ปลูกรวบรวมและดูแลรักษาในสภาพแปลงปลูก มะพร้าว 5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1 สายพันธุ์"/>
        <s v="การบริหารความหลากหลายทางชีวภาพ ปลูกรวบรวมและดูแลรักษาในสภาพแปลงปลูก ไผ่ 3 สายพันธุ์"/>
        <s v="การบริหารความหลากหลายทางชีวภาพ ปลูกรวบรวมและดูแลรักษาในสภาพแปลงปลูก หน้าวัว 4 สายพันธุ์"/>
        <s v="การบริหารความหลากหลายทางชีวภาพ ปลูกรวบรวมและดูแลรักษาในสภาพแปลงปลูก กราวเครือ 1 ไร่ 3 สายพันธุ์"/>
        <s v="การบริหารความหลากหลายทางชีวภาพ ปลูกรวบรวมและดูแลรักษาในสภาพแปลงปลูก ฟ้าทะลายโจร 0.5 ไร่ 4 สายพันธุ์"/>
        <s v="การบริหารความหลากหลายทางชีวภาพ ปลูกรวบรวมและดูแลรักษาในสภาพแปลงปลูก แมงลัก 0.5 ไร่ 4 สายพันธุ์"/>
        <s v="การบริหารความหลากหลายทางชีวภาพ ปลูกรวบรวมและดูแลรักษาในสภาพแปลงปลูก อัญชัน 0.5 ไร่ 4 สายพันธุ์"/>
        <s v="การบริหารความหลากหลายทางชีวภาพ ปลูกรวบรวมและดูแลรักษาในสภาพแปลงปลูก ฟักข้าว 1 ไร่ 3 สายพันธุ์"/>
        <s v="การบริหารความหลากหลายทางชีวภาพ ปลูกรวบรวมและดูแลรักษาในสภาพแปลงปลูก กระดอม 0.2 ไร่ 4 สายพันธุ์"/>
        <s v="การบริหารความหลากหลายทางชีวภาพ ปลูกรวบรวมและดูแลรักษาในสภาพแปลงปลูก บัวบก 0.5 ไร่ 6 สายพันธุ์"/>
        <s v="การบริหารความหลากหลายทางชีวภาพ ปลูกรวบรวมและดูแลรักษาในสภาพแปลงปลูก ถั่วฟักยาว 0.2 ไร่ 3 สายพันธุ์"/>
        <s v="การบริหารความหลากหลายทางชีวภาพ ปลูกรวบรวมและดูแลรักษาในสภาพแปลงปลูก มะขามป้อม 2 ไร่ 10 สายต้น"/>
        <s v="การบริหารความหลากหลายทางชีวภาพ ปลูกรวบรวมและดูแลรักษาในสภาพแปลงปลูก มะนาว 6 ไร่ 45 สายพันธุ์"/>
        <s v="การบริหารความหลากหลายทางชีวภาพ ปลูกรวบรวมและดูแลรักษาในสภาพแปลงปลูก มะขามเปรี้ยวเนื้อสีแดง 2 ไร่ 17 สายต้น"/>
        <s v="การบริหารความหลากหลายทางชีวภาพ ปลูกรวบรวมและดูแลรักษาในสภาพแปลงปลูก ฝรั่ง 2 ไร่ 27 สายพันธุ์"/>
        <s v="การบริหารความหลากหลายทางชีวภาพ ปลูกรวบรวมและดูแลรักษาในสภาพแปลงปลูก มะปราง 5 ไร่ 52 สายต้น"/>
        <s v="การบริหารความหลากหลายทางชีวภาพ ปลูกรวบรวมและดูแลรักษาในสภาพแปลงปลูก กุยช่าย 0.5 ไร่ 51 สายต้น"/>
        <s v="การบริหารความหลากหลายทางชีวภาพ ปลูกรวบรวมและดูแลรักษาในสภาพแปลงปลูก ไม้ผลพันธุ์ดีและไม้ผลอื่นๆ 2 ไร่ 84 สายต้น"/>
        <s v="การบริหารความหลากหลายทางชีวภาพ ปลูกรวบรวมและดูแลรักษาในสภาพแปลงปลูก ไผ่หม่าจู 2 ไร่ 20 สายพันธุ์"/>
        <s v="การบริหารความหลากหลายทางชีวภาพ ปลูกรวบรวมและดูแลรักษาในสภาพแปลงปลูก มะม่วง 10 ไร่ 74 สายพันธุ์"/>
        <s v="การบริหารความหลากหลายทางชีวภาพ ปลูกรวบรวมและดูแลรักษาในสภาพแปลงปลูก เผือก 1 ไร่ 310 สายพันธุ์"/>
        <s v="การบริหารความหลากหลายทางชีวภาพ ปลูกรวบรวมและดูแลรักษาในสภาพแปลงปลูก มันเทศ 0.5 ไร่ 77 สายพันธุ์"/>
        <s v="การบริหารความหลากหลายทางชีวภาพ ปลูกรวบรวมและดูแลรักษาในสภาพแปลงปลูก ส้มโอ 5 ไร่ 77 สายพันธุ์"/>
        <s v="การบริหารความหลากหลายทางชีวภาพ ปลูกรวบรวมและดูแลรักษาในสภาพแปลงปลูก บัวหลวง 2 ไร่ 180 สายต้น"/>
        <s v="การบริหารความหลากหลายทางชีวภาพ ปลูกรวบรวมและดูแลรักษาในสภาพแปลงปลูก ทุเรียน หมอนทอง หลงลับแล หลินลับแล พวงมณี ชะนี 2.5 ไร่ 50 สายพันธุ์"/>
        <s v="การบริหารความหลากหลายทางชีวภาพ ปลูกรวบรวมและดูแลรักษาในสภาพแปลงปลูก มะม่วง น้ำดอกไม้สีทอง น้ำดอกไม้เบอร์ 3 2 ไร่ 2 สายพันธุ์"/>
        <s v="การบริหารความหลากหลายทางชีวภาพ ปลูกรวบรวมและดูแลรักษาในสภาพแปลงปลูก สับปะรด ห้วยมุ่น เอ็มดี 1 1 ไร่ 2 สายพันธุ์"/>
        <s v="การบริหารความหลากหลายทางชีวภาพ ปลูกรวบรวมและดูแลรักษาในสภาพแปลงปลูก ลางสาด 0.5 ไร่ 1 สายพันธุ์"/>
        <s v="การบริหารความหลากหลายทางชีวภาพ ปลูกรวบรวมและดูแลรักษาในสภาพแปลงปลูก มะขามเปรี้ยว ฝักใหญ่ 2 ไร่ 1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ศรีสะเกษ 60-0 1 ไร่ 1 สายพันธุ์"/>
        <s v="การบริหารความหลากหลายทางชีวภาพ ปลูกรวบรวมและดูแลรักษาในสภาพแปลงปลูก มะยงชิด ทูลเกล้า 0.5 ไร่ 1 สายพันธุ์"/>
        <s v="การบริหารความหลากหลายทางชีวภาพ ปลูกรวบรวมและดูแลรักษาในสภาพแปลงปลูก โลควอท 1 ไร่ 1 พันธุ์"/>
        <s v="การบริหารความหลากหลายทางชีวภาพ ปลูกรวบรวมและดูแลรักษาในสภาพแปลงปลูก พลับฝาด 3 ไร่ 2 พันธุ์"/>
        <s v="การบริหารความหลากหลายทางชีวภาพ ปลูกรวบรวมและดูแลรักษาในสภาพแปลงปลูก อะโวคาโด 7 ไร่ 5 พันธุ์"/>
        <s v="การบริหารความหลากหลายทางชีวภาพ ปลูกรวบรวมและดูแลรักษาในสภาพแปลงปลูก กาแฟ 22 ไร่ 1 ชนิด"/>
        <s v="การบริหารความหลากหลายทางชีวภาพ ปลูกรวบรวมและดูแลรักษาในสภาพแปลงปลูก ลิ้นจี่ 14 ไร่ 2 พันธุ์"/>
        <s v="การบริหารความหลากหลายทางชีวภาพ ปลูกรวบรวมและดูแลรักษาในสภาพแปลงปลูก กระท้อน 6 ไร่ 6 พันธุ์"/>
        <s v="การบริหารความหลากหลายทางชีวภาพ ปลูกรวบรวมและดูแลรักษาในสภาพแปลงปลูก ลำไย 1 ไร่ 1 พันธุ์"/>
        <s v="การบริหารความหลากหลายทางชีวภาพ ปลูกรวบรวมและดูแลรักษาในสภาพแปลงปลูก ลองกอง 2 ไร่ 1 พันธุ์"/>
        <s v="การบริหารความหลากหลายทางชีวภาพ ปลูกรวบรวมและดูแลรักษาในสภาพแปลงปลูก มะคาเดเมีย 44 ไร่ 2 สายต้น"/>
        <s v="การบริหารความหลากหลายทางชีวภาพ ปลูกรวบรวมและดูแลรักษาในสภาพแปลงปลูก ชา 15 ไร่ 1 พันธุ์"/>
        <s v="การบริหารความหลากหลายทางชีวภาพ ปลูกรวบรวมและดูแลรักษาในสภาพแปลงปลูก หน้าวัว 2 ไร่ 5 พันธุ์"/>
        <s v="การบริหารความหลากหลายทางชีวภาพ ปลูกรวบรวมและดูแลรักษาในสภาพแปลงปลูก พืชสมุนไพร 2 ไร่ 10 พันธุ์"/>
        <s v="การบริหารความหลากหลายทางชีวภาพ ปลูกรวบรวมและดูแลรักษาในสภาพแปลงปลูก วานิลลา 2 ไร่ 1 พันธุ์"/>
        <s v="การบริหารความหลากหลายทางชีวภาพ ปลูกรวบรวมและดูแลรักษาในสภาพโรงเรือน กล้วยไม้ 2 ไร่ 33 สายพันธุ์"/>
        <s v="การบริหารความหลากหลายทางชีวภาพ ปลูกรวบรวมและดูแลรักษาในสภาพแปลงปลูก มะขามหวาน 15 สายพันธุ์"/>
        <s v="การบริหารความหลากหลายทางชีวภาพ ปลูกรวบรวมและดูแลรักษาในสภาพแปลงปลูก มะม่วง 4 สายพันธุ์"/>
        <s v="การบริหารความหลากหลายทางชีวภาพ ปลูกรวบรวมและดูแลรักษาในสภาพแปลงปลูก รวงผึ้ง 1 สายพันธุ์"/>
        <s v="การบริหารความหลากหลายทางชีวภาพ ปลูกรวบรวมและดูแลรักษาในสภาพแปลงปลูก พุทรา 70 สายพันธุ์"/>
        <s v="การบริหารความหลากหลายทางชีวภาพ ปลูกรวบรวมและดูแลรักษาในสภาพแปลงปลูก ละมุด 9 สายพันธุ์"/>
        <s v="การบริหารความหลากหลายทางชีวภาพ ปลูกรวบรวมและดูแลรักษาในสภาพแปลงปลูก กล้วยตานี 1 สายพันธุ์"/>
        <s v="การบริหารความหลากหลายทางชีวภาพ ปลูกรวบรวมและดูแลรักษาในสภาพแปลงปลูก มะพร้าว 1 สายพันธุ์"/>
        <s v="การบริหารความหลากหลายทางชีวภาพ ปลูกรวบรวมและดูแลรักษาในสภาพแปลงปลูก แปลงอนุรักษ์พันธุ์ถั่วเหลือง/ข้าวโพดเทียน 12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3 สายพันธุ์"/>
        <s v="การบริหารความหลากหลายทางชีวภาพ ปลูกรวบรวมและดูแลรักษาในสภาพแปลงปลูก มะม่วง 2 ไร่ 8 สายพันธุ์"/>
        <s v="การบริหารความหลากหลายทางชีวภาพ ปลูกรวบรวมและดูแลรักษาในสภาพแปลงปลูก ไผ่ 0.2 ไร่ 1 สายพันธุ์"/>
        <s v="การบริหารความหลากหลายทางชีวภาพ ปลูกรวบรวมและดูแลรักษาในสภาพแปลงปลูก จามจุรี 0.2 ไร่ 1 สายพันธุ์"/>
        <s v="การบริหารความหลากหลายทางชีวภาพ ปลูกรวบรวมและดูแลรักษาในสภาพแปลงปลูก มะนาว 0.2 ไร่ 2 สายพันธุ์"/>
        <s v="การบริหารความหลากหลายทางชีวภาพ ปลูกรวบรวมและดูแลรักษาในสภาพแปลงปลูก ส้มโอ 2 ไร่ 3 สายพันธุ์"/>
        <s v="การบริหารความหลากหลายทางชีวภาพ ปลูกรวบรวมและดูแลรักษาในสภาพแปลงปลูก ทับทิม 0.2 ไร่ 1 สายพันธุ์"/>
        <s v="การบริหารความหลากหลายทางชีวภาพ ปลูกรวบรวมและดูแลรักษาในสภาพแปลงปลูก กล้วย 0.2 ไร่ 5 สายพันธุ์"/>
        <s v="การบริหารความหลากหลายทางชีวภาพ ปลูกรวบรวมและดูแลรักษาในสภาพแปลงปลูก ลำไย 0.2 ไร่ 1 สายพันธุ์"/>
        <s v="การบริหารความหลากหลายทางชีวภาพ ปลูกรวบรวมและดูแลรักษาในสภาพแปลงปลูก ลิ้นจี่ 0.2 ไร่ 1 สายพันธุ์"/>
        <s v="การบริหารความหลากหลายทางชีวภาพ ปลูกรวบรวมและดูแลรักษาในสภาพแปลงปลูก ยางนา 0.2 ไร่ 1 สายพันธุ์"/>
        <s v="การบริหารความหลากหลายทางชีวภาพ ปลูกรวบรวมและดูแลรักษาในสภาพแปลงปลูก ผักกุด 0.2 ไร่ 1 สายพันธุ์"/>
        <s v="การบริหารความหลากหลายทางชีวภาพ ปลูกรวบรวมและดูแลรักษาในสภาพแปลงปลูก ขมิ้นชัน 0.2 ไร่ 1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3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6 ไร่ 6 สายพันธุ์"/>
        <s v="การบริหารความหลากหลายทางชีวภาพ ปลูกรวบรวมและดูแลรักษาในสภาพแปลงปลูก ไม้ดอกไม้ประดับ/พรรณไม้หอม 0.5 ไร่ 50 ชนิด"/>
        <s v="การบริหารความหลากหลายทางชีวภาพ ปลูกรวบรวมและดูแลรักษาในสภาพแปลงปลูก ไม้ผลพื้นเมือง 0.5 ไร่ 25 ชนิด"/>
        <s v="การบริหารความหลากหลายทางชีวภาพ ปลูกรวบรวมและดูแลรักษาในสภาพแปลงปลูก มะพร้าวกะทิ 1 ไร่ 5 สายพันธุ์"/>
        <s v="การบริหารความหลากหลายทางชีวภาพ ปลูกรวบรวมและดูแลรักษาในสภาพแปลงปลูก ไผ่ 2 ไร่ 5 สายพันธุ์"/>
        <s v="การบริหารความหลากหลายทางชีวภาพ ปลูกรวบรวมและดูแลรักษาในสภาพแปลงปลูก ยางพารา 14 ไร่ 7 สายพันธุ์"/>
        <s v="การบริหารความหลากหลายทางชีวภาพ ปลูกรวบรวมและดูแลรักษาในสภาพแปลงปลูก พันธุ์ไม้หอม 1 ไร่ 10 สายพันธุ์"/>
        <s v="การบริหารความหลากหลายทางชีวภาพ ปลูกรวบรวมและดูแลรักษาในสภาพแปลงปลูก ไม้ผล 2 ไร่ 15 สายพันธุ์"/>
        <s v="การบริหารความหลากหลายทางชีวภาพ ปลูกรวบรวมและดูแลรักษาในสภาพแปลงปลูก ลำไย 4 ไร่ 3 สายพันธุ์"/>
        <s v="การบริหารความหลากหลายทางชีวภาพ ปลูกรวบรวมและดูแลรักษาในสภาพแปลงปลูก แก้วมังกร 1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1 ไร่ 2 สายพันธุ์"/>
        <s v="การบริหารความหลากหลายทางชีวภาพ ปลูกรวบรวมและดูแลรักษาในสภาพแปลงปลูก ไม้ผสมผสาน 4 ไร่ 7 สายพันธุ์"/>
        <s v="การบริหารความหลากหลายทางชีวภาพ ปลูกรวบรวมและดูแลรักษาในสภาพแปลงปลูก มะนาววงบ่อ 1 ไร่ 2 สายพันธุ์"/>
        <s v="การบริหารความหลากหลายทางชีวภาพ ปลูกรวบรวมและดูแลรักษาในสภาพแปลงปลูก จามจุรี 1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15 ไร่ 6 สายพันธุ์"/>
        <s v="การบริหารความหลากหลายทางชีวภาพ ปลูกรวบรวมและดูแลรักษาในสภาพแปลงปลูก ไม้ยืนต้นในพื้นที่สวนป่า 15 ไร่ 8 ชนิด"/>
        <s v="การบริหารความหลากหลายทางชีวภาพ ปลูกรวบรวมและดูแลรักษาในสภาพแปลงปลูก ไม้ผลเศรษฐกิจ (มังคุด ลองกอง เงาะ ส้มโอ) 20 ไร่ 4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2 ไร่ 1 สายพันธุ์"/>
        <s v="การบริหารความหลากหลายทางชีวภาพ ปลูกรวบรวมและดูแลรักษาในสภาพแปลงปลูก โครงการทดสอบและพัฒนาการปลูกทดแทนเพื่อผลิตไบโอดีเซล 30 ไร่ 6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30 ไร่ 1 สายพันธุ์"/>
        <s v="การบริหารความหลากหลายทางชีวภาพ ปลูกรวบรวมและดูแลรักษาในสภาพแปลงปลูก แปลงเปรียบเทียบปาล์มน้ำมันลูกผสมสุราษฎร์ในภาคตะวันออกเฉียงเหนือ 30 ไร่ 6 สายพันธุ์"/>
        <s v="การบริหารความหลากหลายทางชีวภาพ ปลูกรวบรวมและดูแลรักษาในสภาพแปลงปลูก พันธุ์ไม้หอม 1 64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1 6 สายพันธุ์"/>
        <s v="การบริหารความหลากหลายทางชีวภาพ ปลูกรวบรวมและดูแลรักษาในสภาพแปลงปลูก ยางพารา 1 9 สายพันธุ์"/>
        <s v="การบริหารความหลากหลายทางชีวภาพ ปลูกรวบรวมและดูแลรักษาในสภาพแปลงปลูก ไผ่ 1 1 สายพันธุ์"/>
        <s v="การบริหารความหลากหลายทางชีวภาพ ปลูกรวบรวมและดูแลรักษาในสภาพแปลงปลูก หวาย 0.5 2 สายพันธุ์"/>
        <s v="การบริหารความหลากหลายทางชีวภาพ ปลูกรวบรวมและดูแลรักษาในสภาพแปลงปลูก ปลูกรวบรวมดูแลรักษากล้วยไม้ป่าในสภาพโรงเรือนและสวนป่า 1 ไร่ 1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32 ไร่ 1 สายพันธุ์"/>
        <s v="การบริหารความหลากหลายทางชีวภาพ ปลูกรวบรวมและดูแลรักษาในสภาพแปลงปลูก กระเจียวหวาน 1 ไร่ 2 สายพันธุ์"/>
        <s v="การบริหารความหลากหลายทางชีวภาพ ปลูกรวบรวมและดูแลรักษาในสภาพแปลงปลูก ไผ่หวาน 0.5 ไร่ 2 สายพันธุ์"/>
        <s v="การบริหารความหลากหลายทางชีวภาพ ปลูกรวบรวมและดูแลรักษาในสภาพแปลงปลูก มันเทศ 1 ไร่ 5 สายพันธุ์"/>
        <s v="การบริหารความหลากหลายทางชีวภาพ ปลูกรวบรวมและดูแลรักษาในสภาพแปลงปลูก มะนาว 0.25 ไร่ 2 สายพันธุ์"/>
        <s v="การบริหารความหลากหลายทางชีวภาพ ปลูกรวบรวมและดูแลรักษาในสภาพแปลงปลูก ข้าวโพดเทียน 0.25 ไร่ 3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0.5 ไร่ 20 สายพันธุ์"/>
        <s v="การบริหารความหลากหลายทางชีวภาพ ปลูกรวบรวมและดูแลรักษาในสภาพแปลงปลูก ฟ้าทะลายโจร ขมิ้นชัน 0.25 ไร่ 5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(ดูแลแปลงต่อจากโครงการพืชพลังงาน) 0.25 ไร่ 2 สายพันธุ์"/>
        <s v="การบริหารความหลากหลายทางชีวภาพ ปลูกรวบรวมและดูแลรักษาในสภาพแปลงปลูก ยางพารา (ดูแลแปลงต่อจากโครงการพืชพลังงาน) 0.25 ไร่ 1 สายพันธุ์"/>
        <s v="การบริหารความหลากหลายทางชีวภาพ ปลูกรวบรวมและดูแลรักษาในสภาพแปลงปลูก แปลงรวบรวมพันธุ์ถั่วลิสงที่เหมาะสมกับสภาพพื้นที่ภาคตะวันออกเฉียงเหนือตอนล่าง 0.5 ไร่ 5 สายพันธุ์"/>
        <s v="การบริหารความหลากหลายทางชีวภาพ ปลูกรวบรวมและดูแลรักษาในสภาพแปลงปลูก แปลงรวบรวมพันธุ์ถั่วเขียวที่เหมาะสมกับสภาพพื้นที่ภาคตะวันออกเฉียงเหนือตอนล่าง 0.5 ไร่ 3 สายพันธุ์"/>
        <s v="การบริหารความหลากหลายทางชีวภาพ ปลูกรวบรวมและดูแลรักษาในสภาพแปลงปลูก แปลงรวบรวมพันธุ์งาที่เหมาะสมกับสภาพพื้นที่ภาคตะวันออกเฉียงเหนือตอนล่าง 1 ไร่ 4 สายพันธุ์"/>
        <s v="การบริหารความหลากหลายทางชีวภาพ ปลูกรวบรวมและดูแลรักษาในสภาพแปลงปลูก ดูแลแปลงปาล์มน้ำมันจากโครงการผลิตไปโอดีเซลและเอทานอล 19 ไร่ 6 สายพันธุ์"/>
        <s v="การบริหารความหลากหลายทางชีวภาพ ปลูกรวบรวมและดูแลรักษาในสภาพแปลงปลูก น้อยหน่า 0.5 ไร่ 7 สายพันธุ์"/>
        <s v="การบริหารความหลากหลายทางชีวภาพ ปลูกรวบรวมและดูแลรักษาในสภาพแปลงปลูก มะม่วง 0.5 ไร่ 2 สายพันธุ์"/>
        <s v="การบริหารความหลากหลายทางชีวภาพ ปลูกรวบรวมและดูแลรักษาในสภาพแปลงปลูก พุทรา 0.5 ไร่ 1 สายพันธุ์"/>
        <s v="การบริหารความหลากหลายทางชีวภาพ ปลูกรวบรวมและดูแลรักษาในสภาพแปลงปลูก ส้มโอ 0.5 ไร่ 1 สายพันธุ์"/>
        <s v="การบริหารความหลากหลายทางชีวภาพ ปลูกรวบรวมและดูแลรักษาในสภาพแปลงปลูก แก้วมังกร 0.25 ไร่ 3 สายพันธุ์"/>
        <s v="การบริหารความหลากหลายทางชีวภาพ ปลูกรวบรวมและดูแลรักษาในสภาพแปลงปลูก ลำไย 0.25 ไร่ 1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0.25 ไร่ 60 สายพันธุ์"/>
        <s v="การบริหารความหลากหลายทางชีวภาพ ปลูกรวบรวมและดูแลรักษาในสภาพแปลงปลูก อ้อย 0.25 ไร่ 15 สายพันธุ์"/>
        <s v="การบริหารความหลากหลายทางชีวภาพ ปลูกรวบรวมและดูแลรักษาในสภาพแปลงปลูก สบู่ดำ 0.25 ไร่ 70 สายพันธุ์"/>
        <s v="การบริหารความหลากหลายทางชีวภาพ ปลูกรวบรวมและดูแลรักษาในสภาพแปลงปลูก สมุนไพรท้องถิ่น 0.25 ไร่ 25 สายพันธุ์"/>
        <s v="การบริหารความหลากหลายทางชีวภาพ ปลูกรวบรวมและดูแลรักษาในสภาพแปลงปลูก พริก 1 ไร่ 14 สายพันธุ์"/>
        <s v="การบริหารความหลากหลายทางชีวภาพ ปลูกรวบรวมและดูแลรักษาในสภาพแปลงปลูก สมุนไพรท้องถิ่น 1 ไร่ 25 สายพันธุ์"/>
        <s v="การบริหารความหลากหลายทางชีวภาพ ปลูกรวบรวมและดูแลรักษาในสภาพแปลงปลูก มันเทศ 1 ไร่ 15 สายพันธุ์"/>
        <s v="การบริหารความหลากหลายทางชีวภาพ ปลูกรวบรวมและดูแลรักษาในสภาพแปลงปลูก ทับทิม 1 ไร่ 8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ดูแลรักษาในสภาพแปลงปลูก 25 ไร่ 1 สายพันธุ์"/>
        <s v="การบริหารความหลากหลายทางชีวภาพ ปลูกรวบรวมและดูแลรักษาในสภาพแปลงปลูก อ้อย 1 ไร่ 20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1 ไร่ 19 สายพันธุ์"/>
        <s v="การบริหารความหลากหลายทางชีวภาพ ปลูกรวบรวมและดูแลรักษาในสภาพแปลงปลูก มันแกว 0.5 ไร่ 6 สายพันธุ์"/>
        <s v="การบริหารความหลากหลายทางชีวภาพ ปลูกรวบรวมและดูแลรักษาในสภาพแปลงปลูก คาโลโปโกเนียมซีรูเลียม 0.5 ไร่ 1 สายพันธุ์"/>
        <s v="การบริหารความหลากหลายทางชีวภาพ ปลูกรวบรวมและดูแลรักษาในสภาพแปลงปลูก พืชสมุนไพร 15 ชนิด ได้แก่ มะขามป้อม เพชรสังฆาต กระชายดำ ฟ้าทะลายโจร ขมิ้นชัน ไพล อัญชัน รางจืด ตะไคร้หอม สังกรณีตรีชวา ป่าช้าหมอง กระดูกไก่ดำ หญ้ารีแพร์ ส้มโอมือ และอบเชย 15 ชนิด"/>
        <s v="การบริหารความหลากหลายทางชีวภาพ ปลูกรวบรวมและดูแลรักษาในสภาพแปลงปลูก ผักพื้นบ้าน 8 ชนิด ได้แก่ ผักแพว ชะอม ต้นแค กะเพรา ผักเชียงดา เตยหอม ชะพลู และข่า 8 ชนิด"/>
        <s v="การบริหารความหลากหลายทางชีวภาพ ปลูกรวบรวมและดูแลรักษาในสภาพแปลงปลูก มะม่วง 7 สายพันธุ์"/>
        <s v="การบริหารความหลากหลายทางชีวภาพ ปลูกรวบรวมและดูแลรักษาในสภาพแปลงปลูก มะนาว 2 สายพันธุ์"/>
        <s v="การบริหารความหลากหลายทางชีวภาพ ปลูกรวบรวมและดูแลรักษาในสภาพแปลงปลูก มะขามเปรี้ยว 3 สายพันธุ์"/>
        <s v="การบริหารความหลากหลายทางชีวภาพ ปลูกรวบรวมและดูแลรักษาในสภาพแปลงปลูก ไม้ดอกหอม 25 สายพันธุ์"/>
        <s v="การบริหารความหลากหลายทางชีวภาพ ปลูกรวบรวมและดูแลรักษาในสภาพแปลงปลูก พืชสมุนไพร 15 สายพันธุ์"/>
        <s v="การบริหารความหลากหลายทางชีวภาพ ปลูกรวบรวมและดูแลรักษาในสภาพแปลงปลูก สมุนไพรและไม้หอม 250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7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9 สายพันธุ์"/>
        <s v="การบริหารความหลากหลายทางชีวภาพ ปลูกรวบรวมและดูแลรักษาในสภาพแปลงปลูก ปทุมมา 7 สายพันธุ์"/>
        <s v="การบริหารความหลากหลายทางชีวภาพ ปลูกรวบรวมและดูแลรักษาในสภาพแปลงปลูก ขนุน 10 สายพันธุ์"/>
        <s v="การบริหารความหลากหลายทางชีวภาพ ปลูกรวบรวมและดูแลรักษาในสภาพแปลงปลูก ไผ่เศรษฐกิจ 11 สายพันธุ์"/>
        <s v="การบริหารความหลากหลายทางชีวภาพ ปลูกรวบรวมและดูแลรักษาในสภาพแปลงปลูก มะนาว 8 สายพันธุ์"/>
        <s v="การบริหารความหลากหลายทางชีวภาพ ปลูกรวบรวมและดูแลรักษาในสภาพแปลงปลูก มะเฟือง 24 สายพันธุ์"/>
        <s v="การบริหารความหลากหลายทางชีวภาพ ปลูกรวบรวมและดูแลรักษาในสภาพแปลงปลูก ทุเรียนเทศ 2 สายพันธุ์"/>
        <s v="การบริหารความหลากหลายทางชีวภาพ ปลูกรวบรวมและดูแลรักษาในสภาพแปลงปลูก กระท้อน 5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5 สายพันธุ์"/>
        <s v="การบริหารความหลากหลายทางชีวภาพ ปลูกรวบรวมและดูแลรักษาในสภาพแปลงปลูก กราวเครือ 1 สายพันธุ์"/>
        <s v="การบริหารความหลากหลายทางชีวภาพ ปลูกรวบรวมและดูแลรักษาในสภาพแปลงปลูก มะนาว 3 สายพันธุ์"/>
        <s v="การบริหารความหลากหลายทางชีวภาพ ปลูกรวบรวมและดูแลรักษาในสภาพแปลงปลูก มะพร้าวน้ำหอม 1 สายพันธุ์"/>
        <s v="การบริหารความหลากหลายทางชีวภาพ ปลูกรวบรวมและดูแลรักษาในสภาพแปลงปลูก สับปะรด 40 สายพันธุ์"/>
        <s v="การบริหารความหลากหลายทางชีวภาพ ปลูกรวบรวมและดูแลรักษาในสภาพแปลงปลูก ไผ่ 1 สายพันธุ์"/>
        <s v="การบริหารความหลากหลายทางชีวภาพ ปลูกรวบรวมและดูแลรักษาในสภาพแปลงปลูก ฝรั่ง 3 สายพันธุ์"/>
        <s v="การบริหารความหลากหลายทางชีวภาพ ปลูกรวบรวมและดูแลรักษาในสภาพแปลงปลูก ทับทิม 8 สายพันธุ์"/>
        <s v="การบริหารความหลากหลายทางชีวภาพ ปลูกรวบรวมและดูแลรักษาในสภาพแปลงปลูก สมุนไพร 3 ไร่ 3 สายพันธุ์"/>
        <s v="การบริหารความหลากหลายทางชีวภาพ ปลูกรวบรวมและดูแลรักษาในสภาพแปลงปลูก ผลไม้ 2 ไร่ 2 ชนิด"/>
        <s v="การบริหารความหลากหลายทางชีวภาพ ปลูกรวบรวมและดูแลรักษาในสภาพแปลงปลูก ปาล์มน้ำมัน 10 ไร่ 4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2 ไร่ 20 สายพันธุ์"/>
        <s v="การบริหารความหลากหลายทางชีวภาพ ปลูกรวบรวมและดูแลรักษาในสภาพแปลงปลูก อ้อย 2 ไร่ 4 สายพันธุ์"/>
        <s v="การบริหารความหลากหลายทางชีวภาพ ปลูกรวบรวมและดูแลรักษาในสภาพแปลงปลูก ไม้ผล 2 ไร่ 20 สายพันธุ์"/>
        <s v="การบริหารความหลากหลายทางชีวภาพ ปลูกรวบรวมและดูแลรักษาในสภาพแปลงปลูก พืชสมุนไพร 0.2 ไร่ 15 สายพันธุ์"/>
        <s v="การบริหารความหลากหลายทางชีวภาพ ปลูกรวบรวมและดูแลรักษาในสภาพแปลงปลูก มะม่วง 2 ไร่ 4 สายพันธุ์"/>
        <s v="การบริหารความหลากหลายทางชีวภาพ ปลูกรวบรวมและดูแลรักษาในสภาพแปลงปลูก มะนาว (แป้นพิจิตร1) 2 ไร่ 1 สายพันธุ์"/>
        <s v="การบริหารความหลากหลายทางชีวภาพ ปลูกรวบรวมและดูแลรักษาในสภาพแปลงปลูก ชมพู่ (ทับทิมจันทร์) 2 ไร่ 1 สายพันธุ์"/>
        <s v="การบริหารความหลากหลายทางชีวภาพ ปลูกรวบรวมและดูแลรักษาในสภาพแปลงปลูก ผลฝรั่ง (กิมจู) 2 ไร่ 1 สายพันธุ์"/>
        <s v="การบริหารความหลากหลายทางชีวภาพ ปลูกรวบรวมและดูแลรักษาในสภาพแปลงปลูก กล้วย 2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0.5 ไร่ 17 สายพันธุ์"/>
        <s v="การบริหารความหลากหลายทางชีวภาพ ปลูกรวบรวมและดูแลรักษาในสภาพแปลงปลูก มะม่วง 0.5 ไร่ 20 สายพันธุ์"/>
        <s v="การบริหารความหลากหลายทางชีวภาพ ปลูกรวบรวมและดูแลรักษาในสภาพแปลงปลูก ไผ่ 1 ไร่ 20 สายพันธุ์"/>
        <s v="การบริหารความหลากหลายทางชีวภาพ ปลูกรวบรวมและดูแลรักษาในสภาพแปลงปลูก สบู่ดำ 1 ไร่ 20 สายพันธุ์"/>
        <s v="การบริหารความหลากหลายทางชีวภาพ ปลูกรวบรวมและดูแลรักษาในสภาพแปลงปลูก สมุนไพรและสวนป่า 10 ไร่"/>
        <s v="การบริหารความหลากหลายทางชีวภาพ ปลูกรวบรวมและดูแลรักษาในสภาพแปลงปลูก ลาน 0.5 ไร่ 1 สายพันธุ์"/>
        <s v="การบริหารความหลากหลายทางชีวภาพ ปลูกรวบรวมและดูแลรักษาในสภาพแปลงปลูก มะม่วง 0.5 ไร่ 8 สายพันธุ์"/>
        <s v="การบริหารความหลากหลายทางชีวภาพ ปลูกรวบรวมและดูแลรักษาในสภาพแปลงปลูก ลำไย 0.5 ไร่ 1 สายพันธุ์"/>
        <s v="การบริหารความหลากหลายทางชีวภาพ ปลูกรวบรวมและดูแลรักษาในสภาพแปลงปลูก เงาะ 0.5 ไร่ 2 สายพันธุ์"/>
        <s v="การบริหารความหลากหลายทางชีวภาพ ปลูกรวบรวมและดูแลรักษาในสภาพแปลงปลูก มังคุด 0.5 ไร่ 1 สายพันธุ์"/>
        <s v="การบริหารความหลากหลายทางชีวภาพ ปลูกรวบรวมและดูแลรักษาในสภาพแปลงปลูก สับปะรด 0.5 ไร่ 2 สายพันธุ์"/>
        <s v="การบริหารความหลากหลายทางชีวภาพ ปลูกรวบรวมและดูแลรักษาในสภาพแปลงปลูก ยางพารา 80 ไร่ 42 สายพันธุ์"/>
        <s v="การบริหารความหลากหลายทางชีวภาพ ปลูกรวบรวมและดูแลรักษาในสภาพแปลงปลูก มังคุด 3 ไร่ 1 สายพันธุ์"/>
        <s v="การบริหารความหลากหลายทางชีวภาพ ปลูกรวบรวมและดูแลรักษาในสภาพแปลงปลูก ลองกอง 6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50 ไร่ 11 สายพันธุ์"/>
        <s v="การบริหารความหลากหลายทางชีวภาพ ปลูกรวบรวมและดูแลรักษาในสภาพแปลงปลูก ทุเรียน 20 ไร่ 24 สายพันธุ์"/>
        <s v="การบริหารความหลากหลายทางชีวภาพ ปลูกรวบรวมและดูแลรักษาในสภาพแปลงปลูก มะพร้าว 5 ไร่ 1 สายพันธุ์"/>
        <s v="การบริหารความหลากหลายทางชีวภาพ ปลูกรวบรวมและดูแลรักษาในสภาพแปลงปลูก กล้วยเล็บมือนาง 1 สายพันธุ์"/>
        <s v="การบริหารความหลากหลายทางชีวภาพ ปลูกรวบรวมและดูแลรักษาในสภาพแปลงปลูก ผักเหลียง 1 ชนิด"/>
        <s v="การบริหารความหลากหลายทางชีวภาพ ปลูกรวบรวมและดูแลรักษาในสภาพแปลงปลูก ปาล์มน้ำมัน 2 สายพันธุ์"/>
        <s v="การบริหารความหลากหลายทางชีวภาพ ปลูกรวบรวมและดูแลรักษาในสภาพแปลงปลูก กล้วยน้ำว้า 1 สายพันธุ์"/>
        <s v="การบริหารความหลากหลายทางชีวภาพ ปลูกรวบรวมและดูแลรักษาในสภาพแปลงปลูก แปลงรวบรวมพันธุ์ทุเรียน 5 สายพันธุ์"/>
        <s v="การบริหารความหลากหลายทางชีวภาพ ปลูกรวบรวมและดูแลรักษาในสภาพแปลงปลูก ส้มโอทับทิมสยาม 1 สายพันธุ์"/>
        <s v="การบริหารความหลากหลายทางชีวภาพ ปลูกรวบรวมและดูแลรักษาในสภาพแปลงปลูก จำปาดะ 1 สายพันธุ์"/>
        <s v="การบริหารความหลากหลายทางชีวภาพ ปลูกรวบรวมและดูแลรักษาในสภาพแปลงปลูก สตอนอกฤดู 1 สายพันธุ์"/>
        <s v="การบริหารความหลากหลายทางชีวภาพ ปลูกรวบรวมและดูแลรักษาในสภาพแปลงปลูก แปลงปลูกไม้ดอกหอม 48 ชนิด"/>
        <s v="การบริหารความหลากหลายทางชีวภาพ ปลูกรวบรวมและดูแลรักษาในสภาพแปลงปลูก แปลงปลูกไม้ผล 4 ชนิด"/>
        <s v="การบริหารความหลากหลายทางชีวภาพ ปลูกรวบรวมและดูแลรักษาในสภาพแปลงปลูก แปลงปลูกจันทร์เทศ 1 สายพันธุ์"/>
        <s v="การบริหารความหลากหลายทางชีวภาพ ปลูกรวบรวมและดูแลรักษาในสภาพแปลงปลูก แปลงปลูกยางพื้นเมือง 1 สายพันธุ์"/>
        <s v="การบริหารความหลากหลายทางชีวภาพ ปลูกรวบรวมและดูแลรักษาในสภาพแปลงปลูก แปลงปาล์มน้ำมัน 20 ไร่ 1 สายพันธุ์"/>
        <s v="การบริหารความหลากหลายทางชีวภาพ ปลูกรวบรวมและดูแลรักษาในสภาพแปลงปลูก กล้วยเล็บมือนาง 4 ไร่ 8 สายพันธุ์"/>
        <s v="การบริหารความหลากหลายทางชีวภาพ ปลูกรวบรวมและดูแลรักษาในสภาพแปลงปลูก ส้มโอทับทิมสยาม 2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5 ไร่ 9 สายพันธุ์"/>
        <s v="การบริหารความหลากหลายทางชีวภาพ ปลูกรวบรวมและดูแลรักษาในสภาพแปลงปลูก กาแฟ 5 ไร่ 2 สายพันธุ์"/>
        <s v="การบริหารความหลากหลายทางชีวภาพ ปลูกรวบรวมและดูแลรักษาในสภาพแปลงปลูก มะพร้าว 2 ไร่ 1 สายพันธุ์"/>
        <s v="การบริหารความหลากหลายทางชีวภาพ ปลูกรวบรวมและดูแลรักษาในสภาพแปลงปลูก พริกไทย 2 สายพันธุ์"/>
        <s v="การบริหารความหลากหลายทางชีวภาพ ปลูกรวบรวมและดูแลรักษาในสภาพแปลงปลูก มะพร้าวน้ำหอม 3 ไร่ 1 สายพันธุ์"/>
        <s v="การบริหารความหลากหลายทางชีวภาพ ปลูกรวบรวมและดูแลรักษาในสภาพแปลงปลูก เงาะนาสาร 1.5 ไร่ 1 สายพันธุ์"/>
        <s v="การบริหารความหลากหลายทางชีวภาพ ปลูกรวบรวมและดูแลรักษาในสภาพแปลงปลูก ชมพู่ 1 ไร่ 1 สายพันธุ์"/>
        <s v="การบริหารความหลากหลายทางชีวภาพ ปลูกรวบรวมและดูแลรักษาในสภาพแปลงปลูก กาแฟ 3 ไร่ 1 สายพันธุ์"/>
        <s v="การบริหารความหลากหลายทางชีวภาพ ปลูกรวบรวมและดูแลรักษาในสภาพแปลงปลูก ปาล์มน้ำน้ำมัน 5 ไร่ 1 สายพันธุ์"/>
        <s v="การบริหารความหลากหลายทางชีวภาพ ปลูกรวบรวมและดูแลรักษาในสภาพแปลงปลูก ไม้ผลอื่นๆ 1 ไร่ 1 สายพันธุ์"/>
        <s v="การบริหารความหลากหลายทางชีวภาพ ปลูกรวบรวมและดูแลรักษาในสภาพแปลงปลูก พืชสมุนไพร ผักพื้นบ้าน 0.5 ไร่ 5 สายพันธุ์"/>
        <s v="การบริหารความหลากหลายทางชีวภาพ ปลูกรวบรวมและดูแลรักษาในสภาพแปลงปลูก ไม้ดอกไม้ประดับ 0.5 ไร่ 20 สายพันธุ์"/>
        <s v="การบริหารความหลากหลายทางชีวภาพ ปลูกรวบรวมและดูแลรักษาในสภาพแปลงปลูก สะตอรวมลองกอง 1 ไร่ 1 พันธุ์"/>
        <s v="การบริหารความหลากหลายทางชีวภาพ ปลูกรวบรวมและดูแลรักษาในสภาพแปลงปลูก พริกไทยคางตนยอ 1 ไร่ 1 สายพันธุ์"/>
        <s v="การบริหารความหลากหลายทางชีวภาพ ปลูกรวบรวมและดูแลรักษาในสภาพแปลงปลูก กลวยไมปา 1 ไร่ 3 สายพันธุ์"/>
        <s v="การบริหารความหลากหลายทางชีวภาพ ปลูกรวบรวมและดูแลรักษาในสภาพแปลงปลูก บัวหลวง 1 ไร่ 3 สายพันธุ์"/>
        <s v="การบริหารความหลากหลายทางชีวภาพ ปลูกรวบรวมและดูแลรักษาในสภาพแปลงปลูก ดาหลา 2 ไร่ 3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30 ไร่ 14 สายพันธุ์"/>
        <s v="การบริหารความหลากหลายทางชีวภาพ ปลูกรวบรวมและดูแลรักษาในสภาพแปลงปลูก ทุเรียน 5 ไร่ 6 สายพันธุ์"/>
    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พิลังกาสา 0.5 ไร่ 1 สายพันธุ์"/>
    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พืชร่วมยาง (ผักเหลียง, สละ) 1 ไร่ 2 สายพันธุ์"/>
    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ยางนา 0.5 ไร่ 1 สายพันธุ์"/>
    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ลองกอง 1 ไร่ 1 สายพันธุ์"/>
        <s v="การบริหารความหลากหลายทางชีวภาพ ปลูกรวบรวมและดูแลรักษาในสภาพแปลงปลูก สละ 0.5 ไร่ 1 สายพันธุ์"/>
        <s v="การบริหารความหลากหลายทางชีวภาพ ปลูกรวบรวมและดูแลรักษาในสภาพแปลงปลูก ชะมวง 0.5 ไร่ 1 สายพันธุ์"/>
        <s v="การบริหารความหลากหลายทางชีวภาพ ปลูกรวบรวมและดูแลรักษาในสภาพแปลงปลูก ดาหลา 0.5 ไร่ 5 สายพันธุ์"/>
        <s v="การบริหารความหลากหลายทางชีวภาพ ปลูกรวบรวมและดูแลรักษาในสภาพแปลงปลูก ทุเรียน 3 ไร่ 3 สายพันธุ์"/>
        <s v="การบริหารความหลากหลายทางชีวภาพ ปลูกรวบรวมและดูแลรักษาในสภาพแปลงปลูก ลองกอง 0.5 ไร่ 1 สายพันธุ์"/>
        <s v="การบริหารความหลากหลายทางชีวภาพ ปลูกรวบรวมและดูแลรักษาในสภาพแปลงปลูก เงาะ 0.5 ไร่ 1 สายพันธุ์"/>
        <s v="การบริหารความหลากหลายทางชีวภาพ ปลูกรวบรวมและดูแลรักษาในสภาพแปลงปลูก มะม่วงหิมพานต์ 2 ไร่ 3 สายพันธุ์"/>
        <s v="การบริหารความหลากหลายทางชีวภาพ ปลูกรวบรวมและดูแลรักษาในสภาพแปลงปลูก อ้อยคั้นน้ำ 1 ไร่ 2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20 ไร่ 6 สายพันธุ์"/>
        <s v="การบริหารความหลากหลายทางชีวภาพ ปลูกรวบรวมและดูแลรักษาในสภาพแปลงปลูก กาแฟ 2 ไร่ 1 สายพันธุ์"/>
        <s v="การบริหารความหลากหลายทางชีวภาพ ปลูกรวบรวมและดูแลรักษาในสภาพแปลงปลูก มันสำปะหลัง 1 ไร่ 3 พันธุ์"/>
        <s v="การบริหารความหลากหลายทางชีวภาพ ปลูกรวบรวมและดูแลรักษาในสภาพแปลงปลูก บัวหลวงเพื่อการผลิตดอก 0.25 ไร่ 2 สายพันธุ์"/>
        <s v="การบริหารความหลากหลายทางชีวภาพ ปลูกรวบรวมและดูแลรักษาในสภาพแปลงปลูก บัวหลวงเพื่อการผลิตราก 0.25 ไร่ 2 สายพันธุ์"/>
        <s v="การบริหารความหลากหลายทางชีวภาพ ปลูกรวบรวมและดูแลรักษาในสภาพแปลงปลูก บัวหลวงเพื่อการอนุรักษ์พันธุ์ 20 สายพันธุ์"/>
        <s v="การบริหารความหลากหลายทางชีวภาพ ปลูกรวบรวมและดูแลรักษาในสภาพแปลงปลูก กระจูด 1 ไร่ 1 สายพันธุ์"/>
        <s v="การบริหารความหลากหลายทางชีวภาพ ปลูกรวบรวมและดูแลรักษาในสภาพแปลงปลูก กาแฟ 1 ไร่ 3 พันธุ์"/>
        <s v="การบริหารความหลากหลายทางชีวภาพ ปลูกรวบรวมและดูแลรักษาในสภาพแปลงปลูก ส้มจังกระ 0.5 ไร่ 1 สายพันธุ์"/>
        <s v="การบริหารความหลากหลายทางชีวภาพ ปลูกรวบรวมและดูแลรักษาในสภาพแปลงปลูก อ้อยคั้นน้ำ (สุพรรณบุรี 50) 1 ไร่ 1 พันธุ์"/>
        <s v="การบริหารความหลากหลายทางชีวภาพ ปลูกรวบรวมและดูแลรักษาในสภาพแปลงปลูก มะม่วงหิมพานต์ 1 ไร่ 1 สายพันธุ์"/>
        <s v="การบริหารความหลากหลายทางชีวภาพ ปลูกรวบรวมและดูแลรักษาในสภาพแปลงปลูก ส้มแขก (1 สายพันธุ์) 0.5 ไร่ 1 สายพันธุ์"/>
        <s v="การบริหารความหลากหลายทางชีวภาพ ปลูกรวบรวมและดูแลรักษาในสภาพแปลงปลูก ดาหลา (2 สายพันธุ์ : ตรัง 1, ตรัง 2) 0.5 ไร่ 2 สายพันธุ์"/>
        <s v="การบริหารความหลากหลายทางชีวภาพ ปลูกรวบรวมและดูแลรักษาในสภาพแปลงปลูก ลองกอง (1 สายพันธุ์) 2 ไร่ 1 สายพันธุ์"/>
        <s v="การบริหารความหลากหลายทางชีวภาพ ปลูกรวบรวมและดูแลรักษาในสภาพแปลงปลูก เงาะ (1 สายพันธุ์ : โรงเรียน) 2 ไร่ 1 สายพันธุ์"/>
        <s v="การบริหารความหลากหลายทางชีวภาพ ปลูกรวบรวมและดูแลรักษาในสภาพแปลงปลูก ทุเรียน (7 สายพันธุ์ : หมอนทอง, พวงมณี, ก้านยาว, หนามดำ, มูซังคิง, ชะนี, กระดุม) 1 ไร่ 7 สายพันธุ์"/>
        <s v="การบริหารความหลากหลายทางชีวภาพ ปลูกรวบรวมและดูแลรักษาในสภาพแปลงปลูก มะพร้าว (1 สายพันธุ์ : น้ำหอม) 1 ไร่ 1 สายพันธุ์"/>
        <s v="การบริหารความหลากหลายทางชีวภาพ ปลูกรวบรวมและดูแลรักษาในสภาพแปลงปลูก มังคุด (1 สายพันธุ์) 0.2 ไร่ 1 สายพันธุ์"/>
        <s v="การบริหารความหลากหลายทางชีวภาพ ปลูกรวบรวมและดูแลรักษาในสภาพแปลงปลูก พืชร่วมยางพารา (ผักเหรียง สละ ผักกูด) 4 ไร่ 3 ชนิดพืช"/>
        <s v="การบริหารความหลากหลายทางชีวภาพ ปลูกรวบรวมและดูแลรักษาในสภาพแปลงปลูก มะพร้าวกะทิน้ำหอม 5 ไร่ 1 สายพันธุ์"/>
        <s v="การบริหารความหลากหลายทางชีวภาพ ปลูกรวบรวมและดูแลรักษาในสภาพแปลงปลูก ส้มโอปูโกยะรัง 5 ไร่ 1 สายพันธุ์"/>
        <s v="การบริหารความหลากหลายทางชีวภาพ ปลูกรวบรวมและดูแลรักษาในสภาพแปลงปลูก กาแฟ 5 ไร่ 1 สายพันธุ์"/>
        <s v="การบริหารความหลากหลายทางชีวภาพ ปลูกรวบรวมและดูแลรักษาในสภาพแปลงปลูก ดาหลา 0.5 ไร่ 1 สายพันธุ์"/>
        <s v="การบริหารความหลากหลายทางชีวภาพ ปลูกรวบรวมและดูแลรักษาในสภาพแปลงปลูก ไม้ผลพื้นเมือง (ทุเรียนเทศ, ส้มแขก) 0.5 ไร่ 2 สายพันธุ์"/>
        <s v="การบริหารความหลากหลายทางชีวภาพ ปลูกรวบรวมและดูแลรักษาในสภาพแปลงปลูก จำปาดะ GI จังหวัดสตูล 0.25 ไร่ 1 สายพันธุ์"/>
        <s v="การบริหารความหลากหลายทางชีวภาพ ปลูกรวบรวมและดูแลรักษาในสภาพแปลงปลูก จำปาดะ GI จังหวัดสตูล 2 ไร่ 6 สายพันธุ์"/>
        <s v="การบริหารความหลากหลายทางชีวภาพ ปลูกรวบรวมและดูแลรักษาในสภาพแปลงปลูก กระท้อน 0.5 ไร่ 1 สายพันธุ์"/>
        <s v="การบริหารความหลากหลายทางชีวภาพ ปลูกรวบรวมและดูแลรักษาในสภาพแปลงปลูก สะตอ 0.25 ไร่ 1 สายพันธุ์"/>
        <s v="การบริหารความหลากหลายทางชีวภาพ ปลูกรวบรวมและดูแลรักษาในสภาพแปลงปลูก เงาะ 0.25 ไร่ 1 สายพันธุ์"/>
        <s v="การบริหารความหลากหลายทางชีวภาพ ปลูกรวบรวมและดูแลรักษาในสภาพแปลงปลูก ลองกอง 0.25 ไร่ 1 สายพันธุ์"/>
        <s v="การบริหารความหลากหลายทางชีวภาพ ปลูกรวบรวมและดูแลรักษาในสภาพแปลงปลูก เนียง 0.25 ไร่ 1 สายพันธุ์"/>
        <s v="การบริหารความหลากหลายทางชีวภาพ ปลูกรวบรวมและดูแลรักษาในสภาพแปลงปลูก กาแฟโรบัสต้า 1.5 ไร่ 6 สายพันธุ์"/>
        <s v="การบริหารความหลากหลายทางชีวภาพ ปลูกรวบรวมและดูแลรักษาในสภาพแปลงปลูก ดาหลา 0.25 ไร่ 2 สายพันธุ์"/>
        <s v="การบริหารความหลากหลายทางชีวภาพ ปลูกรวบรวมและดูแลรักษาในสภาพแปลงปลูก ปาล์มน้ำมัน 0.5 ไร่ 2 สายพันธุ์"/>
        <s v="การบริหารความหลากหลายทางชีวภาพ ปลูกรวบรวมและดูแลรักษาในสภาพแปลงปลูก ไผ่ 0.5 ไร่ 2 สายพันธุ์"/>
        <s v="การบริหารความหลากหลายทางชีวภาพ ปลูกรวบรวมและดูแลรักษาในสภาพแปลงปลูก มะม่วงเบา 0.5 ไร่ 2 สายพันธุ์"/>
        <s v="การบริหารความหลากหลายทางชีวภาพ ปลูกรวบรวมและดูแลรักษาในสภาพแปลงปลูก ส้มแขก 0.5 ไร่ 2 สายพันธุ์"/>
        <s v="การบริหารความหลากหลายทางชีวภาพ ปลูกรวบรวมและดูแลรักษาในสภาพแปลงปลูก ส้มควาย 0.5 ไร่ 2 สายพันธุ์"/>
        <s v="การบริหารความหลากหลายทางชีวภาพ ปลูกรวบรวมและดูแลรักษาในสภาพแปลงปลูก ส้มจุก 0.5 ไร่ 2 สายพันธุ์"/>
        <s v="การบริหารความหลากหลายทางชีวภาพ ปลูกรวบรวมและดูแลรักษาในสภาพแปลงปลูก ส้มโอหอม 0.5 ไร่ 2 สายพันธุ์"/>
        <s v="การบริหารความหลากหลายทางชีวภาพ ปลูกรวบรวมและดูแลรักษาในสภาพแปลงปลูก มะพร้าวพันธุ์ไทย 0.5 ไร่ 1 สายพันธุ์"/>
        <s v="การบริหารความหลากหลายทางชีวภาพ ปลูกรวบรวมและดูแลรักษาในสภาพแปลงปลูก เนียง 0.5 ไร่ 2 สายพันธุ์"/>
        <s v="การบริหารความหลากหลายทางชีวภาพ ปลูกรวบรวมและดูแลรักษาในสภาพแปลงปลูก มะพร้าวน้ำหอม 0.5 ไร่ 1 สายพันธุ์"/>
        <s v="การบริหารความหลากหลายทางชีวภาพ ปลูกรวบรวมและดูแลรักษาในสภาพแปลงปลูก ทุเรียน 0.5 ไร่ 1 สายพันธุ์"/>
        <s v="ให้บริการออกใบอนุญาตตาม พ.ร.บ. 6 ฉบับ ใบรับรองสุขอนามัยพืช (PC) และใบรับรอง Health Certification การออกใบอนุญาต ใบสำคัญการขี้นทะเบียน และหนังสือสำคัญรับแจ้งปุ๋ย ตาม พ.ร.บ.ปุ๋ย 2518 การออกใบอนุญาต ใบสำคัญการขี้นทะเบียน และหนังสือสำคัญรับแจ้งปุ๋ย ตาม พ.ร.บ.ปุ๋ย 2518 20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32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3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4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6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5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22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1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16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 แบบแจ้งรายละเอียด และแบบแจ้งนำเข้า-ส่งออกเมล็ดพันธุ์ควบคุม ตาม พ.ร.บ.พันธุ์พืช 2518 การออกใบอนุญาต แบบแจ้งรายละเอียด และแบบแจ้งนำเข้า-ส่งออกเมล็ดพันธุ์ควบคุม ตาม พ.ร.บ.พันธุ์พืช 2518 20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3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3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5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4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12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1000 ฉบับ"/>
        <s v="ให้บริการออกใบอนุญาตตาม พ.ร.บ. 6 ฉบับ ใบรับรองสุขอนามัยพืช (PC) และใบรับรอง Health Certification การออกใบสำคัญ หนังสืออนุญาต และหนังสือรับรองของพืชอนุรักษ์ (CITES) ตาม พ.ร.บ.พันธุ์พืช 2518 การออกใบสำคัญ หนังสืออนุญาต และหนังสือรับรองของพืชอนุรักษ์ (CITES) ตาม พ.ร.บ.พันธุ์พืช 2518 10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 ใบสำคัญการขึ้นทะเบียน ใบรับแจ้งฯ ตาม พ.ร.บ.วัตถุอันตราย 2535 การออกใบอนุญาต ใบสำคัญการขึ้นทะเบียน ใบรับแจ้งฯ ตาม พ.ร.บ.วัตถุอันตราย 2535 25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28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3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2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3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45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16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1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900 ฉบับ"/>
        <s v="ให้บริการออกใบอนุญาตตาม พ.ร.บ. 6 ฉบับ ใบรับรองสุขอนามัยพืช (PC) และใบรับรอง Health Certification การออกใบแจ้งการนำเข้า หนังสืออนุญาตสิ่งต้องห้าม สิ่งกำกัด และสิ่งไม่ต้องห้าม ตาม พ.ร.บ.กักพืช 2507 และใบรับรองสุขอนามัยพืช (PC) การออกใบแจ้งการนำเข้า หนังสืออนุญาตสิ่งต้องห้าม สิ่งกำกัด และสิ่งไม่ต้องห้าม ตาม พ.ร.บ.กักพืช 2507 และใบรับรองสุขอนามัยพืช (PC) 300000 ฉบับ"/>
        <s v="ให้บริการออกใบอนุญาตตาม พ.ร.บ. 6 ฉบับ ใบรับรองสุขอนามัยพืช (PC) และใบรับรอง Health Certification การออกใบอนุญาตตาม พ.ร.บ.ควบคุมยาง 2542 การออกใบอนุญาตตาม พ.ร.บ.ควบคุมยาง 2542 50000 ฉบับ"/>
        <s v="ให้บริการออกใบอนุญาตตาม พ.ร.บ. 6 ฉบับ ใบรับรองสุขอนามัยพืช (PC) และใบรับรอง Health Certification การออกหนังสือสำคัญการจดทะเบียนพันธุ์พืช ตาม พ.ร.บ.คุ้มครองพันธุ์พืช 2542 การออกหนังสือสำคัญการจดทะเบียนพันธุ์พืช ตาม พ.ร.บ.คุ้มครองพันธุ์พืช 2542 80 ฉบับ"/>
        <s v="การประชุมติดตามการขึ้นทะเบียนวัตถุอันตราย 1 โครงการ"/>
        <s v="ให้บริการออกใบอนุญาตตาม พ.ร.บ. 6 ฉบับ ใบรับรองสุขอนามัยพืช (PC) และใบรับรอง Health Certification การออกใบรับรอง Health Certification การออกใบรับรอง Health Certification 10000 ฉบับ"/>
        <s v="ให้บริการออกใบอนุญาตตาม พ.ร.บ. 6 ฉบับ ใบรับรองสุขอนามัยพืช (PC) และใบรับรอง Health Certification การดำเนินการในทางคดีตามกรอบของกฎหมายที่กรมวิชาการเกษตรรับผิดชอบ การดำเนินการในทางคดีตามกรอบของกฎหมายที่กรมวิชาการเกษตรรับผิดชอบ 10 ครั้ง"/>
        <s v="การบริการตรวจสิ่งเจือปนในสินค้าเกษตรและปัจจัยการผลิต ตรวจสินค้าเกษตรและปัจจัยการผลิต จากการนำเข้า ตรวจสินค้าเกษตรและปัจจัยการผลิต จากการนำเข้า 26700 ราย/ครั้ง"/>
        <s v="การบริการตรวจสิ่งเจือปนในสินค้าเกษตรและปัจจัยการผลิต ตรวจสินค้าเกษตรและปัจจัยการผลิต จากการนำเข้า ตรวจสินค้าเกษตรและปัจจัยการผลิต จากการนำเข้า 5000 ราย/ครั้ง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 และโรงงานที่เข้าร่วมโครงการ Q-factory ตรวจสินค้าเกษตรและปัจจัยการผลิตจากแหล่งผลิต และโรงงานที่เข้าร่วมโครงการ Q-factory 15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เหนือ ตรวจสินค้าเกษตรและปัจจัยการผลิตจากแหล่งผลิตในพื้นที่ภาคเหนือ 2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เหนือตอนล่าง ตรวจสินค้าเกษตรและปัจจัยการผลิตจากแหล่งผลิตในพื้นที่ภาคเหนือตอนล่าง 2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ตะวันออกเฉียงเหนือตอนบน ตรวจสินค้าเกษตรและปัจจัยการผลิตจากแหล่งผลิตในพื้นที่ภาคตะวันออกเฉียงเหนือตอนบน 2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ตะวันออกเฉียงเหนือตอนล่าง ตรวจสินค้าเกษตรและปัจจัยการผลิตจากแหล่งผลิตในพื้นที่ภาคตะวันออกเฉียงเหนือตอนล่าง 3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ภาคกลาง ตรวจสินค้าเกษตรและปัจจัยการผลิตจากแหล่งผลิตภาคกลาง 3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ตะวันออก ตรวจสินค้าเกษตรและปัจจัยการผลิตจากแหล่งผลิตตะวันออก 3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ใต้ตอนบน ตรวจสินค้าเกษตรและปัจจัยการผลิตจากแหล่งผลิตในพื้นที่ภาคใต้ตอนบน 5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ใต้ตอนล่าง ตรวจสินค้าเกษตรและปัจจัยการผลิตจากแหล่งผลิตในพื้นที่ภาคใต้ตอนล่าง 5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 175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ตอนล่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ตอนล่าง 175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บน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บน 20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ล่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ล่าง 20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กล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กลาง 27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 170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บน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บน 1750 ราย"/>
    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ล่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ล่าง 1450 ราย"/>
        <s v="การบริการตรวจสิ่งเจือปนในสินค้าเกษตรและปัจจัยการผลิต ตรวจสินค้าเกษตรและปัจจัยการผลิตที่ผิดกฎหมาย และอายัด ยึด ทำลายสินค้าเกษตรเถื่อนตามนโยบายของกระทรวงฯ (ฉก.) ตรวจสินค้าเกษตรและปัจจัยการผลิตที่ผิดกฎหมาย และอายัด ยึด ทำลายสินค้าเกษตรเถื่อนตามนโยบายของกระทรวงฯ (ฉก.) 100 ราย"/>
    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90 ตู้/ชิปเม้นท์"/>
    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5 ตู้/ชิปเม้นท์"/>
    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4 ตู้/ชิปเม้นท์"/>
    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2900 ตู้/ชิปเม้นท์"/>
    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1976 ตู้/ชิปเม้นท์"/>
    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25 ตู้/ชิปเม้นท์"/>
        <s v="ติดตามให้คำแนะนำเงื่อนไขการส่งออกทุเรียนไปจีนแก่โรงคัดบรรจุ ติดตามให้คำแนะนำเงื่อนไขการส่งออกทุเรียนไปจีนแก่โรงคัดบรรจุ 4 ครั้ง"/>
        <s v="ติดตามให้คำแนะนำเงื่อนไขการส่งออกทุเรียนไปจีนแก่โรงคัดบรรจุ ติดตามให้คำแนะนำเงื่อนไขการส่งออกทุเรียนไปจีนแก่โรงคัดบรรจุ 1 ครั้ง"/>
        <s v="ค่าสาธารณูปโภค 12 เดือน"/>
        <s v="สนับสนุนการดำเนินงานของอธิบดี 12 เดือน"/>
        <s v="สนับสนุนการดำเนินงานของผู้ทรงคุณวุฒิ 12 เดือน"/>
        <s v="สนับสนุนการดำเนินงานของรองอธิบดี (นางวิลาวัณย์ ใคร่ครวญ) 12 เดือน"/>
        <s v="สนับสนุนการดำเนินงานของรองอธิบดี (นางสาวปรียานุช ทิพยะวัฒน์) 12 เดือน"/>
        <s v="สนับสนุนการดำเนินงานของรองอธิบดี 12 เดือน"/>
        <s v="สนับสนุนการดำเนินงานของคณะที่ปรึกษา 12 เดือน"/>
        <s v="สนับสนุนการดำเนินงานของผู้เชี่ยวชาญ 12 เดือน"/>
        <s v="สนับสนุนการดำเนินงานของกระทรวงเกษตรและสหกรณ์ 12 เดือน"/>
        <s v="ค่าตอบแทนรถประจำตำแหน่ง 4 รายการ"/>
        <s v="การประชุมคณะกรรมการโคเด็กซ์สาขาสารพิษตกค้าง (Codex Committee on Pesticide Residue : CCPR) 1 กิจกรรม"/>
        <s v="การประชุมคณะกรรมการโคเด็กซ์สาขาวิธีวิเคราะห์ และซักตัวอย่าง (Codex Committee on Methods_x000a_of Analysis and Sampling : CCMAS) 1 กิจกรรม"/>
        <s v="การประชุมคณะกรรมการพิจารณามาตรฐานอาหารระหว่างประเทศด้านสารเจือปน (Codex Committee on Food Additives : CCFA) 1 กิจกรรม"/>
        <s v="การประชุมคณะกรรมการพิจารณามาตรฐานอาหารระหว่างประเทศด้านสารปนเปื้อน (Codex Committee on Contaminants in Foods : CCCF) 1 กิจกรรม"/>
        <s v="การประชุมกลุ่มผู้เชี่ยวชาญด้านความร่วมมือทางการเกษตรภายใต้กรอบ BIMSTEC 1 กิจกรรม"/>
        <s v="การประชุม ISTA Annual Meeting 1 กิจกรรม"/>
        <s v="การประชุมสภาไตรภาคียางระหว่างประเทศ (ประชุมปีละ 2 ครั้ง) 1 กิจกรรม"/>
        <s v="การประชุมประจำปีของสมาคมประเทศผู้ผลิตยางธรรมชาติ (Association of Natural Rubber Producing Countries : ANRPC) 1 กิจกรรม"/>
        <s v="การประชุมสภาพภูมิอากาศของสหประชาชาติ (COP30) 1 กิจกรรม"/>
        <s v="การประชุมคณะทำงานกาแฟอาเซียน (The Meeting of the National Focal Point Working Group on Coffee) และการประชุมคณะทำงานชาอาเซียน (The Meeting ofthe National Focal Point Working Group on Tea) 1 กิจกรรม"/>
        <s v="การประชุมวิชาการมะพร้าวนานาชาติ COCOTECH 1 กิจกรรม"/>
        <s v="การประชุมคณะทำงานโกโก้อาเซียน (The Meeting of the National Focal Point Working Group on Cocoa) 1 กิจกรรม"/>
        <s v="การประชุม Steering Committee ASEAN - AVRDC Regional Network for Vegetable Research Development (AARNET) 1 กิจกรรม"/>
        <s v="การประชุมความร่วมมือทางวิชาการโครงการวิจัยและพัฒนาการผลิตพืชตระกูลถั่วด้วยเทคโนโลยีการลดการปลดปล่อยก๊าซเรือนกระจก 1 กิจกรรม"/>
        <s v="การประชุมคณะกรรมาธิการด้านมาตรการสุขอนามัยพืช (Commission on Phytosanitary Measure : CPM) 1 กิจกรรม"/>
        <s v="การประชุม IPPPC - APPPC Regional Conference 1 กิจกรรม"/>
        <s v="การประชุมความร่วมมือด้านกักกันพืชกับประเทศในภูมิภาคอาเซียน 1 กิจกรรม"/>
        <s v="การประชุม ASIAN Seed Congress 1 กิจกรรม"/>
        <s v="การประชุม Asia and Pacific Plant Protection Commission (APPPC) 1 กิจกรรม"/>
        <s v="การประชุม The Council of International Union for the Protection of New Varieties of Plants (UPOV) 1 กิจกรรม"/>
        <s v="การประชุม The Meeting of the Conference of the Parties to the Convention on Biological Diversity 1 กิจกรรม"/>
        <s v="การประชุมสมัยภาคีอนุสัญญาว่าด้วยการค้า ระหว่างประเทศซึ่งชนิดสัตว์ป่าและพืชป่าที่ใกล้สูญพันธุ์ (Conference of Parties to the CITES Convention : COP) 1 กิจกรรม"/>
        <s v="การประชุมคณะกรรมการด้านพืชของอนุสัญญาไซเตส (Meeting of the CITES Plants Committee) 1 กิจกรรม"/>
        <s v="การประชุมคณะทำงานของอาเซียนด้านอนุสัญญา CITES และการบังคับใช้กฎหมายเกี่ยวสัตว์ป่าและพืชป่า (AWG on CITES and WE) 1 กิจกรรม"/>
        <s v="การประชุมเครือข่ายด้านการตรวจวิเคราะห์สินค้าอาหารดัดแปรพันธุกรรม 1 กิจกรรม"/>
        <s v="การประชุมด้านเทคโนโลยีชีวภาพภายใต้กรอบความร่วมมือ APEC (High Level Policy Dialogue on Agricultural Biotecnology) 1 กิจกรรม"/>
        <s v="การประชุมสมัชชาภาคีอนุสัญญาว่าด้วยความหลากหลายทางชีวภาพ (The Meetingof the Conference of the Parties to the Covention Biological Diversity : CBD COP) การประชุมสมัชชาภาคี พิธีสารนาโงยาว่าด้วยการเข้าถึงการแบ่งปันผลประโยชน์จากทรัพยากรพันธุกรรม (The Meeting of the Conference of the Parties serving as the Meeting of the Parties to the Nagoya Protocol on Accen and Benefit - Sharing (COP MOP) 1 กิจกรรม"/>
        <s v="การประชุมคณะกรรมการภายใต้องค์การอาหารและเกษตรแห่งสหประชาชาติ (Food and Agricultural Organization: FAO) (ประชุม 3 ครั้ง) 1 กิจกรรม"/>
        <s v="การประชุม Expert Working Group ภายใต้กรอบภูมิภาคอาเซียน (ประชุม 4 ครั้ง) 1 กิจกรรม"/>
        <s v="การประชุมภายใต้กรอบความร่วมมืออาเซียน (ประชุม 4 ครั้ง) 1 กิจกรรม"/>
        <s v="การประชุมภายใต้กรอบทวิภาคีกับประเทศสมาชิกอาเซียนด้านการเกษตร (ประชุม 2 ครั้ง) 1 กิจกรรม"/>
        <s v="การประชุมหารือภายใต้กรอบความร่วมมือด้านการเกษตร และความปลอดภัยสินค้าเกษตรและอาหาร ความร่วมมือวิชาการในการผลิตพืช การนำเข้า-ส่งออกสินค้าเกษตร และเทคโนโลยีและนวัตกรรมการเกษตร (ประชุม 6 ครั้ง) 1 กิจกรรม"/>
        <s v="ค่าเช่ารถยนต์ 12 เดือน"/>
        <s v="สนับสนุนการดำเนินงานตามนโยบายสำคัญ กวก. 12 เดือน"/>
        <s v="ค่าจ้างเจ้าหน้าที่รักษาความปลอดภัย (ส่วนกลาง) จำนวน 3 เดือน 3 เดือน"/>
        <s v="ค่าโฆษณาและเผยแพร่ประชาสัมพันธ์ 3 รายการ"/>
        <s v="ฝึกอบรม หลักสูตร นักบริหารวิชาการเกษตร ระดับกลาง รุ่นที่ 5 1 หลักสูตร"/>
        <s v="ฝึกอบรม หลักสูตร นักบริหารวิชาการเกษตร ระดับต้น รุ่นที่ 8 1 หลักสูตร"/>
        <s v="ฝึกอบรม หลักสูตร ข้าราชการบรรจุใหม่ : ต้นกล้าพันธุ์ กวก. (3 รุ่น) 1 หลักสูตร"/>
        <s v="ฝึกอบรม หลักสูตร การใช้ข้อมูลและเผยแพร่ข้อมูลข่าวสาร และข้อมูลส่วนบุคคล 1 หลักสูตร"/>
        <s v="ฝึกอบรม หลักสูตร การเสริมสร้างคุณธรรม จริยธรรม และความโปร่งใส ของบุคลากรกรมวิชาการเกษตร 1 หลักสูตร"/>
        <s v="ฝึกอบรม หลักสูตร การประยุกต์ใช้โปรแกรม และการสืบค้นข้อมูลด้วยปัญญาประดิษฐ์ (AI) อย่างมีประสิทธิภาพ 1 หลักสูตร"/>
        <s v="ฝึกอบรม หลักสูตร แนวทางการปฏิบัติงานด้านการเงินการคลังและการพัสดุประจำปีงบประมาณ 2569 1 หลักสูตร"/>
        <s v="ฝึกอบรม หลักสูตร การใช้สถิติกับงานวิจัยเกษตร 1 หลักสูตร"/>
        <s v="ฝึกอบรม หลักสูตร วิทยาการเกษตรระดับสูง (วกส.) 1 หลักสูตร"/>
        <s v="ฝึกอบรม หลักสูตร นักบริหารระดับสูงกระทรวงเกษตรและสหกรณ์ (นบส.กษ.) 1 หลักสูตร"/>
        <s v="ฝึกอบรม หลักสูตร นักบริหารการพัฒนาการเกษตรและสหกรณ์ ระดับสูง (นบส.) 1 หลักสูตร"/>
        <s v="ฝึกอบรม หลักสูตร เสริมหลักสูตรนักบริหารระดับสูง (ส.นบส.) 1 หลักสูตร"/>
        <s v="1. ค่าบำรุงสมาชิกชมรมมะพร้าวนานาชาติ(International Coconut Community : ICC ) 1 รายการ"/>
        <s v="2. ค่าบำรุงสมาชิกสมาคมพืชสวนนานาชาติ (International Society for Horticultural Science : ISHS ) 1 รายการ"/>
        <s v="ค่าจ้างดูแลบำรุงรักษาระบบดับเพลิง อาคารเครื่องแม่ข่ายระบบสารสนเทศนำเข้าและส่งออก 1 รายการ"/>
        <s v="ค่าจ้างเหมาดูแลเครื่องแม่ข่ายระบบบริหาร 1 รายการ"/>
        <s v="ค่าจ้างเหมาดูแลบำรุงและรักษาเครื่องแม่ข่ายคอมพิวเตอร์ 1 รายการ"/>
        <s v="ค่าจ้างเหมาบริการดูแลบำรุงรักษาเครื่องปรับอากาศแบบควบคุมความชื้นสำหรับห้อง Data Center 1 รายการ"/>
        <s v="ค่าจ้างเหมาดูแลรักษาโปรแกรมระบบงานสารบรรณอิเล็กทรอนิกส์ 1 รายการ"/>
        <s v="ค่าจ้างเหมาดูแลรักษาโปรแกรมป้องกันไวรัสสำหรับเครื่องแม่ข่ายและเครื่องลูกข่าย จำนวน 400 License 1 รายการ"/>
        <s v="ค่าจ้างเหมาบริการดูแลบำรุงรักษาระบบกล้องวงจรปิดเพื่อความปลอดภัย ทางกายภาพห้องควบคุมระบบคอมพิวเตอร์ 1 รายการ"/>
        <s v="ค่าจ้างบำรุงรักษาโปรแกรมห้องสมุดอัตโนมัติ Elib 1 รายการ"/>
        <s v="ค่าจ้างเหมาดูแลรักษาอุปกรณ์ป้องกันเครือข่าย 1 รายการ"/>
        <s v="ค่าจ้างเหมาบริการงานดูแลบำรุงและรักษาเครื่องกำเนิดไฟฟ้า 1 รายการ"/>
        <s v="ค่าให้บริการประชุมออนไลน์ 1 รายการ"/>
        <s v="ค่าจ้างดูแลบำรุงรักษาระบบความปลอดภัยห้อง Data Center 1 รายการ"/>
        <s v="ค่าจ้างเหมาดูแลรักษาระบบรับคำขอและออกใบอนุญาต/ใบรับรอง/ใบผ่านด่านยางผ่านระบบ NSW และระบบเพื่อรองรับ Single Form สำหรับการยื่นคำขอและออกใบรับรองคุณภาพ 1 รายการ"/>
        <s v="ค่าจ้างเหมาบริการระบบจัดการจดหมายอิเล็กทรอนิกส์ภาครัฐ 1 รายการ"/>
        <s v="ค่าจ้างเหมาดูแลรักษาระบบใบรับรองอิเล็กทรอนิกส์สุขอนามัยและสุขอนามัยพืช (e-Sanitary and Phyto Sanitary Certificate) ผ่านระบบ NSW 1 รายการ"/>
        <s v="ค่าจ้างเหมาดูแลรักษาอุปกรณ์ป้องกันเครือข่าย (Firewall) - FortiGate 1000F Series 1 รายการ"/>
        <s v="ค่าจ้างเหมาดูแลรักษาอุปกรณ์พิสูจน์ตัวตนและควบคุมการเข้าใช้งานระบบเครือข่าย (Authenticator) 1 รายการ"/>
        <s v="ค่าจ้างเหมาเดินสายสัญญาณคอมพิวเตอร์พร้อมอุปกรณ์ 1 รายการ"/>
        <s v="ค่าจ้างเหมาบำรุงรักษาด้านความปลอดภัยอุปกรณ์ป้องกันเครือข่าย แบบที่ 1 (สวพ. 3) 1 รายการ"/>
        <s v="ค่าให้บริการพื้นที่ติดตั้งและบำรุงรักษาเครื่องแม่ข่าย (Server) ระบบสารบรรณอิเล็กทรอนิกส์ 1 รายการ"/>
        <s v="ค่าให้บริการ Cloud Service เพื่อจัดเก็บและสำรองข้อมูลระบบรับฟังความคิดเห็นและระบบรับลงทะเบียนของกรม 1 รายการ"/>
        <s v="ค่าให้บริการ Cloud Service เพื่อจัดเก็บและสำรองข้อมูลระบบชำระเงินอิเล็กทรอนิกส์_x000a_กรมวิชาการเกษตร (ePaymentDOA) 1 รายการ"/>
        <s v="ค่าให้บริการ Cloud Service เพื่อจัดเก็บและสำรองข้อมูล National Single Window (NSW) 1 รายการ"/>
        <s v="3. ค่าบำรุงสมาชิกสมาคมพืชสวนระหว่างประเทศ (International Association of Horticultural Producers : AIPH) 1 รายการ"/>
        <s v="4. ค่าบำรุงสมาชิกกลุ่มที่ปรึกษาว่าด้วยการวิจัยการเกษตรระหว่างประเทศ (Consultative Group on International Agricultural Research : CGIAR) 1 รายการ"/>
        <s v="ค่าเช่าสำนักงาน 12 เดือน"/>
        <s v="5. ค่าบำรุงสมาชิกสมาคมเอเชียและแปซิฟิกด้านสถาบันวิจัยเกษตร (Asia-Pacific Association of Agricultural Research Institutions:APAARI ) 1 รายการ"/>
        <s v="6. ค่าบำรุงสมาชิกสมาคมทดสอบเมล็ดพันธุ์ระหว่างประเทศ (International Seed Testing Association: ISTA) 1 รายการ"/>
        <s v="7. ค่าบำรุงสมาชิกสมาคมอนุกรมวิธานพืชนานาชาติ (International Association for Plant Taxonomy : IAPT) 1 รายการ"/>
        <s v="8. ค่าบำรุงสมาชิกสมาคมเมล็ดพันธุ์แห่งภาคพื้นเอเชียและแปซิฟิก (The Asia &amp; Pacific Seed Association : APSA) 1 รายการ"/>
        <s v="9. ค่าบำรุงสมาชิกสำหรับศูนย์ CSAM (Centre for Sustainable Agricultural Mechanization) 1 รายการ"/>
        <s v="ค่าจ้างเหมาทดแทนพนักงานราชการ 12 เดือน"/>
        <s v="บริหารจัดการโครงการ สนับสนุนและอำนวยการตามภารกิจ 1 โครงการ"/>
        <s v="บริหารจัดการโครงการ สนับสนุนและอำนวยการตามภารกิจ 12 เดือน"/>
        <s v="ค่าจ้างเหมาส่วนกลาง"/>
        <s v="แผนงานอำนวยการส่วนกลาง บริหารหน่วยงาน / ติดตามงานโครงการ / ประสานงาน และประเมินผลโครงการ / โครงพระราชดำริและโครงการพิเศษดีเด่น/สัมมนาโครงการส่งเสริมการดำเนินงานอันเนื่องมาจากพระราชดำริ 1 โครงการ"/>
        <s v="แผนงานโครงการขับเคลื่อนการดำเนินงานพัฒนาพื้นที่และพัฒนาด้านการเกษตรเขตพระราชฐาน ป้องกันและกำจัดปลวก 1 โครงการ"/>
        <s v="แผนงานโครงการเขตพระราชฐาน / โครงการเร่งด่วน / เตรียมการรับเสด็จ ฯลฯ สนับสนุนโครงการเขตพระราชฐาน / โครงการเร่งด่วน / เตรียมการรับเสด็จ ฯลฯ 1 โครงการ"/>
        <s v="สวนเฉลิมพระเกียรติ 55 พรรษา ดูแลและปรับปรุงสวนเฉลิมพระเกียรติ 55 พรรษา 17 ไร่"/>
        <s v="โครงการขับเคลื่อนการดำเนินงานพัฒนาพื้นที่และพัฒนาด้านการเกษตรเขตพระราชฐาน/โครงการศูนย์การเรียนรู้เกษตรนวัต สวนสมุนไพร พืชผักสวนครัว ไม้ผล และไม้ยืนต้น 1 โครงการ"/>
        <s v="โครงการขับเคลื่อนการดำเนินงานพัฒนาพื้นที่และพัฒนาด้านการเกษตรเขตพระราชฐาน ระบบน้ำ และสปริงเกอร์ 1 โครงการ"/>
        <s v="โครงการขับเคลื่อนการดำเนินงานพัฒนาพื้นที่และพัฒนาด้านการเกษตรเขตพระราชฐาน โรงคัดบรรจุผักปลอดภัย 1 โครงการ"/>
    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1 โครงการ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อำเภอ_x000a_ภูสิงห์ จังหวัดศรีสะเกษ 4 ครั้ง"/>
        <s v="โครงการทับทิมสยาม 07 จ.ศรีสะเกษ - เกษตรกรขยายผล 14 ราย"/>
        <s v="โครงการทับทิมสยาม 07 จ.ศรีสะเกษ - จัดทำแปลงเรียนรู้ในพื้นที่โครงการหรือในพื้นที่ศูนย์ฯ 2 ไร่"/>
        <s v="โครงการศูนย์ศึกษาพัฒนาการเกษตรภูสิงห์ _x000a_อันเนื่องมาจากพระราชดำริ จ.ศรีสะเกษ - เกษตรกรขยายผล 138 ราย"/>
        <s v="โครงการศูนย์ศึกษาพัฒนาการเกษตรภูสิงห์ _x000a_อันเนื่องมาจากพระราชดำริ จ.ศรีสะเกษ - จัดทำแปลงเรียนรู้ในพื้นที่โครงการหรือในพื้นที่ศูนย์ฯ 62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60 ไร่"/>
    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    <s v="โครงการคลินิกเกษตรเคลื่อนที่ ในพระราชานุเคราะห์สมเด็จพระบรมโอรสาธิราช ฯ สยามมกุฏราชกุมาร - บริการคลินิกพืช (02 , 05) จังหวัดเชียงใหม่ จังหวัดลำพูน 8 ครั้ง"/>
        <s v="โครงการรักษ์น้ำเพื่อพระแม่ของแผ่นดิน ลุ่มน้ำแม่หาด _x000a_(บ้านสบหาด) อ.อมก๋อย จ.เชียงใหม่ - เกษตรกรขยายผล_x000a_ 4 ราย"/>
        <s v="โครงการรักษ์น้ำเพื่อพระแม่ของแผ่นดิน ลุ่มน้ำแม่หาด _x000a_(บ้านสบหาด) อ.อมก๋อย จ.เชียงใหม่ - จัดทำแปลงเรียนรู้ในพื้นที่โครงการหรือพื้นที่ศูนย์_x000a_ 4 ไร่"/>
        <s v="โครงการฟาร์มตัวอย่างตามพระราชดำริบ้านขุนแตะ _x000a_อ.จอมทอง จ.เชียงใหม่ - เกษตรกรขยายผล 10 ราย_x000a_"/>
        <s v="โครงการฟาร์มตัวอย่างตามพระราชดำริบ้านขุนแตะ _x000a_อ.จอมทอง จ.เชียงใหม่ - จัดทำแปลงเรียนรู้ในพื้นที่โครงการหรือในพื้นที่ศูนย์ฯ 3 ไร่"/>
        <s v="โครงการฟาร์มตัวอย่างบ้านแม่ตุงติงอันเนื่องมาจากพระราชดำริ อ.สะเมิง จ.เชียงใหม่ - เกษตรกรขยายผล 8 ราย"/>
        <s v="โครงการฟาร์มตัวอย่างบ้านแม่ตุงติงอันเนื่องมาจากพระราชดำริ อ.สะเมิง จ.เชียงใหม่ - จัดทำแปลงเรียนรู้ในพื้นที่โครงการหรือในพื้นที่ศูนย์ฯ 4 ไร่"/>
        <s v="โครงการศูนย์ศึกษาการพัฒนาห้วยฮ่องไคร้อันเนื่องมาจากพระราชดำริ จ.เชียงใหม่ - เกษตรกรขยายผล 30_x000a_ ราย"/>
        <s v="โครงการศูนย์ศึกษาการพัฒนาห้วยฮ่องไคร้อันเนื่องมาจากพระราชดำริ จ.เชียงใหม่ - จัดทำแปลงเรียนรู้ในพื้นที่โครงการหรือในพื้นที่ศูนย์ฯ 1 ไร่"/>
        <s v="โครงการพัฒนาพื้นที่ป่าขุนแม่กวงอันเนื่องมาจากพระราชดำริ อ.ดอนสะเก็ด จ.เชียงใหม่ - เกษตรกรขยายผล 30 ราย"/>
        <s v="โครงการพัฒนาพื้นที่ป่าขุนแม่กวงอันเนื่องมาจากพระราชดำริ อ.ดอนสะเก็ด จ.เชียงใหม่ - จัดทำแปลงเรียนรู้ในพื้นที่โครงการหรือในพื้นที่ศูนย์ฯ 1 ไร่"/>
        <s v="โครงการเกษตรวิชญา บ้านกองแหะ ต.โป่งแยง อ.แม่ริม _x000a_จ.เชียงใหม่ - เกษตรกรขยายผล 15 ราย"/>
        <s v="โครงการเกษตรวิชญา บ้านกองแหะ ต.โป่งแยง อ.แม่ริม _x000a_จ.เชียงใหม่ - จัดทำแปลงเรียนรู้ในพื้นที่โครงการหรือในพื้นที่ศูนย์ฯ 6 ไร่"/>
        <s v="โครงการฟาร์มตัวอย่างตามพระราชดำริ บ้านดงเย็น _x000a_ต.แม่ตื่น ต.บ้านแปะ อ.จอมทอง จ.เชียงใหม่ - จัดทำแปลงเรียนรู้ในพื้นที่โครงการหรือในพื้นที่ศูนย์ฯ 1 ไร่"/>
        <s v="โครงการพัฒนาตามพระราชดำริ อ.สันป่าตอง จ.เชียงใหม่ - เกษตรกรขยายผล 10 ราย"/>
        <s v="โครงการพัฒนาตามพระราชดำริ อ.สันป่าตอง จ.เชียงใหม่ - จัดทำแปลงเรียนรู้ในพื้นที่โครงการหรือในพื้นที่ศูนย์ฯ 5 ไร่"/>
        <s v="โครงการสถานีพัฒนาการเกษตรที่สูงตามพระราชดำริ บ้านดอยม่อนล้าน อ.พร้าว จ.เชียงใหม่ - เกษตรกรขยายผล 10 ราย"/>
        <s v="โครงการสถานีพัฒนาการเกษตรที่สูงตามพระราชดำริ บ้านดอยม่อนล้าน อ.พร้าว จ.เชียงใหม่ - จัดทำแปลงเรียนรู้ในพื้นที่โครงการหรือในพื้นที่ศูนย์ฯ 2 ไร่"/>
        <s v="โครงการศูนย์เรียนรู้พัฒนาอมก๋อย อันเนื่องมาจากพระราชดำริ อ.อมก๋อย จ.เชียงใหม่ - เกษตรกรขยายผล 7 ราย"/>
        <s v="โครงการศูนย์เรียนรู้พัฒนาอมก๋อย อันเนื่องมาจากพระราชดำริ อ.อมก๋อย จ.เชียงใหม่ - จัดทำแปลงเรียนรู้ในพื้นที่โครงการหรือในพื้นที่ศูนย์ฯ 1 ไร่"/>
    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 - เกษตรกรขยายผล 53 ราย"/>
    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 - จัดทำแปลงเรียนรู้ในพื้นที่โครงการหรือในพื้นที่ศูนย์ฯ 11 ไร่"/>
        <s v="โครงการพัฒนาลุ่มน้ำแม่อาวอันเนื่องมาจากพระราชดำริ _x000a_จ.ลำพูน - เกษตรกรขยายผล 20 ราย"/>
        <s v="โครงการพัฒนาลุ่มน้ำแม่อาวอันเนื่องมาจากพระราชดำริ_x000a_จ.ลำพูน - ติดตามผลการดำเนินงานและรายงานผล 1.5 ไร่"/>
        <s v="โครงการสถานีพัฒนาการเกษตรที่สูงตามพระราชดำริ ดอยแบแล อ.อมก๋อย จ.เชียงใหม่ - เกษตรกรขยายผล 14 ราย"/>
        <s v="โครงการสถานีพัฒนาการเกษตรที่สูงตามพระราชดำริ ดอยแบแล อ.อมก๋อย จ.เชียงใหม่ - จัดทำแปลงเรียนรู้ในพื้นที่โครงการหรือในพื้นที่ศูนย์ฯ 1 ไร่"/>
        <s v="โครงการรักษ์น้ำเพื่อพระแม่ของแผ่นดิน ลุ่มน้ำปิงน้อย _x000a_(ดอยอมพาย) อ.แม่แจ่ม จ.เชียงใหม่ - เกษตรกรขยายผล 14 ราย"/>
        <s v="โครงการรักษ์น้ำเพื่อพระแม่ของแผ่นดิน ลุ่มน้ำปิงน้อย _x000a_(ดอยอมพาย) อ.แม่แจ่ม จ.เชียงใหม่ - จัดทำแปลงเรียนรู้ในพื้นที่โครงการหรือในพื้นที่ศูนย์ฯ 1 ไร่"/>
        <s v="โครงการสถานีพัฒนาการเกษตรที่สูงตามพระราชดำริ บ้านเสาแดง อ.แม่แจ่ม จ.เชียงใหม่ - เกษตรกรขยายผล 20 ราย"/>
        <s v="โครงการสถานีพัฒนาการเกษตรที่สูงตามพระราชดำริ บ้านเสาแดง อ.แม่แจ่ม จ.เชียงใหม่ - จัดทำแปลงเรียนรู้ในพื้นที่โครงการหรือในพื้นที่ศูนย์ฯ 1 ไร่"/>
        <s v="โครงการหลวง ประชุม"/>
        <s v="โครงการสถานีพัฒนาการเกษตรที่สูงฯ ดอยอมพาย _x000a_อ.แม่แจ่ม จ.เชียงใหม่ - เกษตรกรขยายผล 14 ราย"/>
        <s v="โครงการสถานีพัฒนาการเกษตรที่สูงฯ ดอยอมพาย _x000a_อ.แม่แจ่ม จ.เชียงใหม่ - จัดทำแปลงเรียนรู้ในพื้นที่โครงการหรือในพื้นที่ศูนย์ฯ 1 ไร่"/>
        <s v="โครงการพัฒนาพื้นที่ลุ่มน้ำแม่งอน อ.ฝาง จ.เชียงใหม่ - ติดตามและรายงานผล"/>
        <s v="โครงการสถานีพัฒนาการเกษตร_x000a_ที่สูงตามพระราชดำริ บ้านห้วยแม่เกี๋ยง อ.เชียงดาว _x000a_จ.เชียงใหม่ - เกษตรกรขยายผล 3 ราย"/>
        <s v="โครงการสถานีพัฒนาการเกษตร_x000a_ที่สูงตามพระราชดำริ บ้านห้วยแม่เกี๋ยง อ.เชียงดาว _x000a_จ.เชียงใหม่ - จัดทำแปลงเรียนรู้ในพื้นที่โครงการหรือในพื้นที่ศูนย์ฯ 1 ไร่"/>
        <s v="โครงการสถานีพัฒนาการเกษตร_x000a_ที่สูงตามพระราชดำริ ห้วยเมืองงาม อ.แม่อาย จ. เชียงใหม่ - เกษตรกรขยายผล 5 ราย"/>
        <s v="โครงการสถานีพัฒนาการเกษตร_x000a_ที่สูงตามพระราชดำริ ห้วยเมืองงาม อ.แม่อาย จ. เชียงใหม่ - จัดทำแปลงเรียนรู้ในพื้นที่โครงการหรือในพื้นที่ศูนย์ฯ 1 ไร่"/>
        <s v="โครงการบ้านเล็กในป่าใหญ่_x000a_อันเนื่องมาจากพระราชดำริ ดอยดำ อ.วียงแห จ. เชียงใหม่ - เกษตรกรขยายผล 7 ราย"/>
        <s v="โครงการบ้านเล็กในป่าใหญ่_x000a_อันเนื่องมาจากพระราชดำริ ดอยดำ อ.วียงแห จ. เชียงใหม่ - จัดทำแปลงเรียนรู้ในพื้นที่โครงการหรือในพื้นที่ศูนย์ฯ 1 ไร่"/>
    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อ.เวียงแห จ.เชียงใหม่ - เกษตรกรขยายผล 7 ราย"/>
    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อ.เวียงแห จ.เชียงใหม่ - จัดทำแปลงเรียนรู้ในพื้นที่โครงการหรือในพื้นที่ศูนย์ฯ 1 ไร่"/>
        <s v="โครงการบ้านเล็กในป่าใหญ่ตามพระราชดำริ _x000a_ดอยฟ้าห่มปก อ.แม่อาย จ.เชียงใหม่ - เกษตรกรขยายผล 5 ราย"/>
        <s v="โครงการบ้านเล็กในป่าใหญ่ตามพระราชดำริ _x000a_ดอยฟ้าห่มปก อ.แม่อาย จ.เชียงใหม่ - จัดทำแปลงเรียนรู้ในพื้นที่โครงการหรือในพื้นที่ศูนย์ฯ 1 ไร่"/>
        <s v="โครงการศูนย์วิจัยและพัฒนาเกษตรกรรมบนพื้นที่สูงของมูลนิธิชัยพัฒนา (ชื่อโครงการเดิม : โครงการความร่วมมือระหว่างมูลนิธิชัยพัฒนา-สาธารณรัฐประชาชนจีน อ.ฝาง _x000a_จ.เชียงใหม่) - ติดตามและรายงานผล"/>
        <s v="โครงการโรงเรียนเพียงหลวงในทูลกระหม่อมหญิงอุบลรัตนราชกัญญาฯ อ.แม่อาย จ.เชียงใหม่ สนับสนุนเมล็ดพันธุ์พืชและปัจจัยการผลิต"/>
        <s v="โครงการศูนย์เรียนรู้การผลิตพืชตามแนวพระราชดำริทฤษฎีใหม่ จ.เชียงใหม่ - เกษตรกรขยายผล 46 ราย"/>
        <s v="โครงการศูนย์เรียนรู้การผลิตพืชตามแนวพระราชดำริทฤษฎีใหม่ จ.เชียงใหม่ - จัดทำแปลงเรียนรู้ในพื้นที่โครงการหรือในพื้นที่ศูนย์ฯ 17 ไร่"/>
        <s v="โครงการพัฒนาดอยตุง (พื้นที่ทรงงาน) อันเนื่องมาจากพระราชดำริ จ.เชียงราย - เกษตรกรขยายผล 10 ราย"/>
        <s v="โครงการพัฒนาดอยตุง (พื้นที่ทรงงาน) อันเนื่องมาจากพระราชดำริ จ.เชียงราย จัดทำแปลงเรียนรู้ในพื้นที่โครงการหรือในพื้นที่ศูนย์ฯ 5 ไร่"/>
        <s v="โครงการศูนย์พันธุ์พืชจักรเพ็ญศิริ จ.เชียงราย _x000a_(มูลนิธิชัยพัฒนา) จัดทำแปลงเรียนรู้ในพื้นที่โครงการหรือในพื้นที่ศูนย์ฯ"/>
        <s v="โครงการศูนย์วิจัยและพัฒนาชาน้ำมัน จ.เชียงราย _x000a_(มูลนิธิชัยพัฒนา) จัดทำแปลงเรียนรู้ในพื้นที่โครงการหรือในพื้นที่ศูนย์ฯ 20 ไร่"/>
        <s v="โครงการศูนย์เรียนรู้การผลิตพืชตามแนวพระราชดำริทฤษฎีใหม่ จ.เชียงราย - เกษตรกรขยายผล 10 ราย"/>
        <s v="โครงการศูนย์เรียนรู้การผลิตพืชตามแนวพระราชดำริทฤษฎีใหม่ จ.เชียงราย - จัดทำแปลงเรียนรู้ในพื้นที่โครงการหรือในพื้นที่ศูนย์ฯ 12 ไร่"/>
        <s v="โครงการคลินิกเกษตรเคลื่อนที่ ในพระราชานุเคราะห์สมเด็จพระบรมโอรสาธิราช ฯ สยามมกุฏราชกุมาร สวพ.1 (จ.เชียงราย) - บริการคลินิกพืช (02 , 05) จังหวัดเชียงราย 4 ครั้ง"/>
        <s v="โครงการสถานีพัฒนาการเกษตรที่สูง บ้านธารทอง _x000a_อ.เชียงแสน จ.เชียงราย - เกษตรกรขยายผล 20 ราย"/>
        <s v="โครงการสถานีพัฒนาการเกษตรที่สูง บ้านธารทอง _x000a_อ.เชียงแสน จ.เชียงราย - จัดทำแปลงเรียนรู้ในพื้นที่โครงการหรือในพื้นที่ศูนย์ฯ 2 ไร่"/>
        <s v="โครงการสถานีพัฒนาการเกษตรที่สูงตามพระราชดำริ _x000a_บ้านปางขอน อ.เมือง จ.เชียงราย - เกษตรกรขยายผล 24 ราย"/>
        <s v="โครงการสถานีพัฒนาการเกษตรที่สูงตามพระราชดำริ _x000a_บ้านปางขอน อ.เมือง จ.เชียงราย - จัดทำแปลงเรียนรู้ในพื้นที่โครงการหรือในพื้นที่ศูนย์ฯ 6 ไร่"/>
        <s v="โครงการสถานีพัฒนาการเกษตรที่สูงตามพระราชดำริ _x000a_บ้านดอยบ่อ อ.เมือง จ.เชียงราย - เกษตรกรขยายผล 16 ราย"/>
        <s v="โครงการสถานีพัฒนาการเกษตรที่สูงตามพระราชดำริ _x000a_บ้านดอยบ่อ อ.เมือง จ.เชียงราย - จัดทำแปลงเรียนรู้ในพื้นที่โครงการหรือในพื้นที่ศูนย์ฯ 8 ไร่"/>
        <s v="โครงการรักษ์น้ำเพื่อพระแม่ของแผ่นดิน ลุ่มน้ำคำ _x000a_(บ้านห้วยหยวกป่าโซ) อ.แม่ฟ้าหลวง จ.เชียงราย - เกษตรกรขยายผล 35 ราย"/>
        <s v="โครงการรักษ์น้ำเพื่อพระแม่ของแผ่นดิน ลุ่มน้ำคำ _x000a_(บ้านห้วยหยวกป่าโซ) อ.แม่ฟ้าหลวง จ.เชียงราย - จัดทำแปลงเรียนรู้ในพื้นที่โครงการหรือในพื้นที่ศูนย์ฯ 15 ไร่"/>
        <s v="โครงการอันเนื่องมาจากพระราชดำริพื้นที่ดอยยาว _x000a_ดอยผาหม่น ดอยผาจิ จ.เชียงราย และ จ.พะเยา _x000a_(ร่วมประชุม) - ติดตามและรายงานผล"/>
        <s v="โครงการสถานีพัฒนาการเกษตรที่สูงฯ บ้านห้วยหยวกป่าโซ อ.แม่ฟ้าหลวง จ.เชียงราย - เกษตรกรขยายผล 18 ราย"/>
        <s v="โครงการสถานีพัฒนาการเกษตรที่สูงฯ บ้านห้วยหยวกป่าโซ อ.แม่ฟ้าหลวง จ.เชียงราย - ผลิตและกระจายพันธุ์พืช"/>
    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(ภาคเหนือตอนบน) - กิจกรรมที่ 1 กิจกรรมปกปักทรัพยากร_x000a_- กิจกรรมที่ 3 กิจกรรมปลูกรักษาทรัพยากร 380 ไร่"/>
        <s v="โครงการคลินิกเกษตรเคลื่อนที่เพื่อเฉลิมพระเกียรติสมเด็จพระเจ้าอยู่หัวมหาวชิราลงกรณ บดินทรเทพยวรางกูร ในพื้นที่รับผิดชอบ สวพ.1 (จ.น่าน) บริการคลินิกพืช (02 , 05) จังหวัดน่าน"/>
        <s v="โครงการสถานีพัฒนาการเกษตรที่สูงภูพยัคฆ์ _x000a_อ.เฉลิมพระเกียรติ จ.น่าน - เกษตรกรขยายผล 7 ราย"/>
        <s v="โครงการสถานีพัฒนาการเกษตรที่สูงภูพยัคฆ์ _x000a_อ.เฉลิมพระเกียรติ จ.น่าน - จัดทำแปลงเรียนรู้ในพื้นที่โครงการหรือในพื้นที่ศูนย์ฯ 8 ไร่"/>
        <s v="โครงการสถานีพัฒนาการเกษตรที่สูงตามพระราชดำริ _x000a_บ้านสบขุ่น จ.น่าน - เกษตรกรขยายผล 7 ราย"/>
        <s v="โครงการสถานีพัฒนาการเกษตรที่สูงตามพระราชดำริ _x000a_บ้านสบขุ่น จ.น่าน - จัดทำแปลงเรียนรู้ในพื้นที่โครงการหรือในพื้นที่ศูนย์ฯ 7 ไร่"/>
        <s v="โครงการรักษ์น้ำเพื่อพระแม่ของแผ่นดิน ลุ่มน้ำขุนน่าน (บ้านสะจุก-สะเกี้ยง) จ.น่าน - เกษตรกรขยายผล 7 ราย"/>
        <s v="โครงการรักษ์น้ำเพื่อพระแม่ของแผ่นดิน ลุ่มน้ำขุนน่าน (บ้านสะจุก-สะเกี้ยง) จ.น่าน - จัดทำแปลงเรียนรู้ในพื้นที่โครงการหรือในพื้นที่ศูนย์ฯ 9 ไร่"/>
        <s v="โครงการศูนย์ภูฟ้าพัฒนาตามพระราชดำริ สมเด็จพระเทพรัตนราชสุดาฯ อ.บ่อเกลือ จ.น่าน - เกษตรกรขยายผล 7 ราย"/>
        <s v="โครงการศูนย์ภูฟ้าพัฒนาตามพระราชดำริ สมเด็จพระเทพรัตนราชสุดาฯ อ.บ่อเกลือ จ.น่าน - จัดทำแปลงเรียนรู้ในพื้นที่โครงการหรือในพื้นที่ศูนย์ฯ 7 ไร่"/>
        <s v="โครงการพัฒนาบ้านกอก-บ้านจูน อันเนื่องมาจากพระราชดำริ ต.ภูคา อ.ปัว จ.น่าน - เกษตรกรขยายผล 7 ราย"/>
        <s v="โครงการพัฒนาบ้านกอก-บ้านจูน อันเนื่องมาจากพระราชดำริ ต.ภูคา อ.ปัว จ.น่าน - จัดทำแปลงเรียนรู้ในพื้นที่โครงการหรือในพื้นที่ศูนย์ฯ 7 ไร่"/>
        <s v="โครงการพัฒนาอาชีพบ้านสบปืน ต.บ้านห้วยโก๋น อ.เฉลิมพระเกียรติ จ.น่าน - เกษตรกรขยายผล 5 ราย"/>
        <s v="โครงการพัฒนาอาชีพบ้านสบปืน ต.บ้านห้วยโก๋น อ.เฉลิมพระเกียรติ จ.น่าน - จัดทำแปลงเรียนรู้ในพื้นที่โครงการหรือในพื้นที่ศูนย์ฯ 5 ไร่"/>
        <s v="โครงการพระตำหนักธงน้อย ต.ดู่ใต้ อ.เมือง จ.น่าน - จัดทำแปลงเรียนรู้ในพื้นที่โครงการหรือในพื้นที่ศูนย์ฯ 18 ไร่"/>
        <s v="โครงการสถานีพัฒนาการเกษตรที่สูงฯ บ้านสะจุก-สะเกี้ยง จ.น่าน - เกษตรกรขยายผล 10 ราย"/>
        <s v="โครงการสถานีพัฒนาการเกษตรที่สูงฯ บ้านสะจุก-สะเกี้ยง จ.น่าน - จัดทำแปลงเรียนรู้ในพื้นที่โครงการหรือในพื้นที่ศูนย์ฯ 21 ไร่"/>
        <s v="โครงการคลินิกเกษตรเคลื่อนที่ฯ สวพ.1 (จ.แพร่ จ.พะเยา) บริการคลินิกพืช (02 , 05) จังหวัดแพร่ จังหวัดพะเยา 8 ครั้ง"/>
        <s v="โครงการบ้านเล็กในป่าใหญ่ตามพระราชดำริ บ้านหนองห้า _x000a_ต.ร่มเย็น อ.เชียงคำ จ.พะเยา - เกษตรกรขยายผล 5 ราย"/>
        <s v="โครงการบ้านเล็กในป่าใหญ่ตามพระราชดำริ บ้านหนองห้า _x000a_ต.ร่มเย็น อ.เชียงคำ จ.พะเยา - จัดทำแปลงเรียนรู้ในพื้นที่โครงการหรือในพื้นที่ศูนย์ฯ 2 ไร่"/>
    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 - เกษตรกรขยายผล 5 ราย"/>
    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 - จัดทำแปลงเรียนรู้ในพื้นที่โครงการหรือในพื้นที่ศูนย์ฯ 2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 - กิจกรรมที่ 3 กิจกรรมปลูกรักษาทรัพยากร 2 ไร่"/>
        <s v="โครงการคลินิกเกษตรเคลื่อนที่ในพระราชานุเคราะห์ สมเด็จพระเจ้าอยู่หัวมหาวชิราลงกรณ์บดินทรเทพยวรางกูล ในพื้นที่รับผิดชอบ สวพ.1 (จ.ลำปาง) บริการคลินิกพืช (02 , 05) จังหวัดลำปาง 4 ครั้ง"/>
        <s v="โครงการพัฒนาพื้นที่รอยต่อ อ.เมือง อ.เมืองปาน และ อ.แจ้ห่ม จ.ลำปาง - เกษตรกรขยายผล 10 ราย"/>
        <s v="โครงการพัฒนาพื้นที่รอยต่อ อ.เมือง อ.เมืองปาน และ อ.แจ้ห่ม จ.ลำปาง - จัดทำแปลงเรียนรู้ในพื้นที่โครงการหรือในพื้นที่ศูนย์ฯ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 กิจกรรมที่ 1 กิจกรรมปกปักทรัพยากร_x000a_กิจกรรมที่ 3 กิจกรรมปลูกรักษาทรัพยากร 590 ไร่"/>
        <s v="โครงการคลินิกเกษตรเคลื่อนที่ฯ สวพ.1 (จ.แม่ฮ่องสอน) บริการคลินิกพืช (02 , 05) จังหวัดแม่ฮ่องสอน 4 ครั้ง"/>
        <s v="โครงการรักษ์น้ำเพื่อพระแม่ของแผ่นดิน ลุ่มน้ำสะงา _x000a_(ปางตอง) อ.เมือง จ.แม่ฮ่องสอน - เกษตรกรขยายผล 10 ราย"/>
        <s v="โครงการรักษ์น้ำเพื่อพระแม่ของแผ่นดิน ลุ่มน้ำสะงา _x000a_(ปางตอง) อ.เมือง จ.แม่ฮ่องสอน - จัดทำแปลงเรียนรู้ในพื้นที่โครงการหรือในพื้นที่ศูนย์ฯ 5 ไร่"/>
        <s v="โครงการรักษ์น้ำเพื่อพระแม่ของแผ่นดิน ลุ่มน้ำปาย _x000a_(ท่าโป่งแดง) อ.เมือง จ.แม่ฮ่องสอน - เกษตรกรขยายผล 10 ราย"/>
        <s v="โครงการรักษ์น้ำเพื่อพระแม่ของแผ่นดิน ลุ่มน้ำปาย _x000a_(ท่าโป่งแดง) อ.เมือง จ.แม่ฮ่องสอน - ติดตามให้คำแนะนำ 12 ครั้ง"/>
        <s v="โครงการรักษ์น้ำเพื่อพระแม่ของแผ่นดิน ลุ่มน้ำของ _x000a_(ปางคอง) อ.ปางมะผ้า จ.แม่ฮ่องสอน - เกษตรกรขยายผล 10 ราย"/>
        <s v="โครงการรักษ์น้ำเพื่อพระแม่ของแผ่นดิน ลุ่มน้ำของ _x000a_(ปางคอง) อ.ปางมะผ้า จ.แม่ฮ่องสอน - จัดทำแปลงเรียนรู้ในพื้นที่โครงการหรือในพื้นที่ศูนย์ฯ 10 ไร่"/>
    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 - เกษตรกรขยายผล 10 ราย"/>
    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 - จัดทำแปลงเรียนรู้ในพื้นที่โครงการหรือในพื้นที่ศูนย์ฯ 5 ไร่"/>
        <s v="โครงการศูนย์บริการและพัฒนา_x000a_ลุ่มน้ำปายตามพระราชดำริ อ.เมือง จ.แม่ฮ่องสอน - เกษตรกรขยายผล 10 ราย"/>
        <s v="โครงการศูนย์บริการและพัฒนา_x000a_ลุ่มน้ำปายตามพระราชดำริ อ.เมือง จ.แม่ฮ่องสอน - จัดทำแปลงเรียนรู้ในพื้นที่โครงการหรือในพื้นที่ศูนย์ฯ 40 ไร่"/>
        <s v="โครงการพัฒนาพื้นที่ตามพระราชดำริ _x000a_(พระตำหนักปางตอง) อ.เมือง จ.แม่ฮ่องสอน - เกษตรกรขยายผล 10 ราย"/>
        <s v="โครงการพัฒนาพื้นที่ตามพระราชดำริ _x000a_(พระตำหนักปางตอง) อ.เมือง จ.ขอนแก่น - จัดทำแปลงเรียนรู้ในพื้นที่โครงการหรือในพื้นที่ศูนย์ฯ 36.5 ไร่"/>
    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 - เกษตรกรขยายผล 5 ราย"/>
    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 - จัดทำแปลงเรียนรู้ในพื้นที่โครงการหรือในพื้นที่ศูนย์ฯ 5 ไร่"/>
        <s v="โครงการแก้ปัญหาความยากจนเฉพาะพื้นที่บ้านหนองเขียว - เกษตรกรขยายผล 11 ราย"/>
        <s v="โครงการแก้ปัญหาความยากจนเฉพาะพื้นที่บ้านหนองเขียว - จัดทำแปลงเรียนรู้ในพื้นที่โครงการหรือในพื้นที่ศูนย์ฯ"/>
        <s v="โครงการพัฒนาเพื่อความมั่นคงพื้นที่ชายแดนฯ เฉพาะพื้นที่จังหวัดแม่ฮ่องสอน 30 หมู่บ้าน - เกษตรกรขยายผล 5 ราย"/>
        <s v="โครงการพัฒนาเพื่อความมั่นคงพื้นที่ชายแดนฯ เฉพาะพื้นที่จังหวัดแม่ฮ่องสอน 30 หมู่บ้าน - จัดทำแปลงเรียนรู้ในพื้นที่โครงการหรือในพื้นที่ศูนย์ฯ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.พิษณุโลก จ.กำแพงเพชร 8 ครั้ง"/>
    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 - เกษตรกรขยายผล_x000a_ 20 ราย"/>
    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 - จัดทำแปลงเรียนรู้ในพื้นที่โครงการหรือในพื้นที่ศูนย์ฯ 20 ไร่"/>
    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 - เกษตรกรขยายผล 11 ราย"/>
    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 - จัดทำแปลงเรียนรู้ในพื้นที่โครงการหรือในพื้นที่ศูนย์ฯ 11 ไร่"/>
        <s v="โครงการมูลนิธิชัยพัฒนาบ้านบึงแวง อ.พรหมพิราม _x000a_จ.พิษณุโลก ให้คำแนะนำ ปรึกษาทางวิชาการด้านพืช"/>
        <s v="โครงการพัฒนาที่ดินชัยพัฒนา บ้านหนองไผ่ ต.ตลุกเทียม อ.พรหมพิราม จ.พิษณุโลก ให้คำแนะนำ ปรึกษาทางวิชาการด้านพืช"/>
        <s v="โครงการปิดทองหลังพระ จ.พิษณุโลก - เกษตรกรขยายผล 5 ราย"/>
        <s v="โครงการศูนย์เรียนรู้การผลิตพืชตามแนวพระราชดำริทฤษฎีใหม่ จ.พิษณุโลก - เกษตรกรขยายผล 50 ราย"/>
        <s v="โครงการศูนย์เรียนรู้การผลิตพืชตามแนวพระราชดำริทฤษฎีใหม่ จ.พิษณุโลก - จัดทำแปลงเรียนรู้ในพื้นที่โครงการหรือในพื้นที่ศูนย์ฯ 11.4 ไร่"/>
        <s v="โครงการพัฒนาที่ดินมูลนิธิชัยพัฒนาบ้านเกาะคู _x000a_ต.บางกระทุ่ม อ.บางกระทุ่ม จ.พิษณุโลก - จัดทำแปลงเรียนรู้ในพื้นที่โครงการหรือในพื้นที่ศูนย์ฯ 1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.ตาก 4 ครั้ง"/>
        <s v="โครงการจัดที่อยู่อาศัยและพื้นที่ทำกินคีรีราษฎร์ อ.พบพระ จ.ตาก - เกษตรกรขยายผล 5 ราย"/>
        <s v="โครงการจัดที่อยู่อาศัยและพื้นที่ทำกินคีรีราษฎร์ อ.พบพระ จ.ตาก - จัดทำแปลงเรียนรู้ในพื้นที่โครงการหรือในพื้นที่ศูนย์ฯ 37 ไร่"/>
    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 - เกษตรกรขยายผล 3 ราย"/>
    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 - จัดทำแปลงเรียนรู้ในพื้นที่โครงการหรือในพื้นที่ศูนย์ฯ 10 ไร่"/>
        <s v="โครงการศูนย์พัฒนาโครงการหลวงเลอตอ - เกษตรกรขยายผล 3 ราย"/>
        <s v="โครงการศูนย์พัฒนาโครงการหลวงเลอตอ - จัดทำแปลงเรียนรู้ในพื้นที่โครงการหรือในพื้นที่ศูนย์ฯ 4 ไร่"/>
    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 - เกษตรกรขยายผล 3 ราย"/>
    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 - จัดทำแปลงเรียนรู้ในพื้นที่โครงการหรือในพื้นที่ศูนย์ฯ 38 ไร่"/>
        <s v="โครงการส่งเสริมการเรียนรู้เพื่อการอนุรักษ์และฟื้นฟูสิ่งแวดล้อมอันเนื่องมาจากพระราชดำริ จ.ตาก - จัดทำแปลงเรียนรู้ในพื้นที่โครงการหรือในพื้นที่ศูนย์ฯ 2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 กิจกรรมที่ 3 กิจกรรมปลูกรักษาทรัพยากร 4 ไร่"/>
        <s v="โครงการศูนย์เรียนรู้การผลิตพืชตามแนวพระราชดำริทฤษฎีใหม่ จ.ตาก - เกษตรกรขยายผล 10 ราย"/>
        <s v="โครงการศูนย์เรียนรู้การผลิตพืชตามแนวพระราชดำริทฤษฎีใหม่ จ.ตาก - จัดทำแปลงเรียนรู้ในพื้นที่โครงการหรือในพื้นที่ศูนย์ฯ 2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เพชรบูรณ์ 4 ครั้ง"/>
        <s v="โครงการพัฒนาลุ่มน้ำพัฒนาคุณภาพชีวิตต้นน้ำฯ น้ำหนาว จ.เพชรบูรณ์ - เกษตรกรขยายผล 40 ราย"/>
        <s v="โครงการพัฒนาลุ่มน้ำพัฒนาคุณภาพชีวิตต้นน้ำฯ น้ำหนาว จ.เพชรบูรณ์ - จัดทำแปลงเรียนรู้ในพื้นที่โครงการหรือในพื้นที่ศูนย์ฯ 40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 กิจกรรมที่ 3 กิจกรรมปลูกรักษาทรัพยากร 3 ไร่"/>
        <s v="โครงการให้ความช่วยเหลือราษฎร ต.โคกปรง อ.วิเชียรบุรี จ.เพชรบูรณ์ - เกษตรกรขยายผล 3 ราย"/>
        <s v="โครงการให้ความช่วยเหลือราษฎร ต.โคกปรง อ.วิเชียรบุรี จ.เพชรบูรณ์ - จัดทำแปลงเรียนรู้ในพื้นที่โครงการหรือในพื้นที่ศูนย์ฯ 0.25 ไร่"/>
        <s v="โครงการทหารพันธุ์ดี - จัดทำแปลงเรียนรู้ในพื้นที่โครงการหรือในพื้นที่ศูนย์ฯ 1.25 ไร่"/>
        <s v="โครงการจัดทำแปลงตัวอย่างระบบเกษตรผสมผสานตามแนวพระราชดำริ &quot;ทฤษฎีใหม่&quot; จ.สุโขทัย - เกษตรกรขยายผล 50 ราย"/>
        <s v="โครงการจัดทำแปลงตัวอย่างระบบเกษตรผสมผสานตามแนวพระราชดำริ &quot;ทฤษฎีใหม่&quot; จ.สุโขทัย - จัดทำแปลงเรียนรู้ในพื้นที่โครงการหรือในพื้นที่ศูนย์ฯ 1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พิจิตร 4 ครั้ง"/>
        <s v="โครงการบ้านเล็กในป่าใหญ่ (โครงการคลองลาน) _x000a_จ.กำแพงเพชร - เกษตรกรขยายผล 30 ราย"/>
        <s v="โครงการบ้านเล็กในป่าใหญ่ (โครงการคลองลาน) _x000a_จ.กำแพงเพชร - จัดทำแปลงเรียนรู้ในพื้นที่โครงการหรือในพื้นที่ศูนย์ฯ 1 ไร่"/>
        <s v="โครงการศูนย์ชัยพัฒนาการเกษตร สิรินธร อ.บางมูลนาก จ.พิจิตร - เกษตรกรขยายผล 30 ราย"/>
        <s v="โครงการศูนย์ชัยพัฒนาการเกษตร สิรินธร อ.บางมูลนาก จ.พิจิตร - จัดทำแปลงเรียนรู้ในพื้นที่โครงการหรือในพื้นที่ศูนย์ฯ 4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ุตรดิตถ์ 4 ครั้ง"/>
        <s v="โครงการรักษ์น้ำเพื่อพระแม่ของแผ่นดิน ลุ่มน้ำลี_x000a_(บ้านน้ำลี) อ.ท่าปลา จ.อุตรดิตถ์ - เกษตรกรขยายผล 25 ราย"/>
        <s v="โครงการรักษ์น้ำเพื่อพระแม่ของแผ่นดิน ลุ่มน้ำลี_x000a_(บ้านน้ำลี) อ.ท่าปลา จ.อุตรดิตถ์ - จัดทำแปลงเรียนรู้ในพื้นที่โครงการหรือในพื้นที่ศูนย์ฯ 30 ไร่"/>
        <s v="โครงการบ้านห้วยต้าอันเนื่องมาจากพระราชดำริ _x000a_อ.ท่าปลา จ.อุตรดิตถ์ - เกษตรกรขยายผล 12 ราย"/>
        <s v="โครงการบ้านห้วยต้าอันเนื่องมาจากพระราชดำริ _x000a_อ.ท่าปลา จ.อุตรดิตถ์ - จัดทำแปลงเรียนรู้ในพื้นที่โครงการหรือในพื้นที่ศูนย์ฯ 2 ไร่"/>
        <s v="โครงการปลูกพืชแบผสมผสานในพื้นที่ประสบอุทกภัย _x000a_อ.ลับแล จ.อุตรดิตถ์ - เกษตรกรขยายผล 5 ราย"/>
        <s v="โครงการปลูกพืชแบผสมผสานในพื้นที่ประสบอุทกภัย _x000a_อ.ลับแล จ.อุตรดิตถ์ - จัดทำแปลงเรียนรู้ในพื้นที่โครงการหรือในพื้นที่ศูนย์ฯ 10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 กิจกรรมที่ 3 กิจกรรมปลูกรักษาทรัพยากร 212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ุโขทัย 4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ขอนแก่น จังหวัดหนองบัวลำภู 8 ครั้ง"/>
        <s v="โครงการพัฒนาการเกษตรสองฝั่งแม่น้ำชี อันเนื่องมาจากพระราชดำริ จ.ขอนแก่น - เกษตรกรขยายผล_x000a_ 14 ราย"/>
        <s v="โครงการพัฒนาการเกษตรสองฝั่งแม่น้ำชี อันเนื่องมาจากพระราชดำริ จ.ขอนแก่น - ติดตาม ให้ตำแนะนำ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หนองคาย 4 ครั้ง"/>
        <s v="โครงการฟาร์มตัวอย่างอันเนื่องมาจากพระราชดำริ สมเด็จพระนางเจ้าฯ พระบรมราชินีนาถ บ้านห้วยหินลาด _x000a_อ.บึงโขงหลง จ.หนองคาย - เกษตรกรขยายผล 5 ราย"/>
        <s v="โครงการฟาร์มตัวอย่างอันเนื่องมาจากพระราชดำริ สมเด็จพระนางเจ้าฯ พระบรมราชินีนาถ บ้านห้วยหินลาด _x000a_อ.บึงโขงหลง จ.หนองคาย - จัดทำแปลงเรียนรู้ในพื้นที่โครงการหรือในพื้นที่ศูนย์ฯ 5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หนองคาย กิจกรรมที่ 1 กิจกรรมปกปักทรัพยากร_x000a_กิจกรรมที่ 3 กิจกรรมปลูกรักษาทรัพยากร 2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อุดรธานี"/>
        <s v="โครงการศูนย์สาธิตการพัฒนาการเกษตรแบบผสมผสาน อันเนื่องมาจากพระราชดำริ มูลนิธิชัยพัฒนา บ้านยามกาน้อย ต.บ้านธาตุ อ.เพ็ญ จ.อุดรธานี - จัดทำแปลงเรียนรู้ในพื้นที่โครงการหรือในพื้นที่ศูนย์ฯ 2 ไร่"/>
        <s v="โครงการศูนย์สาธิตการพัฒนาการเกษตรแบบผสมผสานบ้านติ้ว อันเนื่องมาจากพระราชดำริ อ.บ้านผือ จ.อุดรธานี - จัดทำแปลงเรียนรู้ในพื้นที่โครงการหรือในพื้นที่ศูนย์ฯ 2 ไร่"/>
        <s v="โครงการฟาร์มตัวอย่างบ้านจันทร์ อันเนื่องมาจากพระราชดำริ สมเด็จพระนางเจ้าฯ พระบรมราชินีนาถ _x000a_ต.บ้านจันทร์ อ.บ้านดุง จ.อุดรธานี - จัดทำแปลงเรียนรู้ในพื้นที่โครงการหรือในพื้นที่ศูนย์ฯ 2 ไร่"/>
        <s v="โครงการสาธิตการพัฒนาเกษตรพื้นที่บ้านโนนสมบูรณ์ _x000a_ต.คำบง อ.บ้านผือ จ.อุดรธานี - จัดทำแปลงเรียนรู้ในพื้นที่โครงการหรือในพื้นที่ศูนย์ฯ 2 ไร่"/>
        <s v="โครงการศูนย์เรียนรู้เศรษฐกิจพอเพียงในพระราชดำริ ในสมเด็จพระเจ้าลูกเธอเจ้าฟ้าพัชรกิติยาภานเรนทิราเทพยวดี จ.อุดธานี - ให้คำแนะนำด้านพันธุ์พืชและปัจจัยการผลิต 0.5 ไร่"/>
        <s v="โครงการศูนย์เรียนรู้การผลิตพืชตามแนวพระราชดำริทฤษฎีใหม่ จ.อุดรธานี - เกษตรกรขยายผล 45 ราย"/>
        <s v="โครงการศูนย์เรียนรู้การผลิตพืชตามแนวพระราชดำริทฤษฎีใหม่ จ.อุดรธานี - จัดทำแปลงเรียนรู้ในพื้นที่โครงการหรือในพื้นที่ศูนย์ฯ 15 ไร่"/>
        <s v="โครงการวิจัยและพัฒนามะกอกน้ำมันอันเนื่องมาจากพระราชดำริ จ.เลย - จัดทำแปลงเรียนรู้ในพื้นที่โครงการหรือในพื้นที่ศูนย์ฯ 3 ไร่"/>
        <s v="โครงการสร้างป่าสร้างรายได้ อันเนื่องมาจากพระราชดำริ อ.นาแห้ว จ.เลย - เกษตรกรขยายผล 7 ราย"/>
        <s v="โครงการสร้างป่าสร้างรายได้ อันเนื่องมาจากพระราชดำริ อ.นาแห้ว จ.เลย - ติดตามและให้คำแนะนำงานวิชาการด้านพืช 6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จ.เลย กิจกรรมที่ 1 กิจกรรมปกปักทรัพยากร_x000a_กิจกรรมที่ 3 กิจกรรมปลูกรักษาทรัพยากร 30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เลย 4 ครั้ง"/>
        <s v="โครงการศูนย์พัฒนาปศุสัตว์ ตามพระราชดำริ อ.ด่านซ้าย จ.เลย - เกษตรกรขยายผล 10 ราย"/>
        <s v="โครงการศูนย์พัฒนาปศุสัตว์ ตามพระราชดำริ อ.ด่านซ้าย จ.เลย - จัดทำแปลงเรียนรู้ในพื้นที่โครงการหรือในพื้นที่ศูนย์ฯ 29 ไร่"/>
    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 - เกษตรกรขยายผล 10 ราย"/>
    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 - จัดทำแปลงเรียนรู้ในพื้นที่โครงการหรือในพื้นที่ศูนย์ฯ 50 ไร่"/>
        <s v="โครงการรักษ์น้ำเพื่อพระแม่ของแผ่นดิน ลุ่มน้ำหมัน _x000a_อ.ด่านซ้าย จ.เลย - เกษตรกรขยายผล 5 ราย"/>
        <s v="โครงการรักษ์น้ำเพื่อพระแม่ของแผ่นดิน ลุ่มน้ำหมัน _x000a_อ.ด่านซ้าย จ.เลย - ติดตามให้คำแนะนำ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กาฬสินธุ์ 4 ครั้ง"/>
        <s v="โครงการพัฒนาพื้นที่เกษตรน้ำฝนอันเนื่องมาจากพระราชดำริ อ.เขาวง จ.กาฬสินธุ์ - เกษตรกรขยายผล 22 ราย"/>
        <s v="โครงการพัฒนาพื้นที่เกษตรน้ำฝนอันเนื่องมาจากพระราชดำริ อ.เขาวง จ.กาฬสินธุ์ - จัดทำแปลงเรียนรู้ในพื้นที่โครงการหรือในพื้นที่ศูนย์ฯ 13.7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มุกดาหาร 4 ครั้ง"/>
        <s v="โครงการพัฒนาพื้นที่ลุ่มน้ำห้วยบางทรายตอนบนอันเนื่องมาจากพระราชดำริ อ.ดงหลวง จ.มุกดาหาร - เกษตรกรขยายผล 15 ราย"/>
        <s v="โครงการพัฒนาพื้นที่ลุ่มน้ำห้วยบางทรายตอนบนอันเนื่องมาจากพระราชดำริ อ.ดงหลวง จ.มุกดาหาร - จัดทำแปลงเรียนรู้ในพื้นที่โครงการหรือในพื้นที่ศูนย์ฯ 9 ไร่"/>
        <s v="โครงการฟาร์มตัวอย่างอันเนื่องมาจากพระราชดำริ สมเด็จพระนางเจ้าฯ พระบรมราชินีนาถ บ้านดอนม่วงพัฒนา ต.โพนทราย อ.เมือง จ.มุกดาหาร - เกษตรกรขยายผล 5 ราย"/>
        <s v="โครงการฟาร์มตัวอย่างอันเนื่องมาจากพระราชดำริ สมเด็จพระนางเจ้าฯ พระบรมราชินีนาถ บ้านดอนม่วงพัฒนา ต.โพนทราย อ.เมือง จ.มุกดาหาร - ติดตามและรายงานผล 6 ครั้ง"/>
        <s v="โครงการศูนย์พัฒนาและบริการกสิกรรมแขวงสะหวันนะเขต - จัดทำแปลงเรียนรู้ในพื้นที่โครงการหรือในพื้นที่ศูนย์ฯ 6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นครพนม 4 ครั้ง"/>
        <s v="โครงการหมู่บ้านป้องกันตนเองชายแดนไทย-ลาว จ.นครพนม - เกษตรกรขยายผล 15 ราย"/>
        <s v="โครงการหมู่บ้านป้องกันตนเองชายแดนไทย-ลาว จ.นครพนม - ติดตามและรายงานผล 6 ครั้ง"/>
    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 - เกษตรกรขยายผล 15 ราย"/>
    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 - ติดตามและรายงานผล 6 ครั้ง"/>
        <s v="โครงการฟาร์มตัวอย่างตามพระราชดำริ วังกะเบา _x000a_ต.โคกสว่าง อ.ปลาปาก จ.นครพนม - เกษตรกรขยายผล 15 ราย"/>
        <s v="โครงการฟาร์มตัวอย่างตามพระราชดำริ วังกะเบา _x000a_ต.โคกสว่าง อ.ปลาปาก จ.นครพนม - ติดตามและรายงานผล 6 ครั้ง"/>
        <s v="โครงการฟาร์มตัวอย่างตามพระราชดำริ บ้านทางหลวง _x000a_ต.บ้านแก้ง อ.นาแก จ.นครพนม - เกษตรกรขยายผล 15 ราย"/>
        <s v="โครงการฟาร์มตัวอย่างตามพระราชดำริ บ้านทางหลวง _x000a_ต.บ้านแก้ง อ.นาแก จ.นครพนม - ติดตามและรายงานผล 6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นครพนม กิจกรรมที่ 1 กิจกรรมปกปักทรัพยากร_x000a_กิจกรรมที่ 2 กิจกรรมสำรวจเก็บรวบรวมทรัพยากร_x000a_กิจกรรมที่ 3 กิจกรรมปลูกรักษาทรัพยากร 40 ไร่"/>
        <s v="โครงการศูนย์เรียนรู้การผลิตพืชตามแนวพระราชดำริทฤษฎีใหม่ จ.นครพนม - เกษตรกรขยายผล 25 ราย"/>
        <s v="โครงการศูนย์เรียนรู้การผลิตพืชตามแนวพระราชดำริทฤษฎีใหม่ จ.นครพนม - จัดทำแปลงเรียนรู้ในพื้นที่โครงการหรือในพื้นที่ศูนย์ฯ 1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สกลนคร 4 ครั้ง"/>
        <s v="โครงการศูนย์ศึกษาการพัฒนาการภูพาน อันเนื่องมาจากพระราชดำริ จ.สกลนคร - เกษตรกรขยายผล 7 ราย"/>
        <s v="โครงการศูนย์ศึกษาการพัฒนาการภูพาน อันเนื่องมาจากพระราชดำริ จ.สกลนคร - ติดตามและรายงานผล 6 ครั้ง"/>
        <s v="โครงการส่งเสริมการปลูกพืชฤดูแล้งของโครงการอ่างเก็บน้ำห้วยหวด ต.จันทร์เพ็ญ อ.เต่างอย จ.สกลนคร - เกษตรกรขยายผล 6 ราย"/>
        <s v="โครงการส่งเสริมการปลูกพืชฤดูแล้งของโครงการอ่างเก็บน้ำห้วยหวด ต.จันทร์เพ็ญ อ.เต่างอย จ.สกลนคร - ติดตามและรายงานผล 6 ครั้ง"/>
        <s v="โครงการฟาร์มตัวอย่างในสมเด็จพระนางเจ้าฯ พระบรมราชินีนาถ บ้านนาคำ อ.ตาคำกล้า จ.สกลนคร - เกษตรกรขยายผล 10 ราย"/>
        <s v="โครงการฟาร์มตัวอย่างในสมเด็จพระนางเจ้าฯ พระบรมราชินีนาถ บ้านนาคำ อ.ตาคำกล้า จ.สกลนคร ติดตามและรายงานผล 6 ครั้ง"/>
        <s v="โครงการฟาร์มตัวอย่างอันเนื่องมาจากพระราชดำริ สมเด็จพระนางเจ้าฯ พระบรมราชินีนาถ บ้านโคกทรายขาว ต.หนองบัวสิม อ.ตาคำกล้า จ.สกลนคร - เกษตรกรขยายผล 10 ราย"/>
        <s v="โครงการฟาร์มตัวอย่างอันเนื่องมาจากพระราชดำริ สมเด็จพระนางเจ้าฯ พระบรมราชินีนาถ บ้านโคกทรายขาว ต.หนองบัวสิม อ.ตาคำกล้า จ.สกลนคร ติดตามและรายงานผล 6 ครั้ง"/>
    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 - เกษตรกรขยายผล 10 ราย"/>
    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 ติดตามและรายงานผล 6 ครั้ง"/>
    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 - เกษตรกรขยายผล 10 ราย"/>
    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 ติดตามและรายงานผล 6 ครั้ง"/>
    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 - เกษตรกรขยายผล 10 ราย"/>
    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 ติดตามและรายงานผล 6 ครั้ง"/>
        <s v="โครงการฟาร์มตัวอย่างอันเนื่องมาจากพระราชดำริ บ้านทรายทอง อ.ส่องดาว จ.สกลนคร - เกษตรกรขยายผล 10 ราย"/>
        <s v="โครงการฟาร์มตัวอย่างอันเนื่องมาจากพระราชดำริ บ้านทรายทอง อ.ส่องดาว จ.สกลนคร ติดตามและรายงานผล 6 ครั้ง"/>
        <s v="โครงการฟาร์มตัวอย่างอันเนื่องมาจากพระราชดำริ บ้านกุดนาขาม ต.เจริญศิลป์ อ.เจริญศิลป์ จ.สกลนคร - เกษตรกรขยายผล 10 ราย"/>
        <s v="โครงการฟาร์มตัวอย่างอันเนื่องมาจากพระราชดำริ บ้านกุดนาขาม ต.เจริญศิลป์ อ.เจริญศิลป์ จ.สกลนคร ติดตามและรายงานผล 6 ครั้ง"/>
        <s v="โครงการฟาร์มตัวอย่างอันเนื่องมาจากพระราชดำริ บ้านหนองหมากเฒ่า ต.ห้วยยาง อ.เมือง จ.สกลนคร - เกษตรกรขยายผล 10 ราย"/>
        <s v="โครงการฟาร์มตัวอย่างอันเนื่องมาจากพระราชดำริ บ้านหนองหมากเฒ่า ต.ห้วยยาง อ.เมือง จ.สกลนคร ติดตามและรายงานผล 6 ครั้ง"/>
        <s v="โครงการส่งเสริมการใช้ประโยชน์จากน้ำชลประทานห้วยค้อ จ.สกลนคร - เกษตรกรขยายผล 5 ราย"/>
        <s v="โครงการส่งเสริมการใช้ประโยชน์จากน้ำชลประทานห้วยค้อ จ.สกลนคร ติดตามและรายงานผล 6 ครั้ง"/>
        <s v="โครงการส่งเสริมการใช้ประโยชน์จากน้ำชลประทานห้วยโท-ห้วยยาง จ.สกลนคร - เกษตรกรขยายผล 5 ราย"/>
        <s v="โครงการส่งเสริมการใช้ประโยชน์จากน้ำชลประทานห้วยโท-ห้วยยาง จ.สกลนคร - ติดตามและรายงานผล 6 ครั้ง"/>
        <s v="โครงการส่งเสริมการใช้ประโยชน์จากน้ำชลประทานห้วยรังแร้ง จ.สกลนคร - เกษตรกรขยายผล 5 ราย"/>
        <s v="โครงการส่งเสริมการใช้ประโยชน์จากน้ำชลประทานห้วยรังแร้ง จ.สกลนคร - ติดตามและรายงานผล 6 ครั้ง"/>
        <s v="โครงการพัฒนาด้านการเกษตรหมู่บ้านรอบที่ดินมูลนิธิชัยพัฒนา ต.นาเพียง อ.กุสุมาลย์ จ.สกลนคร - เกษตรกรขยายผล 7 ราย"/>
        <s v="โครงการพัฒนาด้านการเกษตรหมู่บ้านรอบที่ดิน_x000a_มูลนิธิชัยพัฒนา ต.นาเพียง อ.กุสุมาลย์ จ.สกลนคร ติดตามและรายงานผล 6 ครั้ง"/>
        <s v="โครงการอ่างเก็บน้ำห้วยทรายขมิ้นอันเนื่องมาจากพระราชดำริ ต.พังขว้าง อ.เมือง จ.สกลนคร - เกษตรกรขยายผล 5 ราย"/>
        <s v="โครงการอ่างเก็บน้ำห้วยทรายขมิ้นอันเนื่องมาจากพระราชดำริ ต.พังขว้าง อ.เมือง จ.สกลนคร - ติดตามและรายงานผล 6 ครั้ง"/>
        <s v="โครงการปลูกพืชในบริเวณตำหนักสกลนคร จ.สกลนคร (วังทวีและพระตำหนักอื่นๆ) ให้คำปรึกษาและแนะนำด้านพันธุ์พืชและปัจจัยการผลิต 12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คลินิก (02 , 05) จังหวัดชัยภูมิ 4 ครั้ง"/>
        <s v="โครงการส่งเสริมศิลปาชีพทุ่งกระมังฯ บ้านหนองหอย _x000a_ต.กุดชุมแสง อ.หนองบัวแดง จ.ชัยภูมิ - เกษตรกรขยายผล 7 ราย"/>
        <s v="โครงการส่งเสริมศิลปาชีพทุ่งกระมังฯ บ้านหนองหอย _x000a_ต.กุดชุมแสง อ.หนองบัวแดง จ.ชัยภูมิ - จัดทำแปลงเรียนรู้ในพื้นที่โครงการหรือในพื้นที่ศูนย์ฯ 1 ไร่"/>
        <s v="โครงการแปลงสาธิตศูนย์เรียนรู้การผลิตพืชตามแนวพระราชดำริทฤษฎีใหม่ - จัดทำแปลงเรียนรู้ในพื้นที่โครงการหรือในพื้นที่ศูนย์ฯ 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ุบลราชธานี 4 ครั้ง"/>
        <s v="โครงการศูนย์เรียนรู้การผลิตพืชตามหลักปรัชญาเศรษฐกิจพอเพียง จ.อุบลราชธานี - เกษตรกรขยายผล_x000a_ 10 ราย"/>
        <s v="โครงการศูนย์เรียนรู้การผลิตพืชตามหลักปรัชญาเศรษฐกิจพอเพียง จ.อุบลราชธานี - จัดทำแปลงเรียนรู้ในพื้นที่โครงการหรือในพื้นที่ศูนย์ฯ 4 ไร่"/>
        <s v="โครงการฟาร์มตัวอย่างตามพระราชดำริ สมเด็จพระนางเจ้าฯ พระบรมราชินีนาถ อ.เขื่องใน จ.อุบลราชธานี - เกษตรกรขยายผล 10 ราย"/>
        <s v="โครงการฟาร์มตัวอย่างตามพระราชดำริ สมเด็จพระนางเจ้าฯ พระบรมราชินีนาถ อ.เขื่องใน จ.อุบลราชธานี - จัดทำแปลงเรียนรู้ในพื้นที่โครงการหรือในพื้นที่ศูนย์ฯ 13 ไร่"/>
        <s v="โครงการวิจัยและพัฒนามะกอกน้ำมัน อันเนื่องมาจากพระราชดำริ จ.ศรีสะเกษ - จัดทำแปลงเรียนรู้ในพื้นที่โครงการหรือในพื้นที่ศูนย์ฯ 3 ไร่"/>
        <s v="โครงการทับทิมสยาม 06 จ.ศรีสะเกษ - จัดทำแปลงเรียนรู้ในพื้นที่โครงการหรือในพื้นที่ศูนย์ฯ 2.75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- จัดทำแปลงเรียนรู้ในพื้นที่โครงการหรือในพื้นที่ศูนย์ฯ 3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_x000a_อำเภอโนนสูง จังหวัดนครราชสีมา 4 ครั้ง"/>
        <s v="โครงการสาธิตการปลูกพืชในพื้นที่ดินเค็ม _x000a_อันเนื่องมาจากพระราชดำริ จ.นครราชสีมา - เกษตรกรขยายผล 10 ราย"/>
        <s v="โครงการสาธิตการปลูกพืชในพื้นที่ดินเค็ม _x000a_อันเนื่องมาจากพระราชดำริ จ.นครราชสีมา - จัดทำแปลงเรียนรู้ในพื้นที่โครงการหรือในพื้นที่ศูนย์ฯ 24 ไร่"/>
        <s v="โครงการศูนย์เรียนรู้การผลิตพืชตามแนวพระราชดำริทฤษฎีใหม่ จ.นครราชสีมา - เกษตรกรขยายผล 10 ราย"/>
        <s v="โครงการศูนย์เรียนรู้การผลิตพืชตามแนวพระราชดำริทฤษฎีใหม่ จ.นครราชสีมา - จัดทำแปลงเรียนรู้ในพื้นที่โครงการหรือในพื้นที่ศูนย์ฯ 18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ราชสีมา 4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150 ไร่"/>
        <s v="โครงการศูนย์เรียนรู้การถ่ายทอดเทคโนโลยีการผลิตพืชของกรมวิชาการเกษตร (ใหม่ 69) จัดทำแปลงเรียนรู้ในพื้นที่โครงการหรือในพื้นที่ศูนย์ฯ 1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ุรินทร์ 4 ครั้ง"/>
    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 - เกษตรกรขยายผล 25 ราย"/>
    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 - จัดทำแปลงเรียนรู้ในพื้นที่โครงการหรือในพื้นที่ศูนย์ฯ 4 ไร่"/>
        <s v="โครงการเกษตรเพื่ออาหารกลางวันในสมเด็จพระเทพรัตนราชสุดาฯ สยามบรมราชกุมารี จ.สุรินทร์ - เกษตรกรขยายผล 8 ราย"/>
        <s v="โครงการเกษตรเพื่ออาหารกลางวันในสมเด็จพระเทพรัตนราชสุดาฯ สยามบรมราชกุมารี จ.สุรินทร์ - จัดทำแปลงเรียนรู้ในพื้นที่โครงการหรือในพื้นที่ศูนย์ฯ 2 ไร่"/>
        <s v="โครงการศูนย์เรียนรู้การผลิตพืชและเมล็ดพันธุ์เพื่อโครงการทหารพันธุ์ดีจังหวัดสุรินทร์ (เสนอใหม่ปี 69) เกษตรกรขยายผล 4 ราย"/>
        <s v="โครงการศูนย์เรียนรู้การผลิตพืชและเมล็ดพันธุ์เพื่อโครงการทหารพันธุ์ดีจังหวัดสุรินทร์ (เสนอใหม่ปี 69) จัดทำแปลงเรียนรู้ในพื้นที่โครงการหรือในพื้นที่ศูนย์ฯ 4 ไร่"/>
        <s v="โครงการแปลงเรียนรู้การปรับเปลี่ยนที่นาเป็นแปลงไม้ผลเศรษฐกิจตามแนวหลักปรัชญาของเศรษฐกิจพอเพียงในพื้นที่จังหวัดสุรินทร์ (เสนอใหม่ปี 69) จัดทำแปลงเรียนรู้ในพื้นที่โครงการหรือในพื้นที่ศูนย์ฯ 2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บุรีรัมย์ 4 ครั้ง"/>
        <s v="โครงการพัฒนาคุณภาพชีวิตราษฎรอันเนื่องมาจากพระราชดำริ อ.ละหานทราย จ.บุรีรัมย์ - เกษตรกรขยายผล 10 ราย"/>
        <s v="โครงการพัฒนาคุณภาพชีวิตราษฎรอันเนื่องมาจากพระราชดำริ อ.ละหานทราย จ.บุรีรัมย์ - ติดตามให้คำแนะนำ 6 ครั้ง"/>
        <s v="โครงการฟาร์มตัวอย่างตามพระราชดำริ สมเด็จพระนางเจ้าฯ พระบรมราชินีนาถ อ.กระสัง จ.บุรีรัมย์ - เกษตรกรขยายผล 10 ราย"/>
        <s v="โครงการฟาร์มตัวอย่างตามพระราชดำริ สมเด็จพระนางเจ้าฯ พระบรมราชินีนาถ อ.กระสัง จ.บุรีรัมย์ - จัดทำแปลงเรียนรู้ในพื้นที่โครงการหรือในพื้นที่ศูนย์ฯ 5 ไร่"/>
        <s v="โครงการศูนย์เรียนรู้การผลิตพืชตามแนวพระราชดำริทฤษฎีใหม่ จ.บุรีรัมย์ - เกษตรกรขยายผล 20 ราย"/>
        <s v="โครงการศูนย์เรียนรู้การผลิตพืชตามแนวพระราชดำริทฤษฎีใหม่ จ.บุรีรัมย์ - จัดทำแปลงเรียนรู้ในพื้นที่โครงการหรือในพื้นที่ศูนย์ฯ 1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มหาสารคาม 4 ครั้ง"/>
        <s v="โครงการฟาร์มตัวอย่างตามพระราชดำริ บ้านกำพี้ ต.กำพี้ อ.บรบือ จ.มหาสารคาม - เกษตรกรขยายผล 10 ราย"/>
        <s v="โครงการฟาร์มตัวอย่างตามพระราชดำริ บ้านกำพี้ ต.กำพี้ อ.บรบือ จ.มหาสารคาม - จัดทำแปลงเรียนรู้ในพื้นที่โครงการหรือในพื้นที่ศูนย์ฯ 9.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ร้อยเอ็ด 4 ครั้ง"/>
        <s v="โครงการฟื้นฟูป่าหนองเหมือดแอ่ อันเนื่องมาจากพระราชดำริ บ้านหนองอ่าง อ.เกษตรวิสัย จ.ร้อยเอ็ด - เกษตรกรขยายผล 10 ราย"/>
        <s v="โครงการฟื้นฟูป่าหนองเหมือดแอ่ อันเนื่องมาจากพระราชดำริ บ้านหนองอ่าง อ.เกษตรวิสัย จ.ร้อยเอ็ด - จัดทำแปลงเรียนรู้ในพื้นที่โครงการหรือในพื้นที่ศูนย์ฯ 2 ไร่"/>
        <s v="โครงการพัฒนาที่ดินมูลนิธิชัยพัฒนา ตำบลนิเวศน์ _x000a_อ.ธวัชบุรี จ.ร้อยเอ็ด - เกษตรกรขยายผล 2 ราย"/>
        <s v="โครงการพัฒนาที่ดินมูลนิธิชัยพัฒนา ตำบลนิเวศน์ _x000a_อ.ธวัชบุรี จ.ร้อยเอ็ด - จัดทำแปลงเรียนรู้ในพื้นที่โครงการหรือในพื้นที่ศูนย์ฯ 1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ำนาจเจริญ 4 ครั้ง"/>
        <s v="โครงการเกษตรเพื่ออาหารกลางวันในสมเด็จพระเทพรัตนราชสุดาฯ สยามบรมราชกุมารี จ.อำนาจเจริญ - เกษตรกรขยายผล 10 ราย"/>
        <s v="โครงการเกษตรเพื่ออาหารกลางวันในสมเด็จพระเทพรัตนราชสุดาฯ สยามบรมราชกุมารี จ.อำนาจเจริญ - จัดทำแปลงเรียนรู้ในพื้นที่โครงการหรือในพื้นที่ศูนย์ฯ 1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8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ยโสธร 4 ครั้ง"/>
        <s v="โครงการพัฒนาที่ดินมูลนิธิชัยพัฒนา ตำบลกุดแห่ _x000a_อ.เลิงนกทา จ.ยโสธร - เกษตรกรขยายผล 15 ราย"/>
        <s v="โครงการพัฒนาที่ดินมูลนิธิชัยพัฒนา ตำบลกุดแห่ _x000a_อ.เลิงนกทา จ.ยโสธร - จัดทำแปลงเรียนรู้ในพื้นที่โครงการหรือในพื้นที่ศูนย์ฯ 1 ไร่"/>
        <s v="โครงการสนับสนุนโรงเรียนตำรวจตระเวนชายแดน _x000a_จ.ยโสธร - เกษตรกรขยายผล 5 ราย"/>
        <s v="โครงการสนับสนุนโรงเรียนตำรวจตระเวนชายแดน _x000a_จ.ยโสธร - จัดทำแปลงเรียนรู้ในพื้นที่โครงการหรือในพื้นที่ศูนย์ฯ 1 ไร่"/>
        <s v="โครงการพัฒนาพื้นที่บริเวณหนองอึ่ง อันเนื่องมาจากพระราชดำริ จ.ยโสธร - เกษตรกรขยายผล 30 ราย"/>
        <s v="โครงการพัฒนาพื้นที่บริเวณหนองอึ่ง อันเนื่องมาจากพระราชดำริ จ.ยโสธร - จัดทำแปลงเรียนรู้ในพื้นที่โครงการหรือในพื้นที่ศูนย์ฯ 0.0625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120 ไร่"/>
        <s v="โครงการคลินิกเกษตรเคลื่อนที่ในพระราชานุเคราะห์ _x000a_พระบาทสมเด็จพระบรมโอรสาธิราช ฯ สยามมกุฏราชกุมาร บริการด้านคลินิกพืช (02 , 05) จังหวัดอุบลราชธานี 4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ชัยนาท จังหวัดอ่างทอง จังหวัดพระนครศรีอยุธยา 12 ครั้ง"/>
        <s v="โครงการพัฒนาปรับปรุงบำรุงดินสำหรับทำนา_x000a_บ้านเด่นใหญ่ อ.หันคา จ.ชัยนาท - เกษตรกรขยายผล_x000a_ 1 ราย"/>
        <s v="โครงการพัฒนาปรับปรุงบำรุงดินสำหรับทำนา_x000a_บ้านเด่นใหญ่ อ.หันคา จ.ชัยนาท - ติดตามให้คำแนะนำ 6 ครั้ง"/>
        <s v="โครงการฟาร์มตัวอย่างตามพระราชดำริ ต.สีบัวทอง _x000a_อ.แสวงหา จ.อ่างทอง - จัดทำแปลงเรียนรู้ในพื้นที่โครงการหรือในพื้นที่ศูนย์ฯ 14 ไร่"/>
    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 - เกษตรกรขยายผล"/>
    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 - ติดตามให้คำแนะ 6 ครั้ง"/>
        <s v="โครงการศูนย์เรียนรู้การถ่ายทอดเทคโนโลยีการผลิตพืชของกรมวิชาการเกษตร - เกษตรกรขยายผล 2 ราย"/>
        <s v="โครงการศูนย์เรียนรู้การถ่ายทอดเทคโนโลยีการผลิตพืชของกรมวิชาการเกษตร - จัดทำแปลงเรียนรู้ในพื้นที่โครงการหรือในพื้นที่ศูนย์ฯ 8 ไร่"/>
        <s v="โครงการศูนย์สาธิตเกษตรแบบผสมผสานอันเนื่องมาจากพระราชดำริ ต.สุขเดือนห้ากิ่ง อ.เนินขาม จ.ชัยนาท - จัดทำแปลงเรียนรู้ในพื้นที่โครงการหรือในพื้นที่ศูนย์ฯ 3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 กิจกรรมที่ 1 กิจกรรมปกปักทรัพยากร_x000a_กิจกรรมที่ 3 กิจกรรมปลูกรักษาทรัพยากร 86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ุพรรณบุรี 4 ครั้ง"/>
        <s v="โครงการศูนย์เรียนรู้การผลิตพืชตามแนวพระราชดำริทฤษฎีใหม่ จ.สุพรรณบุรี - เกษตรกรขยายผล 10 ราย"/>
        <s v="โครงการศูนย์เรียนรู้การผลิตพืชตามแนวพระราชดำริทฤษฎีใหม่ จ.สุพรรณบุรี - จัดทำแปลงเรียนรู้ในพื้นที่โครงการหรือในพื้นที่ศูนย์ฯ 10.5 ไร่"/>
        <s v="โครงการพัฒนาที่ดินมูลนิธิชัยพัฒนาบ้านหนองหม้ออันเนื่องมาจากพระราชดำริ อ.ตาคลี จ.นครสวรรค์ - จัดทำแปลงเรียนรู้ในพื้นที่โครงการหรือในพื้นที่ศูนย์ฯ 5 ไร่"/>
        <s v="โครงการศูนย์สาธิตและให้บริการวิชาการเกษตรอันเนื่องมาจากพระราชดำริ ต.หนองกรด อ.เมือง จ.นครสวรรค์ ติดตามให้คำแนะนำบริการวิชาการด้านพืช 6 ครั้ง"/>
        <s v="โครงการเพาะและขยายกิ่งพันธุ์ไม้ผลพันธุ์ดี มูลนิธิชัยพัฒนา ต.ตากฟ้า จ.นครสวรรค์ ติดตามให้คำแนะนำ 6 ครั้ง"/>
        <s v="โครงการพัฒนาที่ดินของมูลนิธิชัยพัฒนาบ้านเกริ่นกระถิน อ.ลาดยาว จ.นครสวรรค์ (ใหม่ 69) ติดตามให้คำแนะนำ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สวรรค์ 4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 กิจกรรมที่ 1 กิจกรรมปกปักทรัพยากร_x000a_กิจกรรมที่ 3 กิจกรรมปลูกรักษาทรัพยากร 150 ไร่"/>
        <s v="โครงการพัฒนาที่ดินของมูลนิธิชัยพัฒนาบ้านเกริ่นกระถิน อ.ลาดยาว จ.นครสวรรค์ - จัดทำแปลงเรียนรู้ในพื้นที่โครงการหรือในพื้นที่ศูนย์ฯ 2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ลพบุรี จังหวัดสระบุรี 8 ครั้ง"/>
        <s v="โครงการพัฒนาพื้นที่ลุ่มน้ำป่าสักอันเนื่องมาจากพระราชดำริ จ.สระบุรี - เกษตรกรขยายผล 2 ราย"/>
        <s v="โครงการพัฒนาพื้นที่ลุ่มน้ำป่าสักอันเนื่องมาจากพระราชดำริ จ.สระบุรี - จัดทำแปลงเรียนรู้ในพื้นที่โครงการหรือในพื้นที่ศูนย์ฯ 1 ไร่"/>
        <s v="โครงการพัฒนาพื้นที่บริเวณวัดมงคลชัยพัฒนาอันเนื่องมาจากพระราชดำริ จ.สระบุรี - เกษตรกรขยายผล 42 ราย"/>
        <s v="โครงการพัฒนาพื้นที่บริเวณวัดมงคลชัยพัฒนาอันเนื่องมาจากพระราชดำริ จ.สระบุรี - จัดทำแปลงเรียนรู้ในพื้นที่โครงการหรือในพื้นที่ศูนย์ฯ 32 ไร่"/>
        <s v="โครงการ &quot;นำร่อง&quot; การแก้ปัญหาพื้นที่ทางด้านการเกษตรโดยน้อมนำแนวทางพระราชดำริปรับใช้ในพื้นที่ตำบลพุคา อำเภอบ้านหมี่ จังหวัดลพบุรี - จัดทำแปลงเรียนรู้ในพื้นที่โครงการหรือในพื้นที่ศูนย์ฯ 1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เพชรบุรี 4 ครั้ง"/>
        <s v="โครงการศูนย์ศึกษาพัฒนาการห้วยทรายอันเนื่องมาจากพระราชดำริ จ.เพชรบุรี - เกษตรกรขยายผล 15 ราย"/>
        <s v="โครงการศูนย์ศึกษาพัฒนาการห้วยทรายอันเนื่องมาจากพระราชดำริ จ.เพชรบุรี - จัดทำแปลงเรียนรู้ในพื้นที่โครงการหรือในพื้นที่ศูนย์ฯ 146 ไร่"/>
        <s v="โครงการศูนย์สาธิตพืชไร่และพืชสวนอันเนื่องมาจากพระราชดำริ ต.ท่าแร้ง อ.บ้านแหลม จ.เพชรบุรี - จัดทำแปลงเรียนรู้ในพื้นที่โครงการหรือในพื้นที่ศูนย์ฯ 39 ไร่"/>
        <s v="โครงการสวนสมเด็จพระศรีนครินทราบรมราชชนนี มูลนิธิชัยพัฒนา จ.เพชรบุรี - จัดทำแปลงเรียนรู้ในพื้นที่โครงการหรือในพื้นที่ศูนย์ฯ 90 ไร่"/>
        <s v="โครงการหมู่บ้านสหกรณ์การเกษตรหุบกระพง _x000a_อ.ชะอำ จ.เพชรบุรี - เกษตรกรขยายผล 6 ราย"/>
        <s v="โครงการหมู่บ้านสหกรณ์การเกษตรหุบกระพง _x000a_อ.ชะอำ จ.เพชรบุรี - จัดทำแปลงเรียนรู้ในพื้นที่โครงการหรือในพื้นที่ศูนย์ฯ 60 ไร่"/>
        <s v="โครงการชั่งหัวมันอันเนื่องมาจากพระราชดำริ _x000a_ต.เขากระปุก อ.ท่ายาง จ.เพชรบุรี - เกษตรกรขยายผล 5 ราย"/>
        <s v="โครงการชั่งหัวมันอันเนื่องมาจากพระราชดำริ _x000a_ต.เขากระปุก อ.ท่ายาง จ.เพชรบุรี - จัดทำแปลงเรียนรู้ในพื้นที่โครงการหรือในพื้นที่ศูนย์ฯ 25 ไร่"/>
        <s v="โครงการตามพระราชประสงค์ดอนขุนห้วย จ.เพชรบุรี - เกษตรกรขยายผล 10 ราย"/>
        <s v="โครงการตามพระราชประสงค์ดอนขุนห้วย จ.เพชรบุรี - จัดทำแปลงเรียนรู้ในพื้นที่โครงการหรือในพื้นที่ศูนย์ฯ 1 ไร่"/>
        <s v="โครงการปิดทองหลังพระ จ.เพชรบุรี - เกษตรกรขยายผล 6 ราย"/>
        <s v="โครงการปิดทองหลังพระ จ.เพชรบุรี - ติดตามให้คำแนะนำ 6 ครั้ง"/>
        <s v="โครงการศูนย์หมู่บ้านสหกรณ์ห้วยสัตว์ใหญ่ป่าเต็ง-ป่าละอู - เกษตรกรขยายผล 5 ราย"/>
        <s v="โครงการศูนย์หมู่บ้านสหกรณ์ห้วยสัตว์ใหญ่ป่าเต็ง-ป่าละอู - ติดตามให้คำแนะนำ 6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กลาง ภาคตะวันตก) กิจกรรมที่ 1 กิจกรรมปกปักทรัพยากร_x000a_กิจกรรมที่ 3 กิจกรรมปลูกรักษาทรัพยากร 1 โครงการ"/>
    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 - เกษตรกรขยายผล 1 ราย"/>
    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 - จัดทำแปลงเรียนรู้ในพื้นที่โครงการหรือในพื้นที่ศูนย์ฯ 30 ไร่"/>
        <s v="โครงการขับเคลื่อนการดำเนินงานพัฒนาพื้นที่และพัฒนาด้านการเกษตรเขตพระราชฐาน ป้องกันและกำจัดปลวก 12 ครั้ง"/>
        <s v="โครงการศูนย์เรียนรู้การผลิตพืชตามแนวพระราชดำริทฤษฎีใหม่ จ.เพชรบุรี - เกษตรกรขยายผล 5 ราย"/>
        <s v="โครงการศูนย์เรียนรู้การผลิตพืชตามแนวพระราชดำริทฤษฎีใหม่ จ.เพชรบุรี - จัดทำแปลงเรียนรู้ในพื้นที่โครงการหรือในพื้นที่ศูนย์ฯ 1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กาญจนบุรี 4 ครั้ง"/>
        <s v="โครงการห้วยองคตอันเนื่องมาจากพระราชดำริ _x000a_จ.กาญจนบุรี - เกษตรกรขยายผล 20 ราย"/>
        <s v="โครงการห้วยองคตอันเนื่องมาจากพระราชดำริ _x000a_จ.กาญจนบุรี - จัดทำแปลงเรียนรู้ในพื้นที่โครงการหรือในพื้นที่ศูนย์ฯ 10.81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 กิจกรรมที่ 1 กิจกรรมปกปักทรัพยากร_x000a_กิจกรรมที่ 3 กิจกรรมปลูกรักษาทรัพยากร 45 ไร่"/>
        <s v="โครงการพัฒนาชุมชนในเขตรักษาพันธุ์สัตว์ป่าและอุทยานแห่งชาติจังหวัดกาฐจนบุรี ภายใต้มูลนิธิภูบดินทร์ ในพระบรมราชูปถัมภ์ (ใหม่ 69) ให้ความรู้เรื่องการผลิตพืชภายใต้มาตรฐานอาหารปลอดภัย GAP/ อินทรีย์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 กทม. จังหวัดปทุมธานี จังหวัดสมุทรปราการ จังหวัดนครนายก 12 ครั้ง"/>
        <s v="โครงการพัฒนาที่ดินมูลนิธิชัยพัฒนา ต.บึงชำอ้อ _x000a_อ.หนองเสือ จ.ปทุมธานี ติดตามให้คำแนะนำบริการวิชาการด้านพืช 6 ครั้ง"/>
        <s v="โครงการพัฒนาที่ดินมูลนิธิชัยพัฒนา ต.ศรีจุฬา _x000a_อ.เมือง จ.นครนายก ติดตามให้คำแนะนำบริการวิชาการด้านพืช 6 ครั้ง"/>
        <s v="โครงการพัฒนาที่ดินมูลนิธิชัยพัฒนาบ้านชวดบัว ต.ดอนยอ อ.เมือง จ.นครนายก ติดตามให้คำแนะนำบริการวิชาการด้านพืช 6 ครั้ง"/>
        <s v="โครงการพัฒนาที่ดินมูลนิธิชัยพัฒนาบ้านบางขอม _x000a_ต.ดงละคร อ.เมือง จ.นครนายก ติดตามให้คำแนะนำบริการวิชาการด้านพืช 6 ครั้ง"/>
        <s v="โครงการพัฒนาพื้นที่โรงเรียนนายร้อยพระจุลจอมเกล้า (จปร.) จ.นครนายก - จัดทำแปลงเรียนรู้ในพื้นที่โครงการหรือในพื้นที่ศูนย์ฯ 30 ไร่"/>
        <s v="โครงการเกษตรร่วมใจ กรมการทหารการสัตว์ จ.นครนายก - จัดทำแปลงเรียนรู้ในพื้นที่โครงการหรือในพื้นที่ศูนย์ฯ 2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ราชบุรี จังหวัดสมุทรสงคราม จังหวัดสมุทรสาคร 12 ครั้ง"/>
        <s v="โครงการพัฒนาที่ดินมูลนิธิชัยพัฒนา อ.อัมพวา _x000a_จ.สมุทรสงคราม ติดตามให้คำแนะนำบริการวิชาการด้านพืช 6 ครั้ง"/>
        <s v="ศูนย์เรียนรู้ตามรอยเท้าพ่อแห่งแผ่นดิน ต.เหมืองใหม่ _x000a_อ.อัมพวา จ.สมุทรสงคราม ติดตามให้คำแนะนำบริการวิชาการด้านพืช 6 ครั้ง"/>
        <s v="โครงการศึกษาวิธีการฟื้นฟูที่ดินเสื่อมโทรมเขาชะงุ้มอันเนื่องมาจากพระราชดำริ จ.ราชบุรี - เกษตรกรขยายผล 10 ราย"/>
        <s v="โครงการศึกษาวิธีการฟื้นฟูที่ดินเสื่อมโทรมเขาชะงุ้มอันเนื่องมาจากพระราชดำริ จ.ราชบุรี - จัดทำแปลงเรียนรู้ในพื้นที่โครงการหรือในพื้นที่ศูนย์ฯ 34.5 ไร่"/>
        <s v="โครงการฟาร์มตัวอย่างตามพระราชดำริบ้านบ่อหวี_x000a_อ.สวนผึ้ง จ.ราชบุรี - จัดทำแปลงเรียนรู้ในพื้นที่โครงการหรือในพื้นที่ศูนย์ฯ 86 ไร่"/>
        <s v="โครงการธนาคารอาหารชุมชนบ้านหนองตาดั้ง _x000a_ต.ตะนาวศรี อ.สวนผึ้ง จ.ราชบุรี - จัดทำแปลงเรียนรู้ในพื้นที่โครงการหรือในพื้นที่ศูนย์ฯ 12 ไร่"/>
        <s v="โครงการแปลงสาธิตการเกษตรแบบผสมผสานตามแนวพระราชดำริ&quot;ทฤษฎีใหม่&quot; อ.ปากท่อ จ.ราชบุรี - จัดทำแปลงเรียนรู้ในพื้นที่โครงการหรือในพื้นที่ศูนย์ฯ 15 ไร่"/>
        <s v="โครงการพัฒนาที่ดินมูลนิธิชัยพัฒนา _x000a_ต.พงสวาย อ.เมือง จ.ราชบุรี ติดตามให้คำแนะนำบริการวิชาการด้านพืช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ปฐม จังหสัดนนทบุรี 8 ครั้ง"/>
        <s v="โครงการศูนย์เรียนรู้เศรษฐกิจพอเพียง - เกษตรกรขยายผล_x000a_ 5 ราย"/>
        <s v="โครงการศูนย์เรียนรู้เศรษฐกิจพอเพียง - จัดทำแปลงเรียนรู้ในพื้นที่โครงการหรือในพื้นที่ศูนย์ฯ 15 ไร่"/>
        <s v="โครงการขับเคลื่อนการดำเนินงานพัฒนาพื้นที่และพัฒนาด้านการเกษตรเขตพระราชฐาน โครงการผลิตพืชผักปลอดภัย จังหวัดเรือยนต์หลวง 904 ปากเกร็ด (วังทวีวัฒนา) 12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ุทัยธานี จังหวัดสิงห์บุรี 8 ครั้ง"/>
        <s v="โครงการฟาร์มตัวอย่างมาจากพระราชดำริ _x000a_อ.บางระจัน จ.สิงห์บุรี - เกษตรกรขยายผล 5 ราย"/>
        <s v="โครงการฟาร์มตัวอย่างมาจากพระราชดำริ _x000a_อ.บางระจัน จ.สิงห์บุรี - จัดทำแปลงเรียนรู้ในพื้นที่โครงการหรือในพื้นที่ศูนย์ฯ 3 ไร่"/>
        <s v="โครงการพัฒนาพื้นที่มูลนิธิชัยพัฒนา ต.สุขฤทัย อ.ห้วยคต จ.อุทัยธานี ติดตามให้คำแนะนำบริการวิชาการด้านพืช 6 ครั้ง"/>
        <s v="โครงการคลินิกเกษตรเคลื่อนที่ฯ สวพ.6 (จ.จันทบุรี) บริการด้านคลินิกพืช (02 , 05) จังหวัดจันทบุรี 4 ครั้ง"/>
        <s v="โครงการศูนย์ศึกษาการพัฒนาอ่าวคุ้งกระเบน_x000a_อันเนื่องมาจากพระราชดำริ จ.จันทบุรี - เกษตรกรขยายผล_x000a_ 120 ราย"/>
        <s v="โครงการศูนย์ศึกษาการพัฒนาอ่าวคุ้งกระเบน_x000a_อันเนื่องมาจากพระราชดำริ จ.จันทบุรี - จัดทำแปลงเรียนรู้ในพื้นที่โครงการหรือในพื้นที่ศูนย์ฯ 132 ไร่"/>
        <s v="โครงการพัฒนาไม้ผลตามพระราชดำริ _x000a_ต.ท่าหลวง อ.มะขาม จ.จันทบุรี - เกษตรกรขยายผล 80 ราย"/>
        <s v="โครงการพัฒนาไม้ผลตามพระราชดำริ _x000a_ต.ท่าหลวง อ.มะขาม จ.จันทบุรี - จัดทำแปลงเรียนรู้ในพื้นที่โครงการหรือในพื้นที่ศูนย์ฯ 109 ไร่"/>
        <s v="โครงการพัฒนาที่ดินมูลนิธิชัยพัฒนา ต.คลองปูน อ.แกลง จ.ระยอง ติดตามให้คำแนะนำ 32 ไร่"/>
        <s v="โครงการพัฒนาไม้ผลตามพระราชดำริ _x000a_ต.ท่าหลวง อ.มะขาม จ.จันทบุรี - จัดทำแปลงเรียนรู้ในพื้นที่โครงการหรือในพื้นที่ศูนย์ฯ 4 ไร่"/>
        <s v="โครงการสวนไม้ผลภาคใต้ โรงเรียนนายร้อยพระจุลจอมเกล้า จ.นครนายก (แปลงทุเรียน) - จัดทำแปลงเรียนรู้ในพื้นที่โครงการหรือในพื้นที่ศูนย์ฯ 25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ตะวันออก) กิจกรรมที่ 1 กิจกรรมปกปักทรัพยากร_x000a_กิจกรรมที่ 3 กิจกรรมปลูกรักษาทรัพยากร 70 ไร่"/>
        <s v="โครงการดูแลแปลงทุเรียนพื้นเมือง พระตำหนักบ้านสวนปทุม ในสมเด็จพระเทพรัตนราชสุดา สยามบรมราชกุมารี - จัดทำแปลงเรียนรู้ในพื้นที่โครงการหรือในพื้นที่ศูนย์ฯ 5 ไร่"/>
        <s v="โครงการศูนย์เรียนรู้เกษตรนวัต สถาบันเทคโนโลยีจิตรลดา อ.วังจันทร์ จ.ระยอง - จัดทำแปลงเรียนรู้ในพื้นที่โครงการหรือในพื้นที่ศูนย์ฯ 35 ไร่"/>
        <s v="โครงการคลินิกเกษตรเคลื่อนที่ฯ สวพ.6 _x000a_(จ.ชลบุรี จ.ระยอง) บริการด้านคลินิกพืช (02 , 05) จังหวัดชลบุรี จังหวัดระยอง 8 ครั้ง"/>
        <s v="โครงการพัฒนาพื้นที่วัดญาณสังวรารามอันเนื่องมาจากพระราชดำริ ต.ห้วยใหญ่ อ.บางละมุง จ.ชลบุรี - เกษตรกรขยายผล 30 ราย"/>
        <s v="โครงการพัฒนาพื้นที่วัดญาณสังวรารามอันเนื่องมาจากพระราชดำริ ต.ห้วยใหญ่ อ.บางละมุง จ.ชลบุรี - จัดทำแปลงเรียนรู้ในพื้นที่โครงการหรือในพื้นที่ศูนย์ฯ 45 ไร่"/>
        <s v="โครงการศูนย์บริการการพัฒนาปลวกแดงตามพระราชดำริ จ.ระยอง - เกษตรกรขยายผล 60 ราย"/>
        <s v="โครงการศูนย์บริการการพัฒนาปลวกแดงตามพระราชดำริ จ.ระยอง - จัดทำแปลงเรียนรู้ในพื้นที่โครงการหรือในพื้นที่ศูนย์ฯ 64 ไร่"/>
        <s v="โครงการศูนย์เรียนรู้เกษตรนวัต สถาบันเทคโนโลยีจิตรลดา อ.วังจันทร์ จ.ระยอง - เกษตรกรขยายผล 15 ราย"/>
        <s v="โครงการศูนย์เรียนรู้เกษตรนวัต สถาบันเทคโนโลยีจิตรลดา อ.วังจันทร์ จ.ระยอง - จัดทำแปลงเรียนรู้ในพื้นที่โครงการหรือในพื้นที่ศูนย์ฯ 40 ไร่"/>
        <s v="โครงการพัชรสุธาคชานุรักษ์ จ.ชลบุรี จ.ระยอง - สนับสนุนปัจจัยการผลิต ติดตาม ให้คำแนะนำ 40 ราย"/>
        <s v="โครงการคลินิกเกษตรเคลื่อนที่ฯ สวพ.6 _x000a_(จ.ปราจีนบุรี จ.สระแก้ว) บริการด้านคลินิกพืช (02 , 05) จังหวัดปราจีนบุรี จังหวัดสระแก้ว 8 ครั้ง"/>
        <s v="โครงการศูนย์เรียนรู้การผลิตพืชตามแนวพระราชดำริทฤษฎีใหม่ จ.ปราจีนบุรี - เกษตรกรขยายผล 30 ราย"/>
        <s v="โครงการศูนย์เรียนรู้การผลิตพืชตามแนวพระราชดำริทฤษฎีใหม่ จ.ปราจีนบุรี - จัดทำแปลงเรียนรู้ในพื้นที่โครงการหรือในพื้นที่ศูนย์ฯ 31 ไร่"/>
        <s v="โครงการคลินิกเกษตรเคลื่อนที่ฯ สวพ.6 _x000a_(จ.ฉะเชิงเทรา) บริการด้านคลินิกพืช (02 , 05) จังหวัดฉะเชิงเทรา_x000a_ 4 ครั้ง"/>
    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 - เกษตรกรขยายผล 120 ราย"/>
    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 - จัดทำแปลงเรียนรู้ในพื้นที่โครงการหรือในพื้นที่ศูนย์ฯ 96 ไร่"/>
        <s v="โครงการพัชรสุธาคชานุรักษ์ จ.ฉะเชิงเทรา - สนับสนุนปัจจัยการผลิต ติดตาม ให้คำแนะนำ 30 ราย"/>
        <s v="โครงการคลินิกเกษตรเคลื่อนที่ฯ สวพ.6 _x000a_(จ.ตราด) บริการด้านคลินิกพืช (02 , 05) จังหวัดตราด 4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ตะวันออก) กิจกรรมที่ 1 กิจกรรมปกปักทรัพยากร_x000a_กิจกรรมที่ 3 กิจกรรมปลูกรักษาทรัพยากร 30 ไร่"/>
        <s v="โครงการศูนย์เรียนรู้การผลิตพืชตามแนวพระราชดำริทฤษฎีใหม่ จ.จันทบุรี - เกษตรกรขยายผล 45 ราย"/>
        <s v="โครงการศูนย์เรียนรู้การผลิตพืชตามแนวพระราชดำริทฤษฎีใหม่ จ.จันทบุรี - จัดทำแปลงเรียนรู้ในพื้นที่โครงการหรือในพื้นที่ศูนย์ฯ 20 ไร่"/>
        <s v="โครงการพัชรสุธาคชานุรักษ์ จ.จันทบุรี - เกษตรกรขยายผล 5 ราย"/>
        <s v="โครงการพัชรสุธาคชานุรักษ์ จ.จันทบุรี - จัดทำแปลงเรียนรู้ในพื้นที่โครงการหรือในพื้นที่ศูนย์ 6 ครั้ง"/>
        <s v="โครงการพัฒนาพื้นที่ลุ่มน้ำปากพนังอันเนื่องมาจากพระราชดำริ จ.นครศรีธรรมราช - เกษตรกรขยายผล_x000a_ 50 ราย"/>
        <s v="โครงการพัฒนาพื้นที่ลุ่มน้ำปากพนังอันเนื่องมาจากพระราชดำริ จ.นครศรีธรรมราช - จัดทำแปลงเรียนรู้ในพื้นที่โครงการหรือในพื้นที่ศูนย์ฯ 250 ไร่"/>
        <s v="โครงการศูนย์เรียนรู้การผลิตพืชตามแนวพระราชดำริทฤษฎีใหม่ จ.สุราษฎธานี - เกษตรกรขยายผล 25 ราย"/>
        <s v="โครงการศูนย์เรียนรู้การผลิตพืชตามแนวพระราชดำริทฤษฎีใหม่ จ.สุราษฎธานี - จัดทำแปลงเรียนรู้ในพื้นที่โครงการหรือในพื้นที่ศูนย์ฯ 26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บน) กิจกรรมที่ 1 กิจกรรมปกปักทรัพยากร_x000a_กิจกรรมที่ 3 กิจกรรมปลูกรักษาทรัพยากร 42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_x000a_จังหวัดสุราษฎร์ธานี 4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11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ชุมพร 4 ครั้ง"/>
        <s v="โครงการพัฒนาส่วนพระองค์ ต.ปากคลอง _x000a_อ.ปะทิว จ.ชุมพร (โครงการอนุรักษ์พืชสมุนไพรปลาไหลเผือก/ดอกหน้าวัว/แตงโมบางเบิด) - จัดทำแปลงเรียนรู้ในพื้นที่โครงการหรือในพื้นที่ศูนย์ฯ 90 ไร่"/>
        <s v="โครงการพัฒนาที่ดินมูลนิธิชัยพัฒนา ต.บ้านนา และ ต.บางหมาก จ.ชุมพร - จัดทำแปลงเรียนรู้ในพื้นที่โครงการหรือในพื้นที่ศูนย์ฯ 11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7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ภูเก็ต 4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40 ไร่"/>
        <s v="โครงการศูนย์เรียนรู้การผลิตพืชตามแนวปรัชญา_x000a_เศรษฐกิจพอเพียง จ.ภูเก็ต - จัดทำแปลงเรียนรู้ในพื้นที่โครงการหรือในพื้นที่ศูนย์ฯ 4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ระนอง 4 ครั้ง"/>
        <s v="โครงการศูนย์เรียนรู้การผลิตพืชตามแนวพระราชดำริทฤษฎีใหม่ จ.ระนอง - เกษตรกรขยายผล 30 ราย"/>
        <s v="โครงการศูนย์เรียนรู้การผลิตพืชตามแนวพระราชดำริทฤษฎีใหม่ จ.ระนอง - จัดทำแปลงเรียนรู้ในพื้นที่โครงการหรือในพื้นที่ศูนย์ฯ 22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พังงา 4 ครั้ง"/>
        <s v="โครงการพัฒนาที่ดินมูลนิธิชัยพัฒนา อ.คุระบุรี จ.พังงา (กิโลเมตรที่ 720) - จัดทำแปลงเรียนรู้ในพื้นที่โครงการหรือในพื้นที่ศูนย์ฯ 18.5 ไร่"/>
        <s v="โครงการพัฒนาที่ดินมูลนิธิชัยพัฒนา เทือกเขานมสาว _x000a_ต.บางวัน อ.คุระบุรี จ.พังงา - จัดทำแปลงเรียนรู้ในพื้นที่โครงการหรือในพื้นที่ศูนย์ฯ 22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6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กระบี่ 4 ครั้ง"/>
        <s v="โครงการอนุรักษ์พันธุ์กล้วยไม้รองเท้านารีอันเนื่องมาจากพระราชดำริ จ.กระบี่ ขยายพันธุ์กล้วยไม้รองเท้านารี 2000 กระถาง"/>
        <s v="โครงการศูนย์เรียนรู้เศรษฐกิจพอเพียง จ.กระบี่ - เกษตรกรขยายผล 20 ราย"/>
        <s v="โครงการศูนย์เรียนรู้เศรษฐกิจพอเพียง จ.กระบี่ - จัดทำแปลงเรียนรู้ในพื้นที่โครงการหรือในพื้นที่ศูนย์ฯ 16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ศรีธรรมราช 4 ครั้ง"/>
        <s v="โครงการพัฒนาพื้นที่ลุ่มน้ำปากพนังอันเนื่องมาจากพระราชดำริ จ.นครศรีธรรมราช - เกษตรกรขยายผล 40 ราย"/>
        <s v="โครงการพัฒนาพื้นที่ลุ่มน้ำปากพนังอันเนื่องมาจากพระราชดำริ จ.นครศรีธรรมราช - จัดทำแปลงเรียนรู้ในพื้นที่โครงการหรือในพื้นที่ศูนย์ฯ 120 ไร่"/>
        <s v="โครงการรวบรวมพันธุ์ทุเรียนท้องถิ่นและเกษตรผสมผสาน อำเภอพิปูน จังหวัดนครศรีธรรมราช (ภายใต้มูลนิธิชัยพัฒนา) - ติดตามและรายงานผล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ประจวบคิรีขันธ์ 4 ครั้ง"/>
        <s v="โครงการฟาร์มตัวอย่างตามพระราชดำริ ต.คลองหอยโข่ง อ.คลองหอยโข่ง จ.สงขลา - เกษตรกรขยายผล_x000a_ 7 ราย"/>
        <s v="โครงการฟาร์มตัวอย่างตามพระราชดำริ ต.คลองหอยโข่ง อ.คลองหอยโข่ง จ.สงขลา - ติดตามให้คำแนะนำ 6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งขลา 4 ครั้ง"/>
        <s v="โครงการฟาร์มตัวอย่างตามพระราชดำริบ้านควนหรัน _x000a_อ.สะบ้าย้อย จ.สงขลา - เกษตรกรขยายผล 10 ราย"/>
        <s v="โครงการฟาร์มตัวอย่างตามพระราชดำริบ้านควนหรัน _x000a_อ.สะบ้าย้อย จ.สงขลา - ติดตามและให้คำแนะนำ 6 ครั้ง"/>
        <s v="โครงการเกษตรเพื่ออาหารกลางวันโรงเรียนตำรวจตระเวนชายแดน_x000a_พลตำรวจเอกสมศักดิ์ แขวงโสภา _x000a_จ.สงขลา จัดทำแปลงเรียนรู้ในพื้นที่โครงการหรือในพื้นที่ศูนย์ฯ 1 ไร่"/>
        <s v="โครงการเกษตรเพื่ออาหารกลางวันโรงเรียนตำรวจตระเวนชายแดนบ้านหาดทราย จัดทำแปลงเรียนรู้ในพื้นที่โครงการหรือในพื้นที่ศูนย์ฯ 1 ไร่"/>
        <s v="โครงการเกษตรเพื่ออาหารกลางวันโรงเรียนตำรวจตระเวนชายแดนบ้านบาโรย อ.สะเดา จ.สงขลา - ติดตามให้คำแนะนำ 6 ครั้ง"/>
        <s v="โครงการไม้ดอกเมืองหนาวอันเนื่องมาจากพระราชดำริ _x000a_อ.เบตง จ.ยะลา - เกษตรกรขยายผล 5 ราย"/>
        <s v="โครงการไม้ดอกเมืองหนาวอันเนื่องมาจากพระราชดำริ _x000a_อ.เบตง จ.ยะลา - จัดทำแปลงเรียนรู้ในพื้นที่โครงการหรือในพื้นที่ศูนย์ฯ 5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220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ยะลา 4 ครั้ง"/>
        <s v="โครงการฟาร์มตัวอย่างตามพระราชดำริ วังพญา-ท่าธง _x000a_อ.รามัน จ.ยะลา - เกษตรกรขยายผล 5 ราย"/>
        <s v="โครงการฟาร์มตัวอย่างตามพระราชดำริ วังพญา-ท่าธง _x000a_อ.รามัน จ.ยะลา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_x000a_อ.ธารโต จ.ยะลา - เกษตรกรขยายผล 5 ราย"/>
        <s v="โครงการฟาร์มตัวอย่างตามพระราชดำริ_x000a_อ.ธารโต จ.ยะลา - จัดทำแปลงเรียนรู้ในพื้นที่โครงการหรือในพื้นที่ศูนย์ฯ 1 ไร่"/>
    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 - เกษตรกรขยายผล 5 ราย"/>
    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 - จัดทำแปลงเรียนรู้ในพื้นที่โครงการหรือในพื้นที่ศูนย์ฯ 1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12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328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ตรัง 4 ครั้ง"/>
        <s v="โครงการเกษตรเพื่ออาหารกลางวันโรงเรียนตำรวจตระเวนชายแดนบ้านหินจอก ต.ลิพัง อ.ปะเหลียน จ.ตรัง - จัดทำแปลงเรียนรู้ในพื้นที่โครงการหรือในพื้นที่ศูนย์ฯ 0.5 ไร่"/>
        <s v="โครงการเกษตรเพื่ออาหารกลางวันโรงเรียนตำรวจตระเวนชายแดนสันติราษฎร์ประชาบำรุง _x000a_ต.ปะเหลียน อ.ปะเหลียน จ.ตรัง - จัดทำแปลงเรียนรู้ในพื้นที่โครงการหรือในพื้นที่ศูนย์ฯ 0.5 ไร่"/>
        <s v="โครงการศูนย์เรียนรู้เศรษฐกิจพอเพียงตามแนวพระราชดำริ ตำบลลิพัง อำเภอปะเหลียน จังหวัดตรัง - จัดทำแปลงเรียนรู้ในพื้นที่โครงการหรือในพื้นที่ศูนย์ฯ 0.5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พัทลุง 4 ครั้ง"/>
        <s v="โครงการพัฒนาพื้นที่ลุ่มน้ำปากพนัง อันเนื่องมาจากพระราชดำริ จ.พัทลุง - เกษตรกรขยายผล 10 ราย"/>
        <s v="โครงการพัฒนาพื้นที่ลุ่มน้ำปากพนัง อันเนื่องมาจากพระราชดำริ จ.พัทลุง - ติดตามให้คำแนะนำ 6 ครั้ง"/>
        <s v="โครงการฟาร์มตัวอย่างตามพระราชดำริ อ.บางแก้ว _x000a_จ.พัทลุง - ติดตามให้คำแนะนำ 1 ไร่"/>
        <s v="โครงการศูนย์เรียนรู้การผลิตพืชตามแนวพระราชดำริทฤษฎีใหม่ จ.พัทลุง - เกษตรกรขยายผล 10 ราย"/>
        <s v="โครงการศูนย์เรียนรู้การผลิตพืชตามแนวพระราชดำริทฤษฎีใหม่ จ.พัทลุง - จัดทำแปลงเรียนรู้ในพื้นที่โครงการหรือในพื้นที่ศูนย์ฯ 15 ไร่"/>
        <s v="โครงการฟาร์มตัวอย่างตามพระราชดำริ บ้านสะแนะ _x000a_อ.รือเสาะ จ.นราธิวาส - เกษตรกรขยายผล 2 ราย"/>
        <s v="โครงการฟาร์มตัวอย่างตามพระราชดำริ บ้านสะแนะ _x000a_อ.รือเสาะ จ.นราธิวาส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ป่าไผ่_x000a_ต.ตันหยงลิมอ อ.ระแงะ จ.นราธิวาส - เกษตรกรขยายผล 2 ราย"/>
        <s v="โครงการฟาร์มตัวอย่างตามพระราชดำริ บ้านป่าไผ่_x000a_ต.ตันหยงลิมอ อ.ระแงะ จ.นราธิวาส - จัดทำแปลงเรียนรู้ภายในพื้นที่โครงการ 1 ไร่"/>
        <s v="โครงการฟาร์มตัวอย่างตามพระราชดำริ บ้านตอหลัง ต.ตันหยงลิมอ อ.ระแงะ จ.นราธิวาส (ใหม่ 2569) - เกษตรกรขยายผล 2 ราย"/>
        <s v="โครงการฟาร์มตัวอย่างตามพระราชดำริ บ้านตอหลัง ต.ตันหยงลิมอ อ.ระแงะ จ.นราธิวาส (ใหม่ 2569) - จัดทำแปลงเรียนรู้ภายในพื้นที่โครงการ 1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ราธิวาส 4 ครั้ง"/>
        <s v="โครงการศูนย์ศึกษาการพัฒนาพิกุลทองอันเนื่องมาจากพระราชดำริ จ.นราธิวาส - เกษตรกรขยายผล 15 ราย"/>
        <s v="โครงการศูนย์ศึกษาการพัฒนาพิกุลทองอันเนื่องมาจากพระราชดำริ จ.นราธิวาส - จัดทำแปลงเรียนรู้ในพื้นที่โครงการหรือในพื้นที่ศูนย์ฯ 16.2 ไร่"/>
        <s v="โครงการฟาร์มตัวอย่างตามพระราชดำริ บ้านบาลูกากาปัส ต.เอราวัณ อ.แว้ง จ.นราธิวาส - เกษตรกรขยายผล 1 ราย"/>
        <s v="โครงการฟาร์มตัวอย่างตามพระราชดำริ บ้านบาลูกากาปัส ต.เอราวัณ อ.แว้ง จ.นราธิวาส - ติดตามให้คำแนะนำ 6 ครั้ง"/>
        <s v="โครงการฟาร์มตัวอย่างตามพระราชดำริ บ้านโคกโก _x000a_ต.โต๊ะเด็ง อ.สุไหงปาดี จ.นราธิวาส - เกษตรกรขยายผล 1 ราย"/>
        <s v="โครงการฟาร์มตัวอย่างตามพระราชดำริ บ้านโคกโก _x000a_ต.โต๊ะเด็ง อ.สุไหงปาดี จ.นราธิวาส - ติดตามให้คำแนะนำ 6 ครั้ง"/>
        <s v="โครงการฟาร์มตัวอย่างตามพระราชดำริ บ้านโคกบาฆาบือซา _x000a_อ.เมือง จ.นราธิวาส - เกษตรกรขยายผล 1 ราย"/>
        <s v="โครงการฟาร์มตัวอย่างตามพระราชดำริ บ้านโคกบาฆาบือซา _x000a_อ.เมือง จ.นราธิวาส - ติดตามให้คำแนะนำ 6 ครั้ง"/>
        <s v="โครงการหมู่บ้านเศรษฐกิจพอเพียง และฟาร์มตัวอย่าง _x000a_บ้านรอตันบาตู อ.เมือง จ.นราธิวาส - เกษตรกรขยายผล 1 ราย"/>
        <s v="โครงการหมู่บ้านเศรษฐกิจพอเพียง และฟาร์มตัวอย่าง _x000a_บ้านรอตันบาตู อ.เมือง จ.นราธิวาส - ติดตามให้คำแนะนำ 6 ครั้ง"/>
        <s v="โครงการหมู่บ้านเศรษฐกิจพอเพียง และฟาร์มตัวอย่าง _x000a_บ้านเจาะเกาะ อ.เจาะไอร้อง จ.นราธิวาส - เกษตรกรขยายผล 1 ราย"/>
        <s v="โครงการหมู่บ้านเศรษฐกิจพอเพียง และฟาร์มตัวอย่าง _x000a_บ้านเจาะเกาะ อ.เจาะไอร้อง จ.นราธิวาส - ติดตามให้คำแนะนำ 6 ครั้ง"/>
        <s v="โครงการฟาร์มตัวอย่างตามพระราชดำริ บ้านโคกไร่ใหญ่ _x000a_ต.สุไหงปาดี อ.สุไหงปาดี จ.นราธิวาส - เกษตรกรขยายผล 1 ราย"/>
        <s v="โครงการฟาร์มตัวอย่างตามพระราชดำริ บ้านโคกไร่ใหญ่ _x000a_ต.สุไหงปาดี อ.สุไหงปาดี จ.นราธิวาส - ติดตามให้คำแนะนำ 6 ครั้ง"/>
        <s v="โครงการพัฒนาการเกษตรหมู่บ้านศิลปาชีพนิคมสร้างตนเองสุคิริน จ.นราธิวาส - เกษตรกรขยายผล 2 ราย"/>
        <s v="โครงการพัฒนาการเกษตรหมู่บ้านศิลปาชีพนิคมสร้างตนเองสุคิริน จ.นราธิวาส - ติดตามให้คำแนะนำ 6 ครั้ง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35 ไร่"/>
        <s v="โครงการป้องกันและกำจัดปลวกในเขตพระราชฐานพระตำหนักทักษิณราชนิเวศน์ 12 ครั้ง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ปัตตานี 4 ครั้ง"/>
        <s v="โครงการฟาร์มตัวอย่างตามพระราชดำริ ต.ท่าข้าม อ.ปะนาเระ จ.ปัตตานี - เกษตรกรขยายผล 1 ราย"/>
        <s v="โครงการฟาร์มตัวอย่างตามพระราชดำริ ต.ท่าข้าม อ.ปะนาเระ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ดอนนา_x000a_ต.บางเขา อ.หนองจิก จ.ปัตตานี - เกษตรกรขยายผล 1 ราย"/>
        <s v="โครงการฟาร์มตัวอย่างตามพระราชดำริ บ้านดอนนา_x000a_ต.บางเขา อ.หนองจิก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สีปาย_x000a_ต.ตาลีอายร์ อ.ยะหริ่ง จ.ปัตตานี - เกษตรกรขยายผล 1 ราย"/>
        <s v="โครงการฟาร์มตัวอย่างตามพระราชดำริ บ้านสีปาย_x000a_ต.ตาลีอายร์ อ.ยะหริ่ง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ทุ่งแป้น_x000a_ต.แป้น อ.สายบุรี จ.ปัตตานี - เกษตรกรขยายผล 1 ราย"/>
        <s v="โครงการฟาร์มตัวอย่างตามพระราชดำริ บ้านทุ่งแป้น_x000a_ต.แป้น อ.สายบุรี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_x000a_ต.ปุโละปุโย อ.หนองจิก จ.ปัตตานี - เกษตรกรขยายผล 1 ราย"/>
        <s v="โครงการฟาร์มตัวอย่างตามพระราชดำริ_x000a_ต.ปุโละปุโย อ.หนองจิก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ลุตง_x000a_ต.แม่ลาน อ.แม่ลาน จ.ปัตตานี - เกษตรกรขยายผล 1 ราย"/>
        <s v="โครงการฟาร์มตัวอย่างตามพระราชดำริ บ้านลุตง_x000a_ต.แม่ลาน อ.แม่ลาน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คู_x000a_ต.ยาบี อ.หนองจิก จ.ปัตตานี - เกษตรกรขยายผล 1 ราย"/>
        <s v="โครงการฟาร์มตัวอย่างตามพระราชดำริ บ้านคู_x000a_ต.ยาบี อ.หนองจิก จ.ปัตตานี - จัดทำแปลงเรียนรู้ในพื้นที่โครงการหรือในพื้นที่ศูนย์ฯ 1 ไร่"/>
        <s v="โครงการฟาร์มตัวอย่างตามพระราชดำริ บ้านโคกหมัก_x000a_ต.ดาโต๊ะ อ.หนองจิก จ.ปัตตานี - เกษตรกรขยายผล 1 ราย"/>
        <s v="โครงการฟาร์มตัวอย่างตามพระราชดำริ บ้านโคกหมัก_x000a_ต.ดาโต๊ะ อ.หนองจิก จ.ปัตตานี - จัดทำแปลงเรียนรู้ในพื้นที่โครงการหรือในพื้นที่ศูนย์ฯ 1 ไร่"/>
        <s v="โครงการศูนย์เรียนรู้การผลิตพืชตามแนวพระราชดำริทฤษฎีใหม่ จ.ปัตตานี - เกษตรกรขยายผล 4 ราย"/>
        <s v="โครงการศูนย์เรียนรู้การผลิตพืชตามแนวพระราชดำริทฤษฎีใหม่ จ.ปัตตานี - จัดทำแปลงเรียนรู้ในพื้นที่โครงการหรือในพื้นที่ศูนย์ฯ 13 ไร่"/>
        <s v="โครงการพัฒนาพื้นที่กูแบสีรา อันเนื่องมาจากพระราชดำริ จังหวัดปัตตานี - เกษตรกรขยายผล 3 ราย"/>
        <s v="โครงการพัฒนาพื้นที่กูแบสีรา อันเนื่องมาจากพระราชดำริ จังหวัดปัตตานี - จัดทำแปลงต้นแบบภายในพื้นที่โครงการ 3 ไร่"/>
        <s v="โครงการพัฒนาพื้นที่พรุแฆแฆอันเนื่องมาจากพระราชดำริ - เกษตรกรขยายผล_x000a_ 3 ราย"/>
        <s v="โครงการพัฒนาพื้นที่พรุแฆแฆอันเนื่องมาจากพระราชดำริ - จัดทำแปลงต้นแบบภายนพื้นที่โครงการ 3 ไร่"/>
    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ตุล 4 ครั้ง"/>
        <s v="โครงการเกษตรเพื่ออาหารกลางวันโรงเรียนตำรวจตระเวนชายแดน บ้านส้านแดง - จัดทำแปลงเรียนรู้ในพื้นที่โครงการหรือในพื้นที่ศูนย์ฯ 3.5 ไร่"/>
        <s v="โรงเรียนตระเวนชายแดนยูงทองประชาสรรค์ _x000a_ต.ควนกาหลง อ.ควนกาหลง จ.สตูล - จัดทำแปลงเรียนรู้ในพื้นที่โครงการหรือในพื้นที่ศูนย์ฯ 0.5 ไร่"/>
    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10 ไร่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โรค/ศัตรูพืชขั้นละเอียด เพื่อกักกันพืช ตรวจวินิจฉัยเชื้อโรค/ศัตรูพืชขั้นละเอียด เพื่อกักกันพืช 6000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โรค/ศัตรูพืชขั้นละเอียด เพื่อกักกันพืช ตรวจวินิจฉัยเชื้อโรค/ศัตรูพืชขั้นละเอียด เพื่อกักกันพืช 118000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แบคทีเรีย BT ตรวจวินิจฉัยเชื้อแบคทีเรีย BT 7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ไวรัส NPV ตรวจวินิจฉัยเชื้อไวรัส NPV 5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ไส้เดือนฝอยศัตรูพืช ตรวจวินิจฉัยไส้เดือนฝอยศัตรูพืช 1200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รา ตรวจวินิจฉัยเชื้อรา 11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แบคทีเรีย ตรวจวินิจฉัยเชื้อแบคทีเรีย 33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ไวรัส โรคพืช (เทคนิค PCR) ตรวจวินิจฉัยเชื้อไวรัส โรคพืช (เทคนิค PCR) 12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ประสิทธิภาพของเชื้อรากำจัดแมลง ตรวจประสิทธิภาพของเชื้อรากำจัดแมลง 6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12 ตัวอย่าง"/>
    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69 ครั้ง"/>
        <s v="ตรวจวิเคราะห์ ทดสอบตัวอย่างปัจจัยการผลิต/สินค้าพืช/ผลิตภัณฑ์ผลผลิตทางการเกษตร การตรวจวิเคราะห์สารพิษตกค้างพืชผักส่งออก (แปลงขึ้นทะเบียน) การตรวจวิเคราะห์สารพิษตกค้างพืชผักส่งออก (แปลงขึ้นทะเบียน) 11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8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462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3910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75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ชีวภาพ ปุ๋ยชีวภาพ 345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107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270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1898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เคมี วัตถุเคมี 105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สารฝนหลวง การวิเคราะห์สารฝนหลวง 82 ตัวอย่าง"/>
        <s v="ตรวจวิเคราะห์ ทดสอบตัวอย่างปัจจัยการผลิต/สินค้าพืช/ผลิตภัณฑ์ผลผลิตทางการเกษตร ดูแลสุขภาพดินน้ำเพื่อเกษตรกร (ครั้ง) ดูแลสุขภาพดินน้ำเพื่อเกษตรกร (ครั้ง) 1 ครั้ง"/>
        <s v="ตรวจวิเคราะห์ ทดสอบตัวอย่างปัจจัยการผลิต/สินค้าพืช/ผลิตภัณฑ์ผลผลิตทางการเกษตร ตรวจวิเคราะห์ GMOs พืช ตรวจวิเคราะห์ GMOs พืช 1050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ติดตามการกระจาย GMOs พืช ตรวจติดตามการกระจาย GMOs พืช 952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เคราะห์(สคว.) GMOs พืช ตรวจวิเคราะห์(สคว.) GMOs พืช 169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วิเคราะห์ดีเอ็นเอบาร์โค้ดพืช ตรวจวิเคราะห์ดีเอ็นเอบาร์โค้ดพืช 10 ตัวอย่าง"/>
    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ถ่ายโอนภารกิจ (ตัวอย่าง) สุ่มตัวอย่างเฝ้าระวังลำไยส่งออกหลังจากถ่ายโอนภารกิจ (ตัวอย่าง) 49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โภชนาการ การตรวจสอบโภชนาการ 18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สารเจือปน การตรวจสอบสารเจือปน 100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สารปนเปื้อน การตรวจสอบสารปนเปื้อน 98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สิ่งปนปลอม การตรวจสอบสิ่งปนปลอม 50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เคมีภาชนะบรรจุ การตรวจสอบเคมีภาชนะบรรจุ 19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กายภาพภาชนะบรรจุ การตรวจสอบกายภาพภาชนะบรรจุ 16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กายภาพและประสาทสัมผัส การตรวจสอบกายภาพและประสาทสัมผัส 33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สารพิษจากเชื้อรา การตรวจสอบสารพิษจากเชื้อรา 110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สอบจุลชีววิทยา การตรวจสอบจุลชีววิทยา 47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วิเคราะห์สารพิษตกค้างพืชผักส่งออก (แปลงขึ้นทะเบียน) การตรวจวิเคราะห์สารพิษตกค้างพืชผักส่งออก (แปลงขึ้นทะเบียน) 7 ตัวอย่าง"/>
    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 ถ่ายโอนภารกิจ (ตัวอย่าง) สุ่มตัวอย่างเฝ้าระวังลำไยส่งออกหลังจากถ่ายโอนภารกิจ (ตัวอย่าง) 98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40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455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36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120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55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56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32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53 ตัวอย่าง"/>
    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115 ครั้ง"/>
    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ถ่ายโอนภารกิจ (ตัวอย่าง) สุ่มตัวอย่างเฝ้าระวังลำไยส่งออกหลังจากถ่ายโอนภารกิจ (ตัวอย่าง) 21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16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745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65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46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40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11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13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92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โลหะหนักในพืช ดิน และน้ำ ตรวจโลหะหนักในพืช ดิน และน้ำ 53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364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38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60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36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9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8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26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96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โลหะหนักในพืช ดิน และน้ำ ตรวจโลหะหนักในพืช ดิน และน้ำ 41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440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02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56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16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8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46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87 ตัวอย่าง"/>
    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25 ครั้ง"/>
        <s v="ตรวจวิเคราะห์ ทดสอบตัวอย่างปัจจัยการผลิต/สินค้าพืช/ผลิตภัณฑ์ผลผลิตทางการเกษตร ดิน ดิน 715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70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83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14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141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ตรวจวิเคราะห์สารพิษตกค้างพืชผักส่งออก (แปลงขึ้นทะเบียน) การตรวจวิเคราะห์สารพิษตกค้างพืชผักส่งออก (แปลงขึ้นทะเบียน) 53 ตัวอย่าง"/>
    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ถ่ายโอนภารกิจ (ตัวอย่าง) สุ่มตัวอย่างเฝ้าระวังลำไยส่งออกหลังจากถ่ายโอนภารกิจ (ตัวอย่าง) 66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จากเชื้อราวิธีอีไลซ่า ตรวจสารพิษจากเชื้อราวิธีอีไลซ่า 28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65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483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211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119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242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33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48 ตัวอย่าง"/>
    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460 ครั้ง"/>
    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27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426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86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29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174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51 ตัวอย่าง"/>
        <s v="ตรวจวิเคราะห์ ทดสอบตัวอย่างปัจจัยการผลิต/สินค้าพืช/ผลิตภัณฑ์ผลผลิตทางการเกษตร ตรวจสารพิษจากเชื้อราวิธีอีไลซ่า ตรวจสารพิษจากเชื้อราวิธีอีไลซ่า 130 ตัวอย่าง"/>
        <s v="ตรวจวิเคราะห์ ทดสอบตัวอย่างปัจจัยการผลิต/สินค้าพืช/ผลิตภัณฑ์ผลผลิตทางการเกษตร ดิน ดิน 506 ตัวอย่าง"/>
    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10 ตัวอย่าง"/>
        <s v="ตรวจวิเคราะห์ ทดสอบตัวอย่างปัจจัยการผลิต/สินค้าพืช/ผลิตภัณฑ์ผลผลิตทางการเกษตร พืช พืช 127 ตัวอย่าง"/>
        <s v="ตรวจวิเคราะห์ ทดสอบตัวอย่างปัจจัยการผลิต/สินค้าพืช/ผลิตภัณฑ์ผลผลิตทางการเกษตร น้ำ น้ำ 195 ตัวอย่าง"/>
    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4 ตัวอย่าง"/>
    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110 ตัวอย่าง"/>
        <s v="ตรวจวิเคราะห์ ทดสอบตัวอย่างปัจจัยการผลิต/สินค้าพืช/ผลิตภัณฑ์ผลผลิตทางการเกษตร จำแนกสายพันธุ์จุลินทรีย์ (ชีวโมเลกุล) จำแนกสายพันธุ์จุลินทรีย์ (ชีวโมเลกุล) 54 ตัวอย่าง"/>
        <s v="กิจกรรมอื่นๆ หลักสูตรฝึกอบรมผู้ตรวจประเมินและตรวจติดตามร้านจำหน่ายปัจจัยทางการผลิต สนับสนุนค่าใช้จ่ายในการจัดหลักสูตรฝึกอบรมผู้ตรวจประเมินและตรวจติดตามร้านค้าจำหน่ายปัจจัยทางการผลิต 1 โครงการ"/>
        <s v="กิจกรรมอื่นๆ ประเมินเอกสารข้อมูลเพื่อการขึ้นทะเบียนวัตถุอันตรายทางการเกษตร ประเมินเอกสารข้อมูลเพื่อการขึ้นทะเบียนวัตถุอันตรายทางการเกษตร 1 รายการ"/>
        <s v="กิจกรรมอื่นๆ หลักสูตรฝึกอบรม การตรวจติดตามคุณภาพภายใน ตามแนวทาง ISO 19011:2018 ค่าใช้จ่ายในการจัดหลักสูตรฝึกอบรมการตรวจติดตามคุณภาพภายใน ตามแนวทาง ISO 19011:2018 1 รายการ"/>
        <s v="กิจกรรมอื่นๆ โครงการสำรวจ ตรวจ และติดตามแมลงศัตรูพืชกักกันในโรงเก็บเพื่อแก้ปัญหาการส่งออกสินค้าเกษตรไทย โครงการสำรวจ ตรวจ และติดตามแมลงศัตรูพืชกักกันในโรงเก็บเพื่อแก้ปัญหาการส่งออกสินค้าเกษตรไทย 1 โครงการ"/>
        <s v="กิจกรรมอื่นๆ โครงการสำรวจติดตามและตรวจสอบสถานการณ์ของศัตรูพืชเพื่อแก้ไขปัญหาการนำเข้าส่งออก โครงการสำรวจติดตามและตรวจสอบสถานการณ์ของศัตรูพืชเพื่อแก้ไขปัญหาการนำเข้าส่งออก 1 โครงการ"/>
        <s v="กิจกรรมอื่นๆ 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1 โครงการ"/>
        <s v="กิจกรรมอื่นๆ การตรวจสอบสินค้าพืชนำเข้าที่ได้รับการถ่ายโอนภารกิจจากสำนักงานคณะกรรมการอาหารและยา การตรวจสอบสินค้าพืชนำเข้าที่ได้รับการถ่ายโอนภารกิจจากสำนักงานคณะกรรมการอาหารและยา 70 ตัวอย่าง"/>
        <s v="กิจกรรมอื่นๆ 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 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 15 บริษัทผู้ส่งออก"/>
        <s v="กิจกรรมอื่นๆ การตรวจวิเคราะห์สารพิษตกค้างพืชผักนำเข้า การตรวจวิเคราะห์สารพิษตกค้างจากตัวอย่างพืชผักนำเข้า 1000 ตัวอย่าง"/>
        <s v="กิจกรรมอื่นๆ การตรวจวิเคราะห์และรับรองคุณภาพยาง (ตัวอย่างแห้งของยางพารา) การตรวจวิเคราะห์และรับรองคุณภาพยาง (ตัวอย่างแห้งของยางพารา) 4500 ตัวอย่าง"/>
        <s v="กิจกรรมอื่นๆ โครงการตรวจติดตามคุณภาพของวัตถุอันตรายที่ขึ้นทะเบียนแล้ว การตรวจติดตามคุณภาพของวัตถุอันตรายที่ขึ้นทะเบียนกับกรมวิชาการเกษตร 1 โครงการ"/>
        <s v="กิจกรรมอื่นๆ การตรวจสอบสารเคมีตกค้างในผักและผลไม้ส่งออกไปประเทศญี่ปุ่น (Control Measure) การตรวจสอบสารเคมีตกค้างในผักและผลไม้ส่งออกไปประเทศญี่ปุ่น (Control Measure) 15 ตัวอย่าง"/>
    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(รวมห้องปฏิบัติการของศูนย์ควบคุมยางฯ) 1 รายการ"/>
    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61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1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7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9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64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8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6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44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5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3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8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1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71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7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3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6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4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8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5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25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7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3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4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2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6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39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24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1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6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9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4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7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9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99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55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7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75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42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59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20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67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33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4 แปลง"/>
    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10 แปลง"/>
    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สุ่มตัวอย่างเฝ้าระวัง (Monitor) 120 ตัวอย่าง"/>
    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ตรวจและควบคุมการใช้ใบรับรอง/เครื่องหมายรับรอง 50 ตัวอย่าง"/>
    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พัฒนาผู้ตรวจประเมินมาตรฐานเกษตรอินทรีย์ 1 ครั้ง"/>
    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พัฒนาระบบเอกสารคุณภาพ/การตรวจติดตามคุณภาพภายใน/การดำเนินงานด้านปัจจัยการผลิตอินทรีย์ 10 ครั้ง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4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8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27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23 ตัน"/>
    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2 ตัน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55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57.8 ตัน"/>
        <s v="ค่าใช้จ่ายในการผลิตพันธุ์พืชและปัจจัยการผลิต ผลิตพันธุ์พืชไร่ ถั่วเหลืองฝักสด (ชั้นพันธุ์ขยาย) 2 ตัน"/>
        <s v="ค่าใช้จ่ายในการผลิตพันธุ์พืชและปัจจัยการผลิต ผลิตพันธุ์พืชไร่ ถั่วเหลืองฝักสด (ชั้นพันธุ์จำหน่าย) 15 ตัน"/>
        <s v="ค่าใช้จ่ายในการผลิตพันธุ์พืชและปัจจัยการผลิต ผลิตพันธุ์พืชไร่ ถั่วเขียว (ชั้นพันธุ์ขยาย) 50 ตัน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20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30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20 ตัน"/>
        <s v="ค่าใช้จ่ายในการผลิตพันธุ์พืชและปัจจัยการผลิต ผลิตพันธุ์พืชไร่ งา (ชั้นพันธุ์ขยาย) 0.4 ตัน"/>
        <s v="ค่าใช้จ่ายในการผลิตพันธุ์พืชและปัจจัยการผลิต ผลิตพันธุ์พืชไร่ ถั่วเขียว (ชั้นพันธุ์ขยาย) 64 ตัน"/>
        <s v="ค่าใช้จ่ายในการผลิตพันธุ์พืชและปัจจัยการผลิต ผลิตพันธุ์พืชไร่ ถั่วเหลือง (ชั้นพันธุ์คัด) 0.05 ตัน"/>
        <s v="ค่าใช้จ่ายในการผลิตพันธุ์พืชและปัจจัยการผลิต ผลิตพันธุ์พืชไร่ ถั่วเหลือง (ชั้นพันธุ์หลัก) 0.1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1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7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50000 ลำ"/>
    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หลัก) 0.1 ตัน"/>
        <s v="ค่าใช้จ่ายในการผลิตพันธุ์พืชและปัจจัยการผลิต ผลิตพันธุ์พืชไร่ ข้าวโพดหวาน (สายพันธุ์ลูกผสม) 0.3 ตั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6000 ต้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3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7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3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25000 ลำ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6000 ลำ"/>
    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1.5 ตัน"/>
        <s v="ค่าใช้จ่ายในการผลิตพันธุ์พืชและปัจจัยการผลิต ผลิตพันธุ์พืชไร่ ถั่วเขียว (ชั้นพันธุ์ขยาย) 8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10000 ลำ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17 ตัน"/>
        <s v="ค่าใช้จ่ายในการผลิตพันธุ์พืชและปัจจัยการผลิต ผลิตพันธุ์พืชไร่ ถั่วเหลือง (ชั้นพันธุ์หลัก) 0.5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2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0.2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.8 ตัน"/>
        <s v="ค่าใช้จ่ายในการผลิตพันธุ์พืชและปัจจัยการผลิต ผลิตพันธุ์พืชไร่ อ้อยหีบน้ำตาล (ชั้นพันธุ์ขยาย) 10000 ลำ"/>
        <s v="ค่าใช้จ่ายในการผลิตพันธุ์พืชและปัจจัยการผลิต ผลิตพันธุ์พืชไร่ อ้อยหีบน้ำตาล (ชั้นพันธุ์ขยาย) 20000 ลำ"/>
        <s v="ค่าใช้จ่ายในการผลิตพันธุ์พืชและปัจจัยการผลิต ผลิตพันธุ์พืชไร่ ถั่วพุ่ม (ชั้นพันธุ์ขยาย) 0.1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7000 ลำ"/>
    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7 ตัน"/>
        <s v="ค่าใช้จ่ายในการผลิตพันธุ์พืชและปัจจัยการผลิต ผลิตพันธุ์พืชไร่ ถั่วพุ่ม (ชั้นพันธุ์ขยาย) 0.35 ตัน"/>
        <s v="ค่าใช้จ่ายในการผลิตพันธุ์พืชและปัจจัยการผลิต ผลิตพันธุ์พืชไร่ อ้อยหีบน้ำตาล (ชั้นพันธุ์ขยาย) 5000 ลำ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000 ต้น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2 ตัน"/>
        <s v="ค่าใช้จ่ายในการผลิตพันธุ์พืชและปัจจัยการผลิต ผลิตพันธุ์พืชไร่ ทานตะวัน (ชั้นพันธุ์คัด) 0.1 ตัน"/>
        <s v="ค่าใช้จ่ายในการผลิตพันธุ์พืชและปัจจัยการผลิต ผลิตพันธุ์พืชไร่ ทานตะวัน (ชั้นพันธุ์ขยาย) 2 ตัน"/>
        <s v="ค่าใช้จ่ายในการผลิตพันธุ์พืชและปัจจัยการผลิต ผลิตพันธุ์พืชไร่ อ้อยหีบน้ำตาล (ชั้นพันธุ์ขยาย) 50000 ลำ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1.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 ตัน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1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.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5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30000 ลำ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2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5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0.7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15000 ลำ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16000 ลำ"/>
        <s v="ค่าใช้จ่ายในการผลิตพันธุ์พืชและปัจจัยการผลิต ผลิตพันธุ์พืชไร่ อ้อยคั้นน้ำ (ชั้นพันธุ์ขยาย) 2500 ลำ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20000 ลำ"/>
        <s v="ค่าใช้จ่ายในการผลิตพันธุ์พืชและปัจจัยการผลิต ผลิตพันธุ์พืชไร่ อ้อยหีบน้ำตาล (ชั้นพันธุ์ขยาย) 16000 ลำ"/>
        <s v="ค่าใช้จ่ายในการผลิตพันธุ์พืชและปัจจัยการผลิต ผลิตพันธุ์พืชไร่ อ้อยคั้นน้ำ (ชั้นพันธุ์ขยาย) 3000 ลำ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6 ตัน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0 ลำ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8000 ลำ"/>
        <s v="ค่าใช้จ่ายในการผลิตพันธุ์พืชและปัจจัยการผลิต ผลิตพันธุ์พืชไร่ อ้อยคั้นน้ำ (ชั้นพันธุ์ขยาย) 2000 ลำ"/>
        <s v="ค่าใช้จ่ายในการผลิตพันธุ์พืชและปัจจัยการผลิต ผลิตพันธุ์พืชไร่ มันสําปะหลัง (ชั้นพันธุ์ขยาย) 12000 ลำ"/>
        <s v="ค่าใช้จ่ายในการผลิตพันธุ์พืชและปัจจัยการผลิต ผลิตพันธุ์พืชไร่ อ้อยคั้นน้ำ (ชั้นพันธุ์ขยาย) 5000 ลำ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5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5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5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5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4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4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3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3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8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8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7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7000 ต้น"/>
        <s v="ค่าใช้จ่ายในการผลิตพันธุ์พืชและปัจจัยการผลิต ผลิตพันธุ์พืชไร่ ข้าวโพดหวาน (สายพันธุ์ลูกผสม) 0.1 ตั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0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0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10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0 ต้น"/>
        <s v="ค่าใช้จ่ายในการผลิตพันธุ์พืชและปัจจัยการผลิต ผลิตพันธุ์พืชไร่ ปาล์มน้ำมัน (ดูแลแปลงพ่อแม่พันธุ์) 30 ไร่"/>
    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05200 ต้น"/>
    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00000 ต้น"/>
        <s v="ค่าใช้จ่ายในการผลิตพันธุ์พืชและปัจจัยการผลิต ผลิตพันธุ์พืชไร่ ปาล์มน้ำมัน (ดูแลแปลงพ่อแม่พันธุ์) 460 ไร่"/>
        <s v="ค่าใช้จ่ายในการผลิตพันธุ์พืชและปัจจัยการผลิต ผลิตพันธุ์พืชไร่ ปาล์มน้ำมัน (เมล็ดงอก) 284000 เมล็ด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คัด) 1.6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หลัก) 7.2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0 ตัน"/>
        <s v="ค่าใช้จ่ายในการผลิตพันธุ์พืชและปัจจัยการผลิต ผลิตพันธุ์พืชไร่ อ้อยคั้นน้ำ (ชั้นพันธุ์หลัก) 3000 ลำ"/>
        <s v="ค่าใช้จ่ายในการผลิตพันธุ์พืชและปัจจัยการผลิต ผลิตพันธุ์พืชไร่ อ้อยพลังงาน (ชั้นพันธุ์หลัก) 0 ลำ"/>
        <s v="ค่าใช้จ่ายในการผลิตพันธุ์พืชและปัจจัยการผลิต ผลิตพันธุ์พืชไร่ อ้อยพลังงาน (ชั้นพันธุ์ขยาย) 5000 ลำ"/>
        <s v="ค่าใช้จ่ายในการผลิตพันธุ์พืชและปัจจัยการผลิต ผลิตพันธุ์พืชไร่ อ้อยหีบน้ำตาล (ชั้นพันธุ์หลัก) 30000 ลำ"/>
        <s v="ค่าใช้จ่ายในการผลิตพันธุ์พืชและปัจจัยการผลิต ผลิตพันธุ์พืชไร่ ข้าวโพดข้าวเหนียว (สายพันธุ์แท้) 0.08 ตัน"/>
        <s v="ค่าใช้จ่ายในการผลิตพันธุ์พืชและปัจจัยการผลิต ผลิตพันธุ์พืชไร่ ข้าวโพดข้าวเหนียว (สายพันธุ์ลูกผสม) 0.3 ตัน"/>
        <s v="ค่าใช้จ่ายในการผลิตพันธุ์พืชและปัจจัยการผลิต ผลิตพันธุ์พืชไร่ ข้าวโพดเทียน (ชั้นพันธุ์คัด) 0.05 ตัน"/>
        <s v="ค่าใช้จ่ายในการผลิตพันธุ์พืชและปัจจัยการผลิต ผลิตพันธุ์พืชไร่ ข้าวโพดเทียน (ชั้นพันธุ์หลัก) 0.1 ตัน"/>
        <s v="ค่าใช้จ่ายในการผลิตพันธุ์พืชและปัจจัยการผลิต ผลิตพันธุ์พืชไร่ ข้าวโพดเทียน (ชั้นพันธุ์ขยาย) 0.1 ตัน"/>
        <s v="ค่าใช้จ่ายในการผลิตพันธุ์พืชและปัจจัยการผลิต ผลิตพันธุ์พืชไร่ ข้าวโพดหวาน (สายพันธุ์แท้) 0.24 ตัน"/>
        <s v="ค่าใช้จ่ายในการผลิตพันธุ์พืชและปัจจัยการผลิต ผลิตพันธุ์พืชไร่ ข้าวโพดหวาน (สายพันธุ์ลูกผสม) 1 ตัน"/>
        <s v="ค่าใช้จ่ายในการผลิตพันธุ์พืชและปัจจัยการผลิต ผลิตพันธุ์พืชไร่ ถั่วเขียว (ชั้นพันธุ์คัด) 2.1 ตัน"/>
        <s v="ค่าใช้จ่ายในการผลิตพันธุ์พืชและปัจจัยการผลิต ผลิตพันธุ์พืชไร่ ถั่วเขียว (ชั้นพันธุ์หลัก) 16 ตัน"/>
        <s v="ค่าใช้จ่ายในการผลิตพันธุ์พืชและปัจจัยการผลิต ผลิตพันธุ์พืชไร่ ถั่วเขียว (ชั้นพันธุ์ขยาย) 30 ตัน"/>
        <s v="ค่าใช้จ่ายในการผลิตพันธุ์พืชและปัจจัยการผลิต ผลิตพันธุ์พืชไร่ ถั่วเหลือง (ชั้นพันธุ์คัด) 2.5 ตัน"/>
        <s v="ค่าใช้จ่ายในการผลิตพันธุ์พืชและปัจจัยการผลิต ผลิตพันธุ์พืชไร่ ถั่วเหลือง (ชั้นพันธุ์หลัก) 20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5 ตัน"/>
        <s v="ค่าใช้จ่ายในการผลิตพันธุ์พืชและปัจจัยการผลิต ผลิตพันธุ์พืชไร่ ถั่วเหลืองฝักสด (ชั้นพันธุ์คัด) 0.7 ตัน"/>
        <s v="ค่าใช้จ่ายในการผลิตพันธุ์พืชและปัจจัยการผลิต ผลิตพันธุ์พืชไร่ ถั่วเหลืองฝักสด (ชั้นพันธุ์หลัก) 2.5 ตัน"/>
        <s v="ค่าใช้จ่ายในการผลิตพันธุ์พืชและปัจจัยการผลิต ผลิตพันธุ์พืชไร่ ข้าวโพดเลี้ยงสัตว์ (สายพันธุ์แท้) 7 ตัน"/>
    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18.5 ตัน"/>
        <s v="ค่าใช้จ่ายในการผลิตพันธุ์พืชและปัจจัยการผลิต ผลิตพันธุ์พืชไร่ ถั่วเหลือง (ชั้นพันธุ์คัด) 0.1 ตัน"/>
        <s v="ค่าใช้จ่ายในการผลิตพันธุ์พืชและปัจจัยการผลิต ผลิตพันธุ์พืชไร่ ถั่วเหลือง (ชั้นพันธุ์หลัก) 0.25 ตัน"/>
        <s v="ค่าใช้จ่ายในการผลิตพันธุ์พืชและปัจจัยการผลิต ผลิตพันธุ์พืชไร่ ถั่วเหลือง (ชั้นพันธุ์ขยาย) 0.25 ตัน"/>
        <s v="ค่าใช้จ่ายในการผลิตพันธุ์พืชและปัจจัยการผลิต ผลิตพันธุ์พืชไร่ ถั่วเหลือง (ชั้นพันธุ์จำหน่าย) 1 ตัน"/>
        <s v="ค่าใช้จ่ายในการผลิตพันธุ์พืชและปัจจัยการผลิต ผลิตพันธุ์พืชไร่ ฝ้าย (ชั้นพันธุ์คัด) 0.06 ตัน"/>
        <s v="ค่าใช้จ่ายในการผลิตพันธุ์พืชและปัจจัยการผลิต ผลิตพันธุ์พืชไร่ ฝ้าย (ชั้นพันธุ์หลัก) 0.6 ตัน"/>
        <s v="ค่าใช้จ่ายในการผลิตพันธุ์พืชและปัจจัยการผลิต ผลิตพันธุ์พืชไร่ อ้อยหีบน้ำตาล (ชั้นพันธุ์หลัก) 100000 ลำ"/>
        <s v="ค่าใช้จ่ายในการผลิตพันธุ์พืชและปัจจัยการผลิต ผลิตพันธุ์พืชไร่ มันสําปะหลัง (ชั้นพันธุ์หลัก) 120000 ลำ"/>
        <s v="ค่าใช้จ่ายในการผลิตพันธุ์พืชและปัจจัยการผลิต ผลิตพันธุ์พืชไร่ ข้าวโพดหวาน (สายพันธุ์แท้) 0.1 ตัน"/>
        <s v="ค่าใช้จ่ายในการผลิตพันธุ์พืชและปัจจัยการผลิต ผลิตพันธุ์พืชไร่ ข้าวโพดหวาน (สายพันธุ์ลูกผสม) 0.8 ตัน"/>
        <s v="ค่าใช้จ่ายในการผลิตพันธุ์พืชและปัจจัยการผลิต ผลิตพันธุ์พืชไร่ ถั่วเขียว (ชั้นพันธุ์จำหน่าย) 0.5 ตัน"/>
        <s v="ค่าใช้จ่ายในการผลิตพันธุ์พืชและปัจจัยการผลิต ผลิตพันธุ์พืชไร่ ถั่วหรั่ง (ชั้นพันธุ์คัด) 0.05 ตัน"/>
        <s v="ค่าใช้จ่ายในการผลิตพันธุ์พืชและปัจจัยการผลิต ผลิตพันธุ์พืชไร่ ถั่วหรั่ง (ชั้นพันธุ์หลัก) 0.1 ตัน"/>
        <s v="ค่าใช้จ่ายในการผลิตพันธุ์พืชและปัจจัยการผลิต ผลิตพันธุ์พืชไร่ ถั่วหรั่ง (ชั้นพันธุ์ขยาย) 0.4 ตัน"/>
        <s v="ค่าใช้จ่ายในการผลิตพันธุ์พืชและปัจจัยการผลิต ผลิตพันธุ์พืชไร่ ถั่วหรั่ง (ชั้นพันธุ์จำหน่าย) 4 ตัน"/>
        <s v="ค่าใช้จ่ายในการผลิตพันธุ์พืชและปัจจัยการผลิต ผลิตพันธุ์พืชไร่ ข้าวฟ่าง (ชั้นพันธุ์คัด) 0.01 ตัน"/>
        <s v="ค่าใช้จ่ายในการผลิตพันธุ์พืชและปัจจัยการผลิต ผลิตพันธุ์พืชไร่ ข้าวฟ่าง (ชั้นพันธุ์หลัก) 0.1 ตัน"/>
        <s v="ค่าใช้จ่ายในการผลิตพันธุ์พืชและปัจจัยการผลิต ผลิตพันธุ์พืชไร่ ข้าวฟ่าง (ชั้นพันธุ์ขยาย) 1 ตัน"/>
        <s v="ค่าใช้จ่ายในการผลิตพันธุ์พืชและปัจจัยการผลิต ผลิตพันธุ์พืชไร่ อ้อยคั้นน้ำ (ชั้นพันธุ์หลัก) 6000 ลำ"/>
        <s v="ค่าใช้จ่ายในการผลิตพันธุ์พืชและปัจจัยการผลิต ผลิตพันธุ์พืชไร่ อ้อยเคี้ยว (ชั้นพันธุ์หลัก) 200 ลำ"/>
    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1 ตัน"/>
        <s v="ค่าใช้จ่ายในการผลิตพันธุ์พืชและปัจจัยการผลิต ผลิตพันธุ์พืชไร่ งา (ชั้นพันธุ์ขยาย) 1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หลัก) 1.5 ตัน"/>
    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.6 ตัน"/>
        <s v="ค่าใช้จ่ายในการผลิตพันธุ์พืชและปัจจัยการผลิต ผลิตพันธุ์พืชสวน ต้นกล้าพริก (เพาะเมล็ด) 250 ต้น"/>
        <s v="ค่าใช้จ่ายในการผลิตพันธุ์พืชและปัจจัยการผลิต ผลิตพันธุ์พืชสวน ต้นกล้ามะเขือเทศ (เพาะเมล็ด) 250 ต้น"/>
        <s v="ค่าใช้จ่ายในการผลิตพันธุ์พืชและปัจจัยการผลิต ผลิตพันธุ์พืชสวน มะละกอ (เพาะเมล็ด) 1 กิโลกรัม"/>
        <s v="ค่าใช้จ่ายในการผลิตพันธุ์พืชและปัจจัยการผลิต ผลิตพันธุ์พืชสวน มะละกอ (เพาะเมล็ด) 200 ถุง"/>
        <s v="ค่าใช้จ่ายในการผลิตพันธุ์พืชและปัจจัยการผลิต ผลิตพันธุ์พืชสวน อัญชัน (เพาะเมล็ด) 5 กิโลกรัม"/>
        <s v="ค่าใช้จ่ายในการผลิตพันธุ์พืชและปัจจัยการผลิต ผลิตพันธุ์พืชสวน มะพร้าวกะทิลูกผสม (เพาะเมล็ด/_x000a_เพาะผลพันธุ์) 3000 ต้น"/>
        <s v="ค่าใช้จ่ายในการผลิตพันธุ์พืชและปัจจัยการผลิต ผลิตพันธุ์พืชสวน มะพร้าวน้ำหอม (ผลพันธุ์) 10000 ผล"/>
    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6500 ต้น"/>
        <s v="ค่าใช้จ่ายในการผลิตพันธุ์พืชและปัจจัยการผลิต ผลิตพันธุ์พืชสวน มะพร้าวลูกผสม (ผลพันธุ์) 20000 ผล"/>
        <s v="ค่าใช้จ่ายในการผลิตพันธุ์พืชและปัจจัยการผลิต ผลิตพันธุ์พืชสวน มะพร้าวลูกผสม (เพาะเมล็ด/_x000a_เพาะผลพันธุ์) 9750 ต้น"/>
        <s v="ค่าใช้จ่ายในการผลิตพันธุ์พืชและปัจจัยการผลิต ผลิตพันธุ์พืชสวน กาแฟอาราบิก้า เชียงราย1 (เพาะเมล็ด) 20000 ต้น"/>
        <s v="ค่าใช้จ่ายในการผลิตพันธุ์พืชและปัจจัยการผลิต ผลิตพันธุ์พืชสวน กาแฟอาราบิก้า เชียงราย2 (เพาะเมล็ด) 20000 ต้น"/>
        <s v="ค่าใช้จ่ายในการผลิตพันธุ์พืชและปัจจัยการผลิต ผลิตพันธุ์พืชสวน กาแฟอาราบิก้า เชียงใหม่1 (เพาะเมล็ด) 4000 ต้น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100 กิโลกรัม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28000 ต้น"/>
        <s v="ค่าใช้จ่ายในการผลิตพันธุ์พืชและปัจจัยการผลิต ผลิตพันธุ์พืชสวน เกาลัดจีน (เสียบยอด) 280 ต้น"/>
        <s v="ค่าใช้จ่ายในการผลิตพันธุ์พืชและปัจจัยการผลิต ผลิตพันธุ์พืชสวน ชาจีน (ปักชำ) 320 ต้น"/>
        <s v="ค่าใช้จ่ายในการผลิตพันธุ์พืชและปัจจัยการผลิต ผลิตพันธุ์พืชสวน ชาอัสสัม (เพาะเมล็ด) 365 ต้น"/>
        <s v="ค่าใช้จ่ายในการผลิตพันธุ์พืชและปัจจัยการผลิต ผลิตพันธุ์พืชสวน ท้อ (เสียบยอด) 70 ต้น"/>
        <s v="ค่าใช้จ่ายในการผลิตพันธุ์พืชและปัจจัยการผลิต ผลิตพันธุ์พืชสวน บ๊วย (เสียบยอด) 70 ต้น"/>
        <s v="ค่าใช้จ่ายในการผลิตพันธุ์พืชและปัจจัยการผลิต ผลิตพันธุ์พืชสวน พลับ (เสียบยอด) 70 ต้น"/>
        <s v="ค่าใช้จ่ายในการผลิตพันธุ์พืชและปัจจัยการผลิต ผลิตพันธุ์พืชสวน พลัม (เสียบยอด) 70 ต้น"/>
        <s v="ค่าใช้จ่ายในการผลิตพันธุ์พืชและปัจจัยการผลิต ผลิตพันธุ์พืชสวน มะคาเดเมีย (กิ่งทาบ/เสียบยอด) 1450 ต้น"/>
        <s v="ค่าใช้จ่ายในการผลิตพันธุ์พืชและปัจจัยการผลิต ผลิตพันธุ์พืชสวน ว่านสี่ทิศ (แยกหน่อ) 700 หัว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20000 ต้น"/>
        <s v="ค่าใช้จ่ายในการผลิตพันธุ์พืชและปัจจัยการผลิต ผลิตพันธุ์พืชสวน ชาจีน (ปักชำ) 7100 ต้น"/>
        <s v="ค่าใช้จ่ายในการผลิตพันธุ์พืชและปัจจัยการผลิต ผลิตพันธุ์พืชสวน มันฝรั่งG0 (เพาะเลี้ยงเนื้อเยื่อ_x000a_/ปักชำ) 85200 หัว"/>
        <s v="ค่าใช้จ่ายในการผลิตพันธุ์พืชและปัจจัยการผลิต ผลิตพันธุ์พืชสวน มันฝรั่งG1 (G0) 10000 กิโลกรัม"/>
        <s v="ค่าใช้จ่ายในการผลิตพันธุ์พืชและปัจจัยการผลิต ผลิตพันธุ์พืชสวน ส้มไร้เมล็ด (เสียบยอด) 500 ต้น"/>
        <s v="ค่าใช้จ่ายในการผลิตพันธุ์พืชและปัจจัยการผลิต ผลิตพันธุ์พืชสวน กวางตุ้ง (เพาะเมล็ด) 6 กิโลกรัม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5000 ต้น"/>
        <s v="ค่าใช้จ่ายในการผลิตพันธุ์พืชและปัจจัยการผลิต ผลิตพันธุ์พืชสวน ถั่วฝักยาว (เพาะเมล็ด) 7 กิโลกรัม"/>
        <s v="ค่าใช้จ่ายในการผลิตพันธุ์พืชและปัจจัยการผลิต ผลิตพันธุ์พืชสวน ผักกาดหอม (เพาะเมล็ด) 5 กิโลกรัม"/>
        <s v="ค่าใช้จ่ายในการผลิตพันธุ์พืชและปัจจัยการผลิต ผลิตพันธุ์พืชสวน ผักชีไทย (เพาะเมล็ด) 5 กิโลกรัม"/>
        <s v="ค่าใช้จ่ายในการผลิตพันธุ์พืชและปัจจัยการผลิต ผลิตพันธุ์พืชสวน มะนาว (กิ่งตอน) 600 ต้น"/>
        <s v="ค่าใช้จ่ายในการผลิตพันธุ์พืชและปัจจัยการผลิต ผลิตพันธุ์พืชสวน มะไฟจีน (เพาะเมล็ด) 200 ต้น"/>
        <s v="ค่าใช้จ่ายในการผลิตพันธุ์พืชและปัจจัยการผลิต ผลิตพันธุ์พืชสวน มะม่วง (กิ่งทาบ) 140 ต้น"/>
        <s v="ค่าใช้จ่ายในการผลิตพันธุ์พืชและปัจจัยการผลิต ผลิตพันธุ์พืชสวน ลำไย (กิ่งตอน) 300 ต้น"/>
        <s v="ค่าใช้จ่ายในการผลิตพันธุ์พืชและปัจจัยการผลิต ผลิตพันธุ์พืชสวน ลิ้นจี่ (กิ่งตอน) 70 ต้น"/>
        <s v="ค่าใช้จ่ายในการผลิตพันธุ์พืชและปัจจัยการผลิต ผลิตพันธุ์พืชสวน ส้มเขียวหวาน (เสียบยอด) 140 ต้น"/>
        <s v="ค่าใช้จ่ายในการผลิตพันธุ์พืชและปัจจัยการผลิต ผลิตพันธุ์พืชสวน กวางตุ้ง (เพาะเมล็ด) 25 กิโลกรัม"/>
        <s v="ค่าใช้จ่ายในการผลิตพันธุ์พืชและปัจจัยการผลิต ผลิตพันธุ์พืชสวน กาแฟโรบัสต้า พื้นเมือง (เพาะเมล็ด) 25000 ต้น"/>
        <s v="ค่าใช้จ่ายในการผลิตพันธุ์พืชและปัจจัยการผลิต ผลิตพันธุ์พืชสวน คะน้า (เพาะเมล็ด) 25 กิโลกรัม"/>
        <s v="ค่าใช้จ่ายในการผลิตพันธุ์พืชและปัจจัยการผลิต ผลิตพันธุ์พืชสวน ปทุมมา/กระเจียวG1 (แยกหน่อ) 1000 หัว"/>
        <s v="ค่าใช้จ่ายในการผลิตพันธุ์พืชและปัจจัยการผลิต ผลิตพันธุ์พืชสวน มะขามป้อม (เสียบยอด) 355 ต้น"/>
        <s v="ค่าใช้จ่ายในการผลิตพันธุ์พืชและปัจจัยการผลิต ผลิตพันธุ์พืชสวน มะขามเปรี้ยว (กิ่งทาบ) 70 ต้น"/>
        <s v="ค่าใช้จ่ายในการผลิตพันธุ์พืชและปัจจัยการผลิต ผลิตพันธุ์พืชสวน มะนาว (ติดตา) 622 ต้น"/>
        <s v="ค่าใช้จ่ายในการผลิตพันธุ์พืชและปัจจัยการผลิต ผลิตพันธุ์พืชสวน มะม่วง (กิ่งทาบ) 70 ต้น"/>
        <s v="ค่าใช้จ่ายในการผลิตพันธุ์พืชและปัจจัยการผลิต ผลิตพันธุ์พืชสวน ลำไย (กิ่งตอน) 70 ต้น"/>
        <s v="ค่าใช้จ่ายในการผลิตพันธุ์พืชและปัจจัยการผลิต ผลิตพันธุ์พืชสวน ส้มเขียวหวาน (ติดตา) 500 ต้น"/>
        <s v="ค่าใช้จ่ายในการผลิตพันธุ์พืชและปัจจัยการผลิต ผลิตพันธุ์พืชสวน หงส์เหิน (แยกหน่อ) 500 หัว"/>
        <s v="ค่าใช้จ่ายในการผลิตพันธุ์พืชและปัจจัยการผลิต ผลิตพันธุ์พืชสวน ห้อม (ปักชำ) 350 ต้น"/>
        <s v="ค่าใช้จ่ายในการผลิตพันธุ์พืชและปัจจัยการผลิต ผลิตพันธุ์พืชสวน ปทุมมา/กระเจียวG1 (แยกหน่อ) 1500 หัว"/>
        <s v="ค่าใช้จ่ายในการผลิตพันธุ์พืชและปัจจัยการผลิต ผลิตพันธุ์พืชสวน มะม่วง (กิ่งทาบ) 355 ต้น"/>
        <s v="ค่าใช้จ่ายในการผลิตพันธุ์พืชและปัจจัยการผลิต ผลิตพันธุ์พืชสวน มะยงชิด (เสียบยอด) 70 ต้น"/>
        <s v="ค่าใช้จ่ายในการผลิตพันธุ์พืชและปัจจัยการผลิต ผลิตพันธุ์พืชสวน ลำไย (กิ่งตอน) 280 ต้น"/>
        <s v="ค่าใช้จ่ายในการผลิตพันธุ์พืชและปัจจัยการผลิต ผลิตพันธุ์พืชสวน สับปะรด (เพาะเลี้ยงเนื้อเยื่อ) 3000 ต้น"/>
        <s v="ค่าใช้จ่ายในการผลิตพันธุ์พืชและปัจจัยการผลิต ผลิตพันธุ์พืชสวน สับปะรด (แยกหน่อแปลงใหม่) กวก.เพชรบุรี2 20000 หน่อ"/>
        <s v="ค่าใช้จ่ายในการผลิตพันธุ์พืชและปัจจัยการผลิต ผลิตพันธุ์พืชสวน หน้าวัว (เพาะเลี้ยงเนื้อเยื่อ) 3000 ต้น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3000 ต้น"/>
        <s v="ค่าใช้จ่ายในการผลิตพันธุ์พืชและปัจจัยการผลิต ผลิตพันธุ์พืชสวน ถั่วฝักยาว (เพาะเมล็ด) 15 กิโลกรัม"/>
        <s v="ค่าใช้จ่ายในการผลิตพันธุ์พืชและปัจจัยการผลิต ผลิตพันธุ์พืชสวน มะคาเดเมีย (กิ่งทาบ/เสียบยอด) 215 ต้น"/>
        <s v="ค่าใช้จ่ายในการผลิตพันธุ์พืชและปัจจัยการผลิต ผลิตพันธุ์พืชสวน อาโวกาโด (เสียบยอด) 500 ต้น"/>
        <s v="ค่าใช้จ่ายในการผลิตพันธุ์พืชและปัจจัยการผลิต ผลิตพันธุ์พืชสวน กล้วยน้ำว้า (เพาะเลี้ยงเนื้อเยื่อ (ในขวด)) 300 ต้น"/>
        <s v="ค่าใช้จ่ายในการผลิตพันธุ์พืชและปัจจัยการผลิต ผลิตพันธุ์พืชสวน ถั่วฝักยาว (เพาะเมล็ด) 150 กิโลกรัม"/>
        <s v="ค่าใช้จ่ายในการผลิตพันธุ์พืชและปัจจัยการผลิต ผลิตพันธุ์พืชสวน ผักบุ้งจีน (เพาะเมล็ด) 120 กิโลกรัม"/>
        <s v="ค่าใช้จ่ายในการผลิตพันธุ์พืชและปัจจัยการผลิต ผลิตพันธุ์พืชสวน ฝรั่ง (กิ่งตอน) 100 ต้น"/>
        <s v="ค่าใช้จ่ายในการผลิตพันธุ์พืชและปัจจัยการผลิต ผลิตพันธุ์พืชสวน ฟ้าทะลายโจร (เพาะเมล็ดชั้นพันธุ์ขยาย) 3 กิโลกรัม"/>
        <s v="ค่าใช้จ่ายในการผลิตพันธุ์พืชและปัจจัยการผลิต ผลิตพันธุ์พืชสวน ฟ้าทะลายโจร (เพาะเมล็ดชั้นพันธุ์คัด) 1 กิโลกรัม"/>
        <s v="ค่าใช้จ่ายในการผลิตพันธุ์พืชและปัจจัยการผลิต ผลิตพันธุ์พืชสวน มะขามเปรี้ยว (เสียบยอด) 140 ต้น"/>
        <s v="ค่าใช้จ่ายในการผลิตพันธุ์พืชและปัจจัยการผลิต ผลิตพันธุ์พืชสวน มะนาว (เสียบยอด) 2500 ต้น"/>
    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500 ต้น"/>
        <s v="ค่าใช้จ่ายในการผลิตพันธุ์พืชและปัจจัยการผลิต ผลิตพันธุ์พืชสวน มันเทศ (ท่อนพันธุ์) 15000 ยอด"/>
        <s v="ค่าใช้จ่ายในการผลิตพันธุ์พืชและปัจจัยการผลิต ผลิตพันธุ์พืชสวน ส้มโอ (เสียบยอด) 350 ต้น"/>
        <s v="ค่าใช้จ่ายในการผลิตพันธุ์พืชและปัจจัยการผลิต ผลิตพันธุ์พืชสวน หน้าวัว (เพาะเลี้ยงเนื้อเยื่อ) 600 ต้น"/>
        <s v="ค่าใช้จ่ายในการผลิตพันธุ์พืชและปัจจัยการผลิต ผลิตพันธุ์พืชสวน อัญชัน (เพาะเมล็ด) 10 กิโลกรัม"/>
        <s v="ค่าใช้จ่ายในการผลิตพันธุ์พืชและปัจจัยการผลิต ผลิตพันธุ์พืชสวน ชมพู่ (กิ่งตอน) 70 ต้น"/>
        <s v="ค่าใช้จ่ายในการผลิตพันธุ์พืชและปัจจัยการผลิต ผลิตพันธุ์พืชสวน ถั่วฝักยาว (เพาะเมล็ด) 3 กิโลกรัม"/>
        <s v="ค่าใช้จ่ายในการผลิตพันธุ์พืชและปัจจัยการผลิต ผลิตพันธุ์พืชสวน มะนาว (เสียบยอด) 100 ต้น"/>
        <s v="ค่าใช้จ่ายในการผลิตพันธุ์พืชและปัจจัยการผลิต ผลิตพันธุ์พืชสวน มะยงชิด (กิ่งทาบ) 70 ต้น"/>
        <s v="ค่าใช้จ่ายในการผลิตพันธุ์พืชและปัจจัยการผลิต ผลิตพันธุ์พืชสวน ส้มโอ (เสียบยอด) 150 ต้น"/>
        <s v="ค่าใช้จ่ายในการผลิตพันธุ์พืชและปัจจัยการผลิต ผลิตพันธุ์พืชสวน ไผ่ (กิ่งตอน) 300 ต้น"/>
        <s v="ค่าใช้จ่ายในการผลิตพันธุ์พืชและปัจจัยการผลิต ผลิตพันธุ์พืชสวน ฝรั่ง (กิ่งตอน) 50 ต้น"/>
        <s v="ค่าใช้จ่ายในการผลิตพันธุ์พืชและปัจจัยการผลิต ผลิตพันธุ์พืชสวน มะขามเปรี้ยว (กิ่งทาบ) 30 ต้น"/>
        <s v="ค่าใช้จ่ายในการผลิตพันธุ์พืชและปัจจัยการผลิต ผลิตพันธุ์พืชสวน มะนาว (กิ่งตอน) 100 ต้น"/>
        <s v="ค่าใช้จ่ายในการผลิตพันธุ์พืชและปัจจัยการผลิต ผลิตพันธุ์พืชสวน ลองกอง (เสียบยอด) 30 ต้น"/>
        <s v="ค่าใช้จ่ายในการผลิตพันธุ์พืชและปัจจัยการผลิต ผลิตพันธุ์พืชสวน ลางสาด (เพาะเมล็ด) 30 ต้น"/>
        <s v="ค่าใช้จ่ายในการผลิตพันธุ์พืชและปัจจัยการผลิต ผลิตพันธุ์พืชสวน ถั่วฝักยาว (เพาะเมล็ด) 4 กิโลกรัม"/>
        <s v="ค่าใช้จ่ายในการผลิตพันธุ์พืชและปัจจัยการผลิต ผลิตพันธุ์พืชสวน มะขามเปรี้ยว (กิ่งทาบ) 50 ต้น"/>
        <s v="ค่าใช้จ่ายในการผลิตพันธุ์พืชและปัจจัยการผลิต ผลิตพันธุ์พืชสวน ลำไย (กิ่งตอน) 100 ต้น"/>
        <s v="ค่าใช้จ่ายในการผลิตพันธุ์พืชและปัจจัยการผลิต ผลิตพันธุ์พืชสวน ลิ้นจี่ (กิ่งตอน) 1500 ต้น"/>
        <s v="ค่าใช้จ่ายในการผลิตพันธุ์พืชและปัจจัยการผลิต ผลิตพันธุ์พืชสวน ส้มโอ (กิ่งตอน) 50 ต้น"/>
        <s v="ค่าใช้จ่ายในการผลิตพันธุ์พืชและปัจจัยการผลิต ผลิตพันธุ์พืชสวน ส้มโอ (กิ่งตอน) 100 ต้น"/>
        <s v="ค่าใช้จ่ายในการผลิตพันธุ์พืชและปัจจัยการผลิต ผลิตพันธุ์พืชสวน ถั่วฝักยาว (เพาะเมล็ด) 5 กิโลกรัม"/>
        <s v="ค่าใช้จ่ายในการผลิตพันธุ์พืชและปัจจัยการผลิต ผลิตพันธุ์พืชสวน มะม่วง (กิ่งทาบ) 100 ต้น"/>
        <s v="ค่าใช้จ่ายในการผลิตพันธุ์พืชและปัจจัยการผลิต ผลิตพันธุ์พืชสวน ขมิ้นชัน (หัวพันธุ์) 350 กิโลกรัม"/>
        <s v="ค่าใช้จ่ายในการผลิตพันธุ์พืชและปัจจัยการผลิต ผลิตพันธุ์พืชสวน มะม่วง (กิ่งทาบ/เสียบยอด) 70 ต้น"/>
        <s v="ค่าใช้จ่ายในการผลิตพันธุ์พืชและปัจจัยการผลิต ผลิตพันธุ์พืชสวน มะละกอ (เพาะเมล็ด) 400 ถุง"/>
        <s v="ค่าใช้จ่ายในการผลิตพันธุ์พืชและปัจจัยการผลิต ผลิตพันธุ์พืชสวน มะขามเปรี้ยว (กิ่งทาบ) 200 ต้น"/>
        <s v="ค่าใช้จ่ายในการผลิตพันธุ์พืชและปัจจัยการผลิต ผลิตพันธุ์พืชสวน มะเขือเปราะ (เพาะเมล็ด) 2 กิโลกรัม"/>
        <s v="ค่าใช้จ่ายในการผลิตพันธุ์พืชและปัจจัยการผลิต ผลิตพันธุ์พืชสวน ขมิ้นชัน (หัวพันธุ์) 100 กิโลกรัม"/>
        <s v="ค่าใช้จ่ายในการผลิตพันธุ์พืชและปัจจัยการผลิต ผลิตพันธุ์พืชสวน มะนาว (กิ่งตอน) พันธุ์ กวก.พิจิตร 2 200 ต้น"/>
        <s v="ค่าใช้จ่ายในการผลิตพันธุ์พืชและปัจจัยการผลิต ผลิตพันธุ์พืชสวน มะขามเปรี้ยว (กิ่งทาบ) 675 ต้น"/>
        <s v="ค่าใช้จ่ายในการผลิตพันธุ์พืชและปัจจัยการผลิต ผลิตพันธุ์พืชสวน มะนาว (กิ่งตอน) 140 ต้น"/>
        <s v="ค่าใช้จ่ายในการผลิตพันธุ์พืชและปัจจัยการผลิต ผลิตพันธุ์พืชสวน ส้มโอ (กิ่งตอน) 180 ต้น"/>
        <s v="ค่าใช้จ่ายในการผลิตพันธุ์พืชและปัจจัยการผลิต ผลิตพันธุ์พืชสวน หน่อไม้ฝรั่ง (เพาะเมล็ด) 1 กิโลกรัม"/>
        <s v="ค่าใช้จ่ายในการผลิตพันธุ์พืชและปัจจัยการผลิต ผลิตพันธุ์พืชสวน กะเพรา (เพาะเมล็ด) 5 กิโลกรัม"/>
        <s v="ค่าใช้จ่ายในการผลิตพันธุ์พืชและปัจจัยการผลิต ผลิตพันธุ์พืชสวน ชมพู่ (กิ่งตอน) 200 ต้น"/>
        <s v="ค่าใช้จ่ายในการผลิตพันธุ์พืชและปัจจัยการผลิต ผลิตพันธุ์พืชสวน ฝรั่ง (กิ่งตอน) 380 ต้น"/>
    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800 ต้น"/>
        <s v="ค่าใช้จ่ายในการผลิตพันธุ์พืชและปัจจัยการผลิต ผลิตพันธุ์พืชสวน มะละกอ (เพาะเมล็ด) 140 ถุง"/>
        <s v="ค่าใช้จ่ายในการผลิตพันธุ์พืชและปัจจัยการผลิต ผลิตพันธุ์พืชสวน แมงลัก (เพาะเมล็ด) 5 กิโลกรัม"/>
        <s v="ค่าใช้จ่ายในการผลิตพันธุ์พืชและปัจจัยการผลิต ผลิตพันธุ์พืชสวน โหระพา (เพาะเมล็ด) 6 กิโลกรัม"/>
        <s v="ค่าใช้จ่ายในการผลิตพันธุ์พืชและปัจจัยการผลิต ผลิตพันธุ์พืชสวน มะม่วง (กิ่งทาบ) 180 ต้น"/>
        <s v="ค่าใช้จ่ายในการผลิตพันธุ์พืชและปัจจัยการผลิต ผลิตพันธุ์พืชสวน ชมพู่ (กิ่งตอน) 355 ต้น"/>
        <s v="ค่าใช้จ่ายในการผลิตพันธุ์พืชและปัจจัยการผลิต ผลิตพันธุ์พืชสวน มะนาว (กิ่งตอน) 400 ต้น"/>
    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400 ต้น"/>
        <s v="ค่าใช้จ่ายในการผลิตพันธุ์พืชและปัจจัยการผลิต ผลิตพันธุ์พืชสวน สับปะรด (เพาะเลี้ยงเนื้อเยื่อ) กวก.เพชรบุรี3 10000 ต้น"/>
        <s v="ค่าใช้จ่ายในการผลิตพันธุ์พืชและปัจจัยการผลิต ผลิตพันธุ์พืชสวน สับปะรด (แยกหน่อแปลงใหม่) กวก.เพชรบุรี3 40000 หน่อ"/>
        <s v="ค่าใช้จ่ายในการผลิตพันธุ์พืชและปัจจัยการผลิต ผลิตพันธุ์พืชสวน สับปะรด (แยกหน่อแปลงเดิม) กวก.เพชรบุรี2 100000 หน่อ"/>
        <s v="ค่าใช้จ่ายในการผลิตพันธุ์พืชและปัจจัยการผลิต ผลิตพันธุ์พืชสวน สับปะรด (แยกหน่อแปลงเดิม) กวก.เพชรบุรี 60000 หน่อ"/>
        <s v="ค่าใช้จ่ายในการผลิตพันธุ์พืชและปัจจัยการผลิต ผลิตพันธุ์พืชสวน ชมพู่ (กิ่งตอน) 180 ต้น"/>
        <s v="ค่าใช้จ่ายในการผลิตพันธุ์พืชและปัจจัยการผลิต ผลิตพันธุ์พืชสวน ถั่วฝักยาว (เพาะเมล็ด) 13 กิโลกรัม"/>
        <s v="ค่าใช้จ่ายในการผลิตพันธุ์พืชและปัจจัยการผลิต ผลิตพันธุ์พืชสวน ฝรั่ง (กิ่งตอน) 240 ต้น"/>
        <s v="ค่าใช้จ่ายในการผลิตพันธุ์พืชและปัจจัยการผลิต ผลิตพันธุ์พืชสวน พริก (เพาะเมล็ด) 4 กิโลกรัม"/>
        <s v="ค่าใช้จ่ายในการผลิตพันธุ์พืชและปัจจัยการผลิต ผลิตพันธุ์พืชสวน มะนาว (กิ่งตอน) 170 ต้น"/>
        <s v="ค่าใช้จ่ายในการผลิตพันธุ์พืชและปัจจัยการผลิต ผลิตพันธุ์พืชสวน มะละกอ (เพาะเมล็ด) 2 กิโลกรัม"/>
        <s v="ค่าใช้จ่ายในการผลิตพันธุ์พืชและปัจจัยการผลิต ผลิตพันธุ์พืชสวน มะละกอ (เพาะเมล็ด) 285 ถุง"/>
        <s v="ค่าใช้จ่ายในการผลิตพันธุ์พืชและปัจจัยการผลิต ผลิตพันธุ์พืชสวน ส้มโอ (กิ่งตอน) 210 ต้น"/>
        <s v="ค่าใช้จ่ายในการผลิตพันธุ์พืชและปัจจัยการผลิต ผลิตพันธุ์พืชสวน โหระพา (เพาะเมล็ด) 5 กิโลกรัม"/>
        <s v="ค่าใช้จ่ายในการผลิตพันธุ์พืชและปัจจัยการผลิต ผลิตพันธุ์พืชสวน กระวาน (แยกหน่อ) 300 ต้น"/>
        <s v="ค่าใช้จ่ายในการผลิตพันธุ์พืชและปัจจัยการผลิต ผลิตพันธุ์พืชสวน เร่วหอม (แยกหน่อ) 150 ต้น"/>
        <s v="ค่าใช้จ่ายในการผลิตพันธุ์พืชและปัจจัยการผลิต ผลิตพันธุ์พืชสวน มะนาว (กิ่งตอน) 210 ต้น"/>
        <s v="ค่าใช้จ่ายในการผลิตพันธุ์พืชและปัจจัยการผลิต ผลิตพันธุ์พืชสวน ส้มโอทับทิมสยาม (กิ่งตอน) 300 ต้น"/>
        <s v="ค่าใช้จ่ายในการผลิตพันธุ์พืชและปัจจัยการผลิต ผลิตพันธุ์พืชสวน สับปะรด (แยกหน่อแปลงใหม่) 5000 หน่อ"/>
        <s v="ค่าใช้จ่ายในการผลิตพันธุ์พืชและปัจจัยการผลิต ผลิตพันธุ์พืชสวน ผักพื้นเมือง (กิ่งตอน/ปักชำ/เพาะเมล็ด) 710 ต้น"/>
        <s v="ค่าใช้จ่ายในการผลิตพันธุ์พืชและปัจจัยการผลิต ผลิตพันธุ์พืชสวน พริกไทย (กิ่งตอน/ปักชำ) 400 ต้น"/>
        <s v="ค่าใช้จ่ายในการผลิตพันธุ์พืชและปัจจัยการผลิต ผลิตพันธุ์พืชสวน สะตอ (เพาะเมล็ด/ติดตา) 710 ต้น"/>
        <s v="ค่าใช้จ่ายในการผลิตพันธุ์พืชและปัจจัยการผลิต ผลิตพันธุ์พืชสวน มะนาว (กิ่งตอน) 50 ต้น"/>
        <s v="ค่าใช้จ่ายในการผลิตพันธุ์พืชและปัจจัยการผลิต ผลิตพันธุ์พืชสวน มังคุด (ชำถุง) 100 ถุง"/>
        <s v="ค่าใช้จ่ายในการผลิตพันธุ์พืชและปัจจัยการผลิต ผลิตพันธุ์พืชสวน กล้วยหิน (แยกหน่อ/ขุดหน่อ) 200 หน่อ"/>
        <s v="ค่าใช้จ่ายในการผลิตพันธุ์พืชและปัจจัยการผลิต ผลิตพันธุ์พืชสวน กาแฟอาราบิก้า เชียงราย1 (เพาะเมล็ด) 20 กิโลกรัม"/>
        <s v="ค่าใช้จ่ายในการผลิตพันธุ์พืชและปัจจัยการผลิต ผลิตพันธุ์พืชสวน กาแฟอาราบิก้า เชียงราย2 (เพาะเมล็ด) 20 กิโลกรัม"/>
        <s v="ค่าใช้จ่ายในการผลิตพันธุ์พืชและปัจจัยการผลิต ผลิตพันธุ์พืชสวน กาแฟอาราบิก้า เชียงใหม่1 (เพาะเมล็ด) 20 กิโลกรัม"/>
        <s v="ค่าใช้จ่ายในการผลิตพันธุ์พืชและปัจจัยการผลิต ผลิตพันธุ์พืชสวน กาแฟอาราบิก้า เชียงใหม่1 (เพาะเมล็ด) 20000 ต้น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600 กิโลกรัม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150000 ต้น"/>
        <s v="ค่าใช้จ่ายในการผลิตพันธุ์พืชและปัจจัยการผลิต ผลิตพันธุ์พืชสวน เกาลัดจีน (เสียบยอด) 140 ต้น"/>
        <s v="ค่าใช้จ่ายในการผลิตพันธุ์พืชและปัจจัยการผลิต ผลิตพันธุ์พืชสวน ชาจีน (ปักชำ) (กวก.เชียงใหม่ 1) 2000 ต้น"/>
        <s v="ค่าใช้จ่ายในการผลิตพันธุ์พืชและปัจจัยการผลิต ผลิตพันธุ์พืชสวน ชาอัสสัม (ปักชำ) (พื้นเมือง) 355 ต้น"/>
        <s v="ค่าใช้จ่ายในการผลิตพันธุ์พืชและปัจจัยการผลิต ผลิตพันธุ์พืชสวน ท้อ (เสียบยอด) 215 ต้น"/>
        <s v="ค่าใช้จ่ายในการผลิตพันธุ์พืชและปัจจัยการผลิต ผลิตพันธุ์พืชสวน บ๊วย (เสียบยอด) 355 ต้น"/>
        <s v="ค่าใช้จ่ายในการผลิตพันธุ์พืชและปัจจัยการผลิต ผลิตพันธุ์พืชสวน พลับ (เสียบยอด) 355 ต้น"/>
        <s v="ค่าใช้จ่ายในการผลิตพันธุ์พืชและปัจจัยการผลิต ผลิตพันธุ์พืชสวน มะคาเดเมีย (กิ่งทาบ/เสียบยอด) 2840 ต้น"/>
        <s v="ค่าใช้จ่ายในการผลิตพันธุ์พืชและปัจจัยการผลิต ผลิตพันธุ์พืชสวน มันฝรั่งG0 (G0 เพาะเลี้ยงเนื้อเยื่อ) 71000 หัว"/>
        <s v="ค่าใช้จ่ายในการผลิตพันธุ์พืชและปัจจัยการผลิต ผลิตพันธุ์พืชสวน มันฝรั่งG1 (นำหัว G0 มาปลูก) 10000 กิโลกรัม"/>
        <s v="ค่าใช้จ่ายในการผลิตพันธุ์พืชและปัจจัยการผลิต ผลิตพันธุ์พืชสวน ลำไย (กิ่งตอน) 140 ต้น"/>
        <s v="ค่าใช้จ่ายในการผลิตพันธุ์พืชและปัจจัยการผลิต ผลิตพันธุ์พืชสวน อาโวกาโด (เสียบยอด) 450 ต้น"/>
    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10000 ต้น"/>
        <s v="ค่าใช้จ่ายในการผลิตพันธุ์พืชและปัจจัยการผลิต ผลิตพันธุ์พืชสวน มะคาเดเมีย (กิ่งทาบ/เสียบยอด) 3000 ต้น"/>
        <s v="ค่าใช้จ่ายในการผลิตพันธุ์พืชและปัจจัยการผลิต ผลิตพันธุ์พืชสวน อาโวกาโด (เสียบยอด) 1500 ต้น"/>
        <s v="ค่าใช้จ่ายในการผลิตพันธุ์พืชและปัจจัยการผลิต ผลิตพันธุ์พืชสวน โกโก้ (เพาะเมล็ด) 1500 ต้น"/>
        <s v="ค่าใช้จ่ายในการผลิตพันธุ์พืชและปัจจัยการผลิต ผลิตพันธุ์พืชสวน เงาะ (ติดตา/กิ่งตอน) 100 ต้น"/>
        <s v="ค่าใช้จ่ายในการผลิตพันธุ์พืชและปัจจัยการผลิต ผลิตพันธุ์พืชสวน ทุเรียน กระดุม (เสียบยอด) 400 ต้น"/>
        <s v="ค่าใช้จ่ายในการผลิตพันธุ์พืชและปัจจัยการผลิต ผลิตพันธุ์พืชสวน ทุเรียน ก้านยาว (เสียบยอด) 500 ต้น"/>
        <s v="ค่าใช้จ่ายในการผลิตพันธุ์พืชและปัจจัยการผลิต ผลิตพันธุ์พืชสวน ทุเรียน จันทบุรี1 (เสียบยอด) 470 ต้น"/>
        <s v="ค่าใช้จ่ายในการผลิตพันธุ์พืชและปัจจัยการผลิต ผลิตพันธุ์พืชสวน ทุเรียน จันทบุรี10 (เสียบยอด) 1000 ต้น"/>
        <s v="ค่าใช้จ่ายในการผลิตพันธุ์พืชและปัจจัยการผลิต ผลิตพันธุ์พืชสวน ทุเรียน จันทบุรี2 (เสียบยอด) 500 ต้น"/>
        <s v="ค่าใช้จ่ายในการผลิตพันธุ์พืชและปัจจัยการผลิต ผลิตพันธุ์พืชสวน ทุเรียน จันทบุรี3 (เสียบยอด) 500 ต้น"/>
        <s v="ค่าใช้จ่ายในการผลิตพันธุ์พืชและปัจจัยการผลิต ผลิตพันธุ์พืชสวน ทุเรียน จันทบุรี4 (เสียบยอด) 300 ต้น"/>
        <s v="ค่าใช้จ่ายในการผลิตพันธุ์พืชและปัจจัยการผลิต ผลิตพันธุ์พืชสวน ทุเรียน จันทบุรี5 (เสียบยอด) 300 ต้น"/>
        <s v="ค่าใช้จ่ายในการผลิตพันธุ์พืชและปัจจัยการผลิต ผลิตพันธุ์พืชสวน ทุเรียน จันทบุรี6 (เสียบยอด) 200 ต้น"/>
        <s v="ค่าใช้จ่ายในการผลิตพันธุ์พืชและปัจจัยการผลิต ผลิตพันธุ์พืชสวน ทุเรียน จันทบุรี7 (เสียบยอด) 300 ต้น"/>
        <s v="ค่าใช้จ่ายในการผลิตพันธุ์พืชและปัจจัยการผลิต ผลิตพันธุ์พืชสวน ทุเรียน จันทบุรี8 (เสียบยอด) 300 ต้น"/>
        <s v="ค่าใช้จ่ายในการผลิตพันธุ์พืชและปัจจัยการผลิต ผลิตพันธุ์พืชสวน ทุเรียน จันทบุรี9 (เสียบยอด) 300 ต้น"/>
        <s v="ค่าใช้จ่ายในการผลิตพันธุ์พืชและปัจจัยการผลิต ผลิตพันธุ์พืชสวน ทุเรียน ชะนี (เสียบยอด) 500 ต้น"/>
        <s v="ค่าใช้จ่ายในการผลิตพันธุ์พืชและปัจจัยการผลิต ผลิตพันธุ์พืชสวน ทุเรียน พวงมณี (เสียบยอด) 350 ต้น"/>
        <s v="ค่าใช้จ่ายในการผลิตพันธุ์พืชและปัจจัยการผลิต ผลิตพันธุ์พืชสวน ทุเรียน พื้นเมือง (เสียบยอด) 1900 ต้น"/>
        <s v="ค่าใช้จ่ายในการผลิตพันธุ์พืชและปัจจัยการผลิต ผลิตพันธุ์พืชสวน ทุเรียน หมอนทอง (เสียบยอด) 8300 ต้น"/>
        <s v="ค่าใช้จ่ายในการผลิตพันธุ์พืชและปัจจัยการผลิต ผลิตพันธุ์พืชสวน พริกไทย (ยอดปักชำ) 150 ต้น"/>
        <s v="ค่าใช้จ่ายในการผลิตพันธุ์พืชและปัจจัยการผลิต ผลิตพันธุ์พืชสวน มังคุด (ต้นกล้าจากการเพาะเมล็ด) 300 ต้น"/>
        <s v="ค่าใช้จ่ายในการผลิตพันธุ์พืชและปัจจัยการผลิต ผลิตพันธุ์พืชสวน วานิลลา (ยอดปักชำ) 120 ต้น"/>
        <s v="ค่าใช้จ่ายในการผลิตพันธุ์พืชและปัจจัยการผลิต ผลิตพันธุ์พืชสวน กาแฟโรบัสต้า ชุมพร2 (เพาะเลี้ยงเนื้อเยื่อ) 12500 ต้น"/>
        <s v="ค่าใช้จ่ายในการผลิตพันธุ์พืชและปัจจัยการผลิต ผลิตพันธุ์พืชสวน กาแฟโรบัสต้า ชุมพร2 (เสียบยอด) 3500 ต้น"/>
        <s v="ค่าใช้จ่ายในการผลิตพันธุ์พืชและปัจจัยการผลิต ผลิตพันธุ์พืชสวน กาแฟโรบัสต้า พื้นเมือง (เพาะเมล็ด) 30000 ต้น"/>
        <s v="ค่าใช้จ่ายในการผลิตพันธุ์พืชและปัจจัยการผลิต ผลิตพันธุ์พืชสวน โกโก้ (เพาะเมล็ด) 20000 ต้น"/>
        <s v="ค่าใช้จ่ายในการผลิตพันธุ์พืชและปัจจัยการผลิต ผลิตพันธุ์พืชสวน มะพร้าวกะทิลูกผสม ชุมพร84-1 (ผลพันธุ์) 10000 ผล"/>
        <s v="ค่าใช้จ่ายในการผลิตพันธุ์พืชและปัจจัยการผลิต ผลิตพันธุ์พืชสวน มะพร้าวกะทิลูกผสม ชุมพร84-1 (เพาะเมล็ด/เพาะผลพันธุ์) 6500 ต้น"/>
        <s v="ค่าใช้จ่ายในการผลิตพันธุ์พืชและปัจจัยการผลิต ผลิตพันธุ์พืชสวน มะพร้าวกะทิลูกผสม ชุมพร84-2 (ผลพันธุ์) 10000 ผล"/>
        <s v="ค่าใช้จ่ายในการผลิตพันธุ์พืชและปัจจัยการผลิต ผลิตพันธุ์พืชสวน มะพร้าวกะทิลูกผสม ชุมพร84-2 (เพาะเมล็ด/_x000a_เพาะผลพันธุ์) 6500 ต้น"/>
        <s v="ค่าใช้จ่ายในการผลิตพันธุ์พืชและปัจจัยการผลิต ผลิตพันธุ์พืชสวน มะพร้าวน้ำหอม (ผลพันธุ์) 12700 ผล"/>
    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7800 ต้น"/>
        <s v="ค่าใช้จ่ายในการผลิตพันธุ์พืชและปัจจัยการผลิต ผลิตพันธุ์พืชสวน มะพร้าวพันธุ์ไทย (ผลพันธุ์) 55000 ผล"/>
        <s v="ค่าใช้จ่ายในการผลิตพันธุ์พืชและปัจจัยการผลิต ผลิตพันธุ์พืชสวน มะพร้าวพันธุ์ไทย (เพาะเมล็ด/_x000a_เพาะผลพันธุ์) 35750 ต้น"/>
        <s v="ค่าใช้จ่ายในการผลิตพันธุ์พืชและปัจจัยการผลิต ผลิตพันธุ์พืชสวน มะพร้าวลูกผสม (ผลพันธุ์) 10000 ผล"/>
        <s v="ค่าใช้จ่ายในการผลิตพันธุ์พืชและปัจจัยการผลิต ผลิตพันธุ์พืชสวน มะพร้าวลูกผสม (เพาะเมล็ด/_x000a_เพาะผลพันธุ์) 6500 ต้น"/>
        <s v="ค่าใช้จ่ายในการผลิตพันธุ์พืชและปัจจัยการผลิต ผลิตพันธุ์พืชสวน มะพร้าวลูกผสมสามทาง (ผลพันธุ์) 50000 ผล"/>
        <s v="ค่าใช้จ่ายในการผลิตพันธุ์พืชและปัจจัยการผลิต ผลิตพันธุ์พืชสวน มะพร้าวลูกผสมสามทาง (เพาะเมล็ด/_x000a_เพาะผลพันธุ์) 32500 ต้น"/>
        <s v="ค่าใช้จ่ายในการผลิตพันธุ์พืชและปัจจัยการผลิต ผลิตพันธุ์พืชสวน หมาก (เพาะเมล็ด) 2130 ต้น"/>
        <s v="ค่าใช้จ่ายในการผลิตพันธุ์พืชและปัจจัยการผลิต ผลิตพันธุ์พืชสวน โกโก้ กวก.ชุมพร 2 (เสียบยอด) 500 ต้น"/>
        <s v="ค่าใช้จ่ายในการผลิตพันธุ์พืชและปัจจัยการผลิต ผลิตพันธุ์พืชสวน โกโก้ กวก.ชุมพร 3 (เพาะเมล็ด) 1500 ต้น"/>
        <s v="ค่าใช้จ่ายในการผลิตพันธุ์พืชและปัจจัยการผลิต ผลิตพันธุ์พืชสวน ขมิ้นชันG0 ตรัง1G0 (เพาะเลี้ยงเนื้อเยื่อ) 200 หัว"/>
        <s v="ค่าใช้จ่ายในการผลิตพันธุ์พืชและปัจจัยการผลิต ผลิตพันธุ์พืชสวน ขมิ้นชันG0 ตรัง84-2G0 (เพาะเลี้ยงเนื้อเยื่อ) 200 หัว"/>
        <s v="ค่าใช้จ่ายในการผลิตพันธุ์พืชและปัจจัยการผลิต ผลิตพันธุ์พืชสวน เจียวกู้หลาน (ปักชำ) 1070 ต้น"/>
        <s v="ค่าใช้จ่ายในการผลิตพันธุ์พืชและปัจจัยการผลิต ผลิตพันธุ์พืชสวน ดาหลา (แยกหน่อชำถุง) 170 ถุง"/>
        <s v="ค่าใช้จ่ายในการผลิตพันธุ์พืชและปัจจัยการผลิต ผลิตพันธุ์พืชสวน ถั่วลันเตา (เพาะเมล็ด) 30 กิโลกรัม"/>
        <s v="ค่าใช้จ่ายในการผลิตพันธุ์พืชและปัจจัยการผลิต ผลิตพันธุ์พืชสวน ปทุมมา/กระเจียวG0 (เพาะเลี้ยงเนื้อเยื่อ) 5000 หัว"/>
        <s v="ค่าใช้จ่ายในการผลิตพันธุ์พืชและปัจจัยการผลิต ผลิตพันธุ์พืชสวน ปทุมมา/กระเจียวG1 (นำหัว G0 มาปลูก) 6000 หัว"/>
        <s v="ค่าใช้จ่ายในการผลิตพันธุ์พืชและปัจจัยการผลิต ผลิตพันธุ์พืชสวน ปทุมมา/กระเจียวG2 (นำหัว G1 มาปลูก) 8000 หัว"/>
        <s v="ค่าใช้จ่ายในการผลิตพันธุ์พืชและปัจจัยการผลิต ผลิตพันธุ์พืชสวน มันฝรั่งG0 (G0 เพาะเลี้ยงเนื้อเยื่อ) 14200 หัว"/>
        <s v="ค่าใช้จ่ายในการผลิตพันธุ์พืชและปัจจัยการผลิต ผลิตพันธุ์พืชสวน มันฝรั่งG1 (นำหัว G0 มาปลูก) 1000 กิโลกรัม"/>
        <s v="ค่าใช้จ่ายในการผลิตพันธุ์พืชและปัจจัยการผลิต ผลิตพันธุ์พืชสวน เมล็ดส้มต่างประเทศ (เพาะเมล็ด) 6 กิโลกรัม"/>
        <s v="ค่าใช้จ่ายในการผลิตพันธุ์พืชและปัจจัยการผลิต ผลิตพันธุ์พืชสวน ลิ้นจี่ (กิ่งตอนพันธุ์การค้าพันธุ์นครพนม ฮงฮวย) 300 ต้น"/>
    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แก้วมาลูน 200 ต้น"/>
    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ชมพูพวง 200 ต้น"/>
    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ผ่องเพทาย 200 ต้น"/>
    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เอื้องผึ้ง 200 ต้น"/>
    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ฮองเฮา 200 ต้น"/>
        <s v="ค่าใช้จ่ายในการผลิตพันธุ์พืชและปัจจัยการผลิต ผลิตพันธุ์พืชสวน กล้วยไม้ดินใบหมากต้นในกระถาง 2000 กระถาง"/>
        <s v="ค่าใช้จ่ายในการผลิตพันธุ์พืชและปัจจัยการผลิต ผลิตพันธุ์พืชสวน กล้วยไม้ดินใบหมากแยกหน่อเปลือยราก 2000 หน่อ"/>
        <s v="ค่าใช้จ่ายในการผลิตพันธุ์พืชและปัจจัยการผลิต ผลิตพันธุ์พืชสวน กล้วยไม้ดินใบหมากต้นเพาะเลี้ยงเนื้อเยื่อ 2000 ต้น"/>
        <s v="ค่าใช้จ่ายในการผลิตพันธุ์พืชและปัจจัยการผลิต ผลิตพันธุ์พืชสวน กล้วยไม้ดินใบหมากต้นเพาะเลี้ยงเนื้อเยื่อ 40 กล่อง_x000a_(1กล่องมี 50 ต้น)"/>
        <s v="ค่าใช้จ่ายในการผลิตพันธุ์พืชและปัจจัยการผลิต ผลิตพันธุ์พืชสวน ขมิ้นชัน (หัวพันธุ์) 315 กิโลกรัม"/>
        <s v="ค่าใช้จ่ายในการผลิตพันธุ์พืชและปัจจัยการผลิต ผลิตพันธุ์พืชสวน ดาหลา (ต้นกล้าจากการเพาะเมล็ด) 430 ถุง"/>
        <s v="ค่าใช้จ่ายในการผลิตพันธุ์พืชและปัจจัยการผลิต ผลิตพันธุ์พืชสวน ทุเรียน หมอนทอง (เสียบยอด) 200 ต้น"/>
        <s v="ค่าใช้จ่ายในการผลิตพันธุ์พืชและปัจจัยการผลิต ผลิตพันธุ์พืชสวน มะพร้าวน้ำหอม (ผลพันธุ์) 18000 ผล"/>
    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10000 ต้น"/>
        <s v="ค่าใช้จ่ายในการผลิตพันธุ์พืชและปัจจัยการผลิต ผลิตพันธุ์พืชสวน มังคุด (ต้นกล้าจากการเพาะเมล็ด) 210 ต้น"/>
        <s v="ค่าใช้จ่ายในการผลิตพันธุ์พืชและปัจจัยการผลิต ผลิตพันธุ์พืชสวน สะตอ (ติดตา) 3550 ต้น"/>
        <s v="ค่าใช้จ่ายในการผลิตพันธุ์พืชและปัจจัยการผลิต ผลิตพันธุ์พืชสวน หมาก (เพาะเมล็ด) 1500 ต้น"/>
        <s v="ค่าใช้จ่ายในการผลิตพันธุ์พืชและปัจจัยการผลิต ผลิตพันธุ์พืชสวน ดาหลา (แยกหน่อชำถุง) (กวก.ตรัง 6) 500 ถุง"/>
        <s v="ค่าใช้จ่ายในการผลิตพันธุ์พืชและปัจจัยการผลิต ผลิตพันธุ์พืชสวน มะขามป้อม (เสียบยอด) (กวก.ตรัง1) 500 ต้น"/>
        <s v="ค่าใช้จ่ายในการผลิตพันธุ์พืชและปัจจัยการผลิต ผลิตพันธุ์พืชสวน ดาหลา (แยกหน่อชำถุง) 215 ถุง"/>
        <s v="ค่าใช้จ่ายในการผลิตพันธุ์พืชและปัจจัยการผลิต ผลิตพันธุ์พืชสวน ทุเรียน หมอนทอง (เสียบยอด) 1420 ต้น"/>
        <s v="ค่าใช้จ่ายในการผลิตพันธุ์พืชและปัจจัยการผลิต ผลิตพันธุ์พืชสวน เกาลัดจีน (เสียบยอด) 355 ต้น"/>
        <s v="ค่าใช้จ่ายในการผลิตพันธุ์พืชและปัจจัยการผลิต ผลิตพันธุ์พืชสวน ดาหลา (แยกหน่อชำถุง) 85 ถุง"/>
        <s v="ค่าใช้จ่ายในการผลิตพันธุ์พืชและปัจจัยการผลิต ผลิตพันธุ์พืชสวน ถั่วลันเตา (เพาะเมล็ด) 20 กิโลกรัม"/>
        <s v="ค่าใช้จ่ายในการผลิตพันธุ์พืชและปัจจัยการผลิต ผลิตพันธุ์พืชสวน กระเจี๊ยบแดง (เพาะเมล็ด) 20 กิโลกรัม"/>
        <s v="ค่าใช้จ่ายในการผลิตพันธุ์พืชและปัจจัยการผลิต ผลิตพันธุ์พืชสวน ถั่วฝักยาว (เพาะเมล็ด) 38 กิโลกรัม"/>
        <s v="ค่าใช้จ่ายในการผลิตพันธุ์พืชและปัจจัยการผลิต ผลิตพันธุ์พืชสวน พริก (เพาะเมล็ด) 30 กิโลกรัม"/>
        <s v="ค่าใช้จ่ายในการผลิตพันธุ์พืชและปัจจัยการผลิต ผลิตพันธุ์พืชสวน มะขามเปรี้ยว (กิ่งทาบ) 1420 ต้น"/>
        <s v="ค่าใช้จ่ายในการผลิตพันธุ์พืชและปัจจัยการผลิต ผลิตพันธุ์พืชสวน มะเขือเทศ (เพาะเมล็ด) 10 กิโลกรัม"/>
        <s v="ค่าใช้จ่ายในการผลิตพันธุ์พืชและปัจจัยการผลิต ผลิตพันธุ์พืชสวน มะเขือเปราะ (เพาะเมล็ด) 10 กิโลกรัม"/>
        <s v="ค่าใช้จ่ายในการผลิตพันธุ์พืชและปัจจัยการผลิต ผลิตพันธุ์พืชสวน มะเขือยาว (เพาะเมล็ด) 10 กิโลกรัม"/>
        <s v="ค่าใช้จ่ายในการผลิตพันธุ์พืชและปัจจัยการผลิต ผลิตพันธุ์พืชสวน มะม่วงแก้ว (กิ่งทาบ) 710 ต้น"/>
        <s v="ค่าใช้จ่ายในการผลิตพันธุ์พืชและปัจจัยการผลิต ผลิตพันธุ์พืชสวน มะม่วงหิมพานต์ (เสียบยอด) 2420 ต้น"/>
        <s v="ค่าใช้จ่ายในการผลิตพันธุ์พืชและปัจจัยการผลิต ผลิตพันธุ์พืชสวน มะละกอ (เพาะเมล็ด) 40 กิโลกรัม"/>
        <s v="ค่าใช้จ่ายในการผลิตพันธุ์พืชและปัจจัยการผลิต ผลิตพันธุ์พืชสวน แมงลัก (เพาะเมล็ด) 10 กิโลกรัม"/>
        <s v="ค่าใช้จ่ายในการผลิตพันธุ์พืชและปัจจัยการผลิต ผลิตพันธุ์พืชสวน โหระพา (เพาะเมล็ด) 10 กิโลกรัม"/>
        <s v="ค่าใช้จ่ายในการผลิตพันธุ์พืชและปัจจัยการผลิต ผลิตพันธุ์พืชสวน กล้วย (เพาะเลี้ยงเนื้อเยื่อ (ในขวด)) 4000 ต้น"/>
        <s v="ค่าใช้จ่ายในการผลิตพันธุ์พืชและปัจจัยการผลิต ผลิตพันธุ์พืชสวน กล้วย (แยกหน่อ) 800 หน่อ"/>
        <s v="ค่าใช้จ่ายในการผลิตพันธุ์พืชและปัจจัยการผลิต ผลิตพันธุ์พืชสวน ถั่วฝักยาว (เพาะเมล็ด) 73 กิโลกรัม"/>
        <s v="ค่าใช้จ่ายในการผลิตพันธุ์พืชและปัจจัยการผลิต ผลิตพันธุ์พืชสวน ผักบุ้งจีน (เพาะเมล็ด) 200 กิโลกรัม"/>
        <s v="ค่าใช้จ่ายในการผลิตพันธุ์พืชและปัจจัยการผลิต ผลิตพันธุ์พืชสวน มะนาว (กิ่งตอน/เสียบยอด) 400 ต้น"/>
        <s v="ค่าใช้จ่ายในการผลิตพันธุ์พืชและปัจจัยการผลิต ผลิตพันธุ์พืชสวน มะม่วง (เสียบยอด) 710 ต้น"/>
        <s v="ค่าใช้จ่ายในการผลิตพันธุ์พืชและปัจจัยการผลิต ผลิตพันธุ์พืชสวน มันเทศ (ปักชำ) 18000 ยอด"/>
        <s v="ค่าใช้จ่ายในการผลิตพันธุ์พืชและปัจจัยการผลิต ผลิตพันธุ์พืชสวน ส้มโอ (เสียบยอด) 400 ต้น"/>
        <s v="ค่าใช้จ่ายในการผลิตพันธุ์พืชและปัจจัยการผลิต ผลิตพันธุ์พืชสวน ดูแลแปลงมะพร้าว (แปลงปลูกทดแทนอายุ 1 ปี) 20 ไร่"/>
        <s v="ค่าใช้จ่ายในการผลิตพันธุ์พืชและปัจจัยการผลิต ผลิตพันธุ์พืชสวน ดูแลแปลงมะพร้าว (แปลงแม่พันธุ์) 7 ไร่"/>
        <s v="ค่าใช้จ่ายในการผลิตพันธุ์พืชและปัจจัยการผลิต ผลิตพันธุ์พืชสวน ดูแลแปลงมะพร้าว (แปลงมะพร้าวน้ำหอม) 7 ไร่"/>
        <s v="ค่าใช้จ่ายในการผลิตพันธุ์พืชและปัจจัยการผลิต ผลิตพันธุ์พืชสวน ดูแลแปลงเดิมชาจีน 1 ไร่"/>
        <s v="ค่าใช้จ่ายในการผลิตพันธุ์พืชและปัจจัยการผลิต ผลิตพันธุ์พืชสวน ดูแลแปลงเดิมมะคาเดเมีย 10 ไร่"/>
        <s v="ค่าใช้จ่ายในการผลิตพันธุ์พืชและปัจจัยการผลิต ผลิตพันธุ์พืชสวน ดูแลแปลงแม่พันธุ์กาแฟอาราบิก้า 3 ไร่"/>
        <s v="ค่าใช้จ่ายในการผลิตพันธุ์พืชและปัจจัยการผลิต ผลิตพันธุ์พืชสวน ดูแลแปลงสวนเดิมกาแฟ 5 ไร่"/>
        <s v="ค่าใช้จ่ายในการผลิตพันธุ์พืชและปัจจัยการผลิต ผลิตพันธุ์พืชสวน ดูแลแปลงแม่พันธุ์ลิ้นจี่ 1 ไร่"/>
        <s v="ค่าใช้จ่ายในการผลิตพันธุ์พืชและปัจจัยการผลิต ผลิตพันธุ์พืชสวน ดูแลแปลงไม้ผล 10 ไร่"/>
        <s v="ค่าใช้จ่ายในการผลิตพันธุ์พืชและปัจจัยการผลิต ผลิตพันธุ์พืชสวน ดูแลแปลงมะนาว 1 ไร่"/>
        <s v="ค่าใช้จ่ายในการผลิตพันธุ์พืชและปัจจัยการผลิต ผลิตพันธุ์พืชสวน ดูแลแปลงมะไฟจีน 1 ไร่"/>
        <s v="ค่าใช้จ่ายในการผลิตพันธุ์พืชและปัจจัยการผลิต ผลิตพันธุ์พืชสวน ดูแลแปลงมะม่วง 1 ไร่"/>
        <s v="ค่าใช้จ่ายในการผลิตพันธุ์พืชและปัจจัยการผลิต ผลิตพันธุ์พืชสวน ดูแลแปลงลำใย 1 ไร่"/>
        <s v="ค่าใช้จ่ายในการผลิตพันธุ์พืชและปัจจัยการผลิต ผลิตพันธุ์พืชสวน ดูแลแปลงลิ้นจี่ 1 ไร่"/>
        <s v="ค่าใช้จ่ายในการผลิตพันธุ์พืชและปัจจัยการผลิต ผลิตพันธุ์พืชสวน ดูแลแปลงส้มเขียวหวาน 1 ไร่"/>
        <s v="ค่าใช้จ่ายในการผลิตพันธุ์พืชและปัจจัยการผลิต ผลิตพันธุ์พืชสวน ดูแลแปลงมะขามเปรี้ยว มะม่วง ลำไย มะขามหวาน พุทธาลิ้นจี่ ส้ม 10 ไร่"/>
        <s v="ค่าใช้จ่ายในการผลิตพันธุ์พืชและปัจจัยการผลิต ผลิตพันธุ์พืชสวน ดูแลแปลงมะม่วง 5 ไร่"/>
        <s v="ค่าใช้จ่ายในการผลิตพันธุ์พืชและปัจจัยการผลิต ผลิตพันธุ์พืชสวน ดูแลแปลงกาแฟ 3 ไร่"/>
        <s v="ค่าใช้จ่ายในการผลิตพันธุ์พืชและปัจจัยการผลิต ผลิตพันธุ์พืชสวน ดูแลแปลงมะคาเดเมีย 3 ไร่"/>
        <s v="ค่าใช้จ่ายในการผลิตพันธุ์พืชและปัจจัยการผลิต ผลิตพันธุ์พืชสวน ดูแลแปลงอาโวกาโด 3 ไร่"/>
        <s v="ค่าใช้จ่ายในการผลิตพันธุ์พืชและปัจจัยการผลิต ผลิตพันธุ์พืชสวน ดูแลแปลงแปลงแม่พันธุ์กล้วยน้ำหว้า 1 ไร่"/>
        <s v="ค่าใช้จ่ายในการผลิตพันธุ์พืชและปัจจัยการผลิต ผลิตพันธุ์พืชสวน ดูแลแปลงแปลงแม่พันธุ์ฝรั่ง 1 ไร่"/>
        <s v="ค่าใช้จ่ายในการผลิตพันธุ์พืชและปัจจัยการผลิต ผลิตพันธุ์พืชสวน ดูแลแปลงแปลงแม่พันธุ์มะขามเปี้ยวยักษ์ 1 ไร่"/>
        <s v="ค่าใช้จ่ายในการผลิตพันธุ์พืชและปัจจัยการผลิต ผลิตพันธุ์พืชสวน ดูแลแปลงแปลงแม่พันธุ์มะนาว 1 ไร่"/>
        <s v="ค่าใช้จ่ายในการผลิตพันธุ์พืชและปัจจัยการผลิต ผลิตพันธุ์พืชสวน ดูแลแปลงแปลงแม่พันธุ์มะพร้าวน้ำหอม 3 ไร่"/>
        <s v="ค่าใช้จ่ายในการผลิตพันธุ์พืชและปัจจัยการผลิต ผลิตพันธุ์พืชสวน ดูแลแปลงแปลงแม่พันธุ์มะยงชิด 1 ไร่"/>
        <s v="ค่าใช้จ่ายในการผลิตพันธุ์พืชและปัจจัยการผลิต ผลิตพันธุ์พืชสวน ดูแลแปลงแปลงแม่พันธุ์ส้มโอ 1 ไร่"/>
        <s v="ค่าใช้จ่ายในการผลิตพันธุ์พืชและปัจจัยการผลิต ผลิตพันธุ์พืชสวน ดูแลแปลงแปลงแม่พันธุ์หน้าวัว 1 ไร่"/>
        <s v="ค่าใช้จ่ายในการผลิตพันธุ์พืชและปัจจัยการผลิต ผลิตพันธุ์พืชสวน ดูแลแปลงไผ่ 1 ไร่"/>
        <s v="ค่าใช้จ่ายในการผลิตพันธุ์พืชและปัจจัยการผลิต ผลิตพันธุ์พืชสวน ดูแลแปลงฝรั่ง 0.25 ไร่"/>
        <s v="ค่าใช้จ่ายในการผลิตพันธุ์พืชและปัจจัยการผลิต ผลิตพันธุ์พืชสวน ดูแลแปลงมะขามเปรี้ยว 1 ไร่"/>
        <s v="ค่าใช้จ่ายในการผลิตพันธุ์พืชและปัจจัยการผลิต ผลิตพันธุ์พืชสวน ดูแลแปลงลองกอง 0.5 ไร่"/>
        <s v="ค่าใช้จ่ายในการผลิตพันธุ์พืชและปัจจัยการผลิต ผลิตพันธุ์พืชสวน ดูแลแปลงลางสาด 0.5 ไร่"/>
        <s v="ค่าใช้จ่ายในการผลิตพันธุ์พืชและปัจจัยการผลิต ผลิตพันธุ์พืชสวน ดูแลแปลงฝรั่ง 1 ไร่"/>
        <s v="ค่าใช้จ่ายในการผลิตพันธุ์พืชและปัจจัยการผลิต ผลิตพันธุ์พืชสวน ดูแลแปลงมะม่วงแก้ว 1 ไร่"/>
        <s v="ค่าใช้จ่ายในการผลิตพันธุ์พืชและปัจจัยการผลิต ผลิตพันธุ์พืชสวน ดูแลแปลงลำไย 1 ไร่"/>
        <s v="ค่าใช้จ่ายในการผลิตพันธุ์พืชและปัจจัยการผลิต ผลิตพันธุ์พืชสวน ดูแลแปลงลิ้นจี่ 2 ไร่"/>
        <s v="ค่าใช้จ่ายในการผลิตพันธุ์พืชและปัจจัยการผลิต ผลิตพันธุ์พืชสวน ดูแลแปลงส้มโอ 1 ไร่"/>
        <s v="ค่าใช้จ่ายในการผลิตพันธุ์พืชและปัจจัยการผลิต ผลิตพันธุ์พืชสวน ดูแลแปลงมะนาว 0.5 ไร่"/>
        <s v="ค่าใช้จ่ายในการผลิตพันธุ์พืชและปัจจัยการผลิต ผลิตพันธุ์พืชสวน ดูแลแปลงไม้ผล 5 ไร่"/>
        <s v="ค่าใช้จ่ายในการผลิตพันธุ์พืชและปัจจัยการผลิต ผลิตพันธุ์พืชสวน ดูแลแปลงหน่อไม้ฝรั่ง 0.5 ไร่"/>
        <s v="ค่าใช้จ่ายในการผลิตพันธุ์พืชและปัจจัยการผลิต ผลิตพันธุ์พืชสวน ดูแลแปลงชมพู่ 1 ไร่"/>
        <s v="ค่าใช้จ่ายในการผลิตพันธุ์พืชและปัจจัยการผลิต ผลิตพันธุ์พืชสวน ดูแลแปลงมะพร้าวน้ำหอม 1 ไร่"/>
        <s v="ค่าใช้จ่ายในการผลิตพันธุ์พืชและปัจจัยการผลิต ผลิตพันธุ์พืชสวน ดูแลแปลงไม้ผลมะม่วง 2 ไร่"/>
        <s v="ค่าใช้จ่ายในการผลิตพันธุ์พืชและปัจจัยการผลิต ผลิตพันธุ์พืชสวน ดูแลแปลงชมพู่ ฝรั่ง ส้มโอ มะนาว 3 ไร่"/>
        <s v="ค่าใช้จ่ายในการผลิตพันธุ์พืชและปัจจัยการผลิต ผลิตพันธุ์พืชสวน ดูแลแปลงไม้ผลชมพู่ 1 ไร่"/>
        <s v="ค่าใช้จ่ายในการผลิตพันธุ์พืชและปัจจัยการผลิต ผลิตพันธุ์พืชสวน ดูแลแปลงไม้ผลฝรั่ง 0.5 ไร่"/>
        <s v="ค่าใช้จ่ายในการผลิตพันธุ์พืชและปัจจัยการผลิต ผลิตพันธุ์พืชสวน ดูแลแปลงไม้ผลมะนาว 0.5 ไร่"/>
        <s v="ค่าใช้จ่ายในการผลิตพันธุ์พืชและปัจจัยการผลิต ผลิตพันธุ์พืชสวน ดูแลแปลงกระวาน 1 ไร่"/>
        <s v="ค่าใช้จ่ายในการผลิตพันธุ์พืชและปัจจัยการผลิต ผลิตพันธุ์พืชสวน ดูแลแปลงเร่วหอม 1 ไร่"/>
        <s v="ค่าใช้จ่ายในการผลิตพันธุ์พืชและปัจจัยการผลิต ผลิตพันธุ์พืชสวน ดูแลแปลงส้มโอทับทิมสยาม 3 ไร่"/>
        <s v="ค่าใช้จ่ายในการผลิตพันธุ์พืชและปัจจัยการผลิต ผลิตพันธุ์พืชสวน ดูแลแปลงแม่พันธุ์สะตอ 3 ไร่"/>
        <s v="ค่าใช้จ่ายในการผลิตพันธุ์พืชและปัจจัยการผลิต ผลิตพันธุ์พืชสวน ดูแลแปลงกล้วยหิน 2 ไร่"/>
        <s v="ค่าใช้จ่ายในการผลิตพันธุ์พืชและปัจจัยการผลิต ผลิตพันธุ์พืชสวน ดูแลแปลงเดิม 30 ไร่"/>
        <s v="ค่าใช้จ่ายในการผลิตพันธุ์พืชและปัจจัยการผลิต ผลิตพันธุ์พืชสวน ดูแลแปลงโกโก้ 2 ไร่"/>
        <s v="ค่าใช้จ่ายในการผลิตพันธุ์พืชและปัจจัยการผลิต ผลิตพันธุ์พืชสวน ดูแลแปลงมะคาเดเมีย กาแฟ อาโวคาโด 15 ไร่"/>
        <s v="ค่าใช้จ่ายในการผลิตพันธุ์พืชและปัจจัยการผลิต ผลิตพันธุ์พืชสวน ดูแลแปลงทุเรียน มังคุด โกโก้ ลองกอง เงาะ วานิลลา 22 ไร่"/>
        <s v="ค่าใช้จ่ายในการผลิตพันธุ์พืชและปัจจัยการผลิต ผลิตพันธุ์พืชสวน ดูแลแปลงโกโก้เดิม 5 ไร่"/>
        <s v="ค่าใช้จ่ายในการผลิตพันธุ์พืชและปัจจัยการผลิต ผลิตพันธุ์พืชสวน ดูแลแปลงมะพร้าว(ใหม่) 3 ไร่"/>
        <s v="ค่าใช้จ่ายในการผลิตพันธุ์พืชและปัจจัยการผลิต ผลิตพันธุ์พืชสวน ดูแลแปลงมะพร้าวเดิม 40 ไร่"/>
        <s v="ค่าใช้จ่ายในการผลิตพันธุ์พืชและปัจจัยการผลิต ผลิตพันธุ์พืชสวน ดูแลแปลงแม่พันธุ์โกโก้(ใหม่) 4 ไร่"/>
        <s v="ค่าใช้จ่ายในการผลิตพันธุ์พืชและปัจจัยการผลิต ผลิตพันธุ์พืชสวน ดูแลแปลงแม่พันธุ์มะพร้าวลูกผสมสำหรับผลิตมะพร้าวลูกผสมสามทางชุมพร2(ใหม่) 1 ไร่"/>
        <s v="ค่าใช้จ่ายในการผลิตพันธุ์พืชและปัจจัยการผลิต ผลิตพันธุ์พืชสวน ดูแลแปลงแม่พันธุ์หมาก 1 ไร่"/>
        <s v="ค่าใช้จ่ายในการผลิตพันธุ์พืชและปัจจัยการผลิต ผลิตพันธุ์พืชสวน ดูแลแปลงมะพร้าวน้ำหอม 2 ไร่"/>
        <s v="ค่าใช้จ่ายในการผลิตพันธุ์พืชและปัจจัยการผลิต ผลิตพันธุ์พืชสวน ดูแลแปลงส้มสายพันธุ์ต่างประเทศ 1 ไร่"/>
        <s v="ค่าใช้จ่ายในการผลิตพันธุ์พืชและปัจจัยการผลิต ผลิตพันธุ์พืชสวน ดูแลแปลงสวนเดิมลิ้นจี่ ลำไย 20 ไร่"/>
        <s v="ค่าใช้จ่ายในการผลิตพันธุ์พืชและปัจจัยการผลิต ผลิตพันธุ์พืชสวน ดูแลแปลงทุเรียน หมาก ดาหลา มังคุด เงาะ ลองกองจำปาดะฯลฯ 20 ไร่"/>
        <s v="ค่าใช้จ่ายในการผลิตพันธุ์พืชและปัจจัยการผลิต ผลิตพันธุ์พืชสวน ดูแลแปลงมะพร้าวน้ำหอม 5 ไร่"/>
        <s v="ค่าใช้จ่ายในการผลิตพันธุ์พืชและปัจจัยการผลิต ผลิตพันธุ์พืชสวน ดูแลแปลงสะตอตรัง1 2 ไร่"/>
        <s v="ค่าใช้จ่ายในการผลิตพันธุ์พืชและปัจจัยการผลิต ผลิตพันธุ์พืชสวน ดูแลแปลงดาหลา 1 ไร่"/>
        <s v="ค่าใช้จ่ายในการผลิตพันธุ์พืชและปัจจัยการผลิต ผลิตพันธุ์พืชสวน ดูแลแปลงทุเรียน 2 ไร่"/>
        <s v="ค่าใช้จ่ายในการผลิตพันธุ์พืชและปัจจัยการผลิต ผลิตพันธุ์พืชสวน ดูแลแปลงเดิมโกโก้ 2 ไร่"/>
        <s v="ค่าใช้จ่ายในการผลิตพันธุ์พืชและปัจจัยการผลิต ผลิตพันธุ์พืชสวน ดูแลแปลงมะคาเดเมีย 5 ไร่"/>
        <s v="ค่าใช้จ่ายในการผลิตพันธุ์พืชและปัจจัยการผลิต ผลิตพันธุ์พืชสวน ดูแลแปลงแม่พันธุ์(มะม่วงหิมพานต์ มะม่วงแก้ว มะขามเปรี้ยวและโกโก้ 7 ไร่"/>
        <s v="ค่าใช้จ่ายในการผลิตพันธุ์พืชและปัจจัยการผลิต ผลิตพันธุ์พืชสวน ดูแลแปลงไผ่ มะม่วงหิมพานต์ มะขามเปรี้ยว มะม่วงพันธุ์ดี ขนุน กะท้อน แก้วมังกร ลิ้นจี่ ไม้ผลเศรษฐกิจ(ฝรั่งส้มโอ พุทธา ส้มโอ กาแฟ) 20 ไร่"/>
        <s v="ค่าใช้จ่ายในการผลิตพันธุ์พืชและปัจจัยการผลิต ผลิตพันธุ์พืชสวน ดูแลแปลงกล้วย 2 ไร่"/>
        <s v="ค่าใช้จ่ายในการผลิตพันธุ์พืชและปัจจัยการผลิต ผลิตพันธุ์พืชสวน ดูแลแปลงมะนาว 3 ไร่"/>
        <s v="ค่าใช้จ่ายในการผลิตพันธุ์พืชและปัจจัยการผลิต ผลิตพันธุ์พืชสวน ดูแลแปลงโกโก้พันธุ์ กวก.ชุมพร 2 1 ไร่"/>
        <s v="ค่าใช้จ่ายในการผลิตพันธุ์พืชและปัจจัยการผลิต ผลิตพันธุ์พืชสวน ดูแลแปลงโกโก้พันธุ์ กวก.ชุมพร 3 1 ไร่"/>
        <s v="ค่าใช้จ่ายในการผลิตพันธุ์พืชและปัจจัยการผลิต ผลิตพันธุ์พืชสวน สร้างแปลงแม่พันธุ์มะนาว กวก. พิจิตร 2 0.5 ไร่"/>
        <s v="ค่าใช้จ่ายในการผลิตพันธุ์พืชและปัจจัยการผลิต ผลิตพันธุ์พืชสวน สร้างแปลงพันธุ์แม่พันธุ์เงาะ 0.5 ไร่"/>
        <s v="ค่าใช้จ่ายในการผลิตพันธุ์พืชและปัจจัยการผลิต ผลิตพันธุ์พืชสวน สร้างแปลงแม่พันธุ์มะนาวพิจิตร 2 1 ไร่"/>
        <s v="ค่าใช้จ่ายในการผลิตพันธุ์พืชและปัจจัยการผลิต ผลิตพันธุ์พืชสวน สร้างแปลงฝรั่งกิมจู 0.25 ไร่"/>
        <s v="ค่าใช้จ่ายในการผลิตพันธุ์พืชและปัจจัยการผลิต ผลิตพันธุ์พืชสวน สร้างแปลงส้มโอ ขาวใหญ่ ทองดี ขาวน้ำผึ้ง 0.25 ไร่"/>
        <s v="ค่าใช้จ่ายในการผลิตพันธุ์พืชและปัจจัยการผลิต ผลิตพันธุ์พืชสวน สร้างแปลงมะนาวพิจิตร2 0.25 ไร่"/>
        <s v="ค่าใช้จ่ายในการผลิตพันธุ์พืชและปัจจัยการผลิต ผลิตพันธุ์พืชสวน สร้างแปลงแม่พันธุ์กาแฟอะราบิกาพันธุ์ กวก.เกอิชา 1 ไร่"/>
        <s v="ค่าใช้จ่ายในการผลิตพันธุ์พืชและปัจจัยการผลิต ผลิตพันธุ์พืชสวน สร้างแปลงแม่พันธุ์กาแฟอะราบิกาพันธุ์ กวก.เชียงใหม่ 80 1 ไร่"/>
        <s v="ค่าใช้จ่ายในการผลิตพันธุ์พืชและปัจจัยการผลิต ผลิตพันธุ์พืชสวน สร้างแปลงแม่พันธุ์ชา กวก.ชม.1 2 ไร่"/>
        <s v="ค่าใช้จ่ายในการผลิตพันธุ์พืชและปัจจัยการผลิต ผลิตพันธุ์พืชสวน สร้างแปลงแม่พันธุ์ทุเรียนลูกผสม จันทบุรี 1-10 2 ไร่"/>
        <s v="ค่าใช้จ่ายในการผลิตพันธุ์พืชและปัจจัยการผลิต ผลิตพันธุ์พืชสวน สร้างแปลงแม่พันธุ์โกโก้พันธุ์ กวก.ชุมพร 2 5 ไร่"/>
        <s v="ค่าใช้จ่ายในการผลิตพันธุ์พืชและปัจจัยการผลิต ผลิตพันธุ์พืชสวน สร้างแปลงแม่พันธุ์โกโก้พันธุ์ กวก.ชุมพร 3 5 ไร่"/>
        <s v="ค่าใช้จ่ายในการผลิตพันธุ์พืชและปัจจัยการผลิต ผลิตพันธุ์พืชสวน สร้างแปลงแม่พันธุ์มะพร้าวลูกผสมสามทางชุมพร1 5 ไร่"/>
        <s v="ค่าใช้จ่ายในการผลิตพันธุ์พืชและปัจจัยการผลิต ผลิตพันธุ์พืชสวน สร้างแปลงพ่อพันธุ์มะพร้าวพันธุ์ไทย 5 ไร่"/>
        <s v="ค่าใช้จ่ายในการผลิตพันธุ์พืชและปัจจัยการผลิต ผลิตพันธุ์พืชสวน สร้างแปลงแม่พันธุ์ดาหลา กวก. ตรัง 6 1 ไร่"/>
        <s v="ค่าใช้จ่ายในการผลิตพันธุ์พืชและปัจจัยการผลิต ผลิตพันธุ์พืชสวน สร้างแปลงแม่พันธุ์มะขามป้อม กวก. ตรัง 1 1 ไร่"/>
        <s v="ค่าใช้จ่ายในการผลิตพันธุ์พืชและปัจจัยการผลิต ผลิตปัจจัยการผลิต ปุ๋ยชีวภาพไมคอร์ไรซา 2800 กิโลกรัม"/>
        <s v="ค่าใช้จ่ายในการผลิตพันธุ์พืชและปัจจัยการผลิต ผลิตปัจจัยการผลิต แหนแดง 8000 กิโลกรัม"/>
        <s v="ค่าใช้จ่ายในการผลิตพันธุ์พืชและปัจจัยการผลิต ผลิตปัจจัยการผลิต ปุ๋ยชีวภาพพีจีพีอาร์ 6000 กิโลกรัม"/>
        <s v="ค่าใช้จ่ายในการผลิตพันธุ์พืชและปัจจัยการผลิต ผลิตปัจจัยการผลิต หัวเชื้อจุลินทรีย์ย่อยสลายวัสดุอินทรีย์ 2500 กิโลกรัม"/>
        <s v="ค่าใช้จ่ายในการผลิตพันธุ์พืชและปัจจัยการผลิต ผลิตปัจจัยการผลิต ปุ๋ยชีวภาพไรโซเบียม 4300 กิโลกรัม"/>
        <s v="ค่าใช้จ่ายในการผลิตพันธุ์พืชและปัจจัยการผลิต ผลิตปัจจัยการผลิต ปุ๋ยชีวภาพละลายฟอสเฟต 3000 กิโลกรัม"/>
        <s v="ค่าใช้จ่ายในการผลิตพันธุ์พืชและปัจจัยการผลิต ผลิตปัจจัยการผลิต ชุดตรวจสอบความเป็นกรด-ด่าง อินทรียวัตถุ ฟอสฟอรัสที่เป็นประโยชน์ และ โพแทสเซียมที่แลกเปลี่ยนได้ในดิน 50 ชุด _x000a_"/>
        <s v="ค่าใช้จ่ายในการผลิตพันธุ์พืชและปัจจัยการผลิต ผลิตปัจจัยการผลิต ชุดตรวจสอบแคลเซียม แมกนีเซียม กำมะถัน และเหล็กในดิน 30 ชุด _x000a_"/>
        <s v="ค่าใช้จ่ายในการผลิตพันธุ์พืชและปัจจัยการผลิต ผลิตปัจจัยการผลิต ปุ๋ยชีวภาพละลายฟอสเฟต 1000 กิโลกรัม"/>
        <s v="ค่าใช้จ่ายในการผลิตพันธุ์พืชและปัจจัยการผลิต ผลิตปัจจัยการผลิต แหนแดง 2000 กิโลกรัม"/>
        <s v="ค่าใช้จ่ายในการผลิตพันธุ์พืชและปัจจัยการผลิต ผลิตปัจจัยการผลิต ปุ๋ยชีวภาพพีจีพีอาร์ 400 กิโลกรัม"/>
        <s v="ค่าใช้จ่ายในการผลิตพันธุ์พืชและปัจจัยการผลิต ผลิตปัจจัยการผลิต Aflatoxin test kit 50 ชุด"/>
        <s v="ค่าใช้จ่ายในการผลิตพันธุ์พืชและปัจจัยการผลิต ผลิตปัจจัยการผลิต สารแอนติซีรั่มบริสุทธิ์ 90 มิลลิลิตร"/>
        <s v="ค่าใช้จ่ายในการผลิตพันธุ์พืชและปัจจัยการผลิต ผลิตปัจจัยการผลิต สารแอฟลาทอกซิน-เอนไซม์คอนจูเกต 1200 ไมโครลิตร"/>
        <s v="ค่าใช้จ่ายในการผลิตพันธุ์พืชและปัจจัยการผลิต ผลิตปัจจัยการผลิต หัวเชื้อไส้เดือนฝอยกำจัดแมลงสายพันธุ์ไทย 5600 ถุง"/>
        <s v="ค่าใช้จ่ายในการผลิตพันธุ์พืชและปัจจัยการผลิต ผลิตปัจจัยการผลิต ไส้เดือนฝอยกำจัดแมลงสายพันธุ์ไทย (ชนิดเจล) 3800 กล่อง"/>
        <s v="ค่าใช้จ่ายในการผลิตพันธุ์พืชและปัจจัยการผลิต ผลิตปัจจัยการผลิต เชื้อพันธุ์เห็ดบริสุทธิ์ 2000 ขวด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250 ถุง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150 ซอง (50กรัมต่อซอง)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    <s v="ค่าใช้จ่ายในการผลิตพันธุ์พืชและปัจจัยการผลิต ผลิตปัจจัยการผลิต หัวเชื้อราไตรโคเดอร์มา 10 กิโลกรัม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 1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6 100 ซอง (50กรัมต่อซอง)"/>
        <s v="ค่าใช้จ่ายในการผลิตพันธุ์พืชและปัจจัยการผลิต ผลิตปัจจัยการผลิต ปุ๋ยชีวภาพละลายฟอสเฟต 200 กิโลกรัม"/>
        <s v="ค่าใช้จ่ายในการผลิตพันธุ์พืชและปัจจัยการผลิต ผลิตปัจจัยการผลิต หัวเชื้อราไตรโคเดอร์มา 30 กิโลกรัม"/>
        <s v="ค่าใช้จ่ายในการผลิตพันธุ์พืชและปัจจัยการผลิต ผลิตปัจจัยการผลิต มวนพิฆาต (พันธุ์ขยาย) 600 ตัว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120 ถุง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500 ซอง (50กรัมต่อซอง)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2000 ตัว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33/20W16 100 ซอง (50กรัมต่อซอง)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800 ก้อน"/>
        <s v="ค่าใช้จ่ายในการผลิตพันธุ์พืชและปัจจัยการผลิต ผลิตปัจจัยการผลิต ชีวภัณฑ์ Bacillus thuringiensis (BT) 200 ลิตร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2000 ตัว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600 ถุง"/>
        <s v="ค่าใช้จ่ายในการผลิตพันธุ์พืชและปัจจัยการผลิต ผลิตปัจจัยการผลิต มวนพิฆาต (พันธุ์ขยาย) 2200 ตัว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    <s v="ค่าใช้จ่ายในการผลิตพันธุ์พืชและปัจจัยการผลิต ผลิตปัจจัยการผลิต หัวเชื้อราไตรโคเดอร์มา 50 กิโลกรัม"/>
        <s v="ค่าใช้จ่ายในการผลิตพันธุ์พืชและปัจจัยการผลิต ผลิตปัจจัยการผลิต ชีวภัณฑ์ Bacillus thuringiensis (BT) 100 ลิตร"/>
    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180 ซอง (50กรัมต่อซอง)"/>
        <s v="ค่าใช้จ่ายในการผลิตพันธุ์พืชและปัจจัยการผลิต ผลิตปัจจัยการผลิต หัวเชื้อราไตรโคเดอร์มา 100 กิโลกรัม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500 ตัว"/>
        <s v="ค่าใช้จ่ายในการผลิตพันธุ์พืชและปัจจัยการผลิต ผลิตปัจจัยการผลิต มวนพิฆาต (พันธุ์ขยาย) 1500 ตัว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50 ก้อน"/>
        <s v="ค่าใช้จ่ายในการผลิตพันธุ์พืชและปัจจัยการผลิต ผลิตปัจจัยการผลิต หัวเชื้อราไตรโคเดอร์มา 45 กิโลกรัม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200 ถุง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 ตัว"/>
        <s v="ค่าใช้จ่ายในการผลิตพันธุ์พืชและปัจจัยการผลิต ผลิตปัจจัยการผลิต หัวเชื้อราไตรโคเดอร์มา 115 กิโลกรัม"/>
        <s v="ค่าใช้จ่ายในการผลิตพันธุ์พืชและปัจจัยการผลิต ผลิตปัจจัยการผลิต มวนพิฆาต (พันธุ์ขยาย) 500 ตัว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000 ก้อน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50 กิโลกรัม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0 ตัว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300 ถุง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50 ก้อน"/>
        <s v="ค่าใช้จ่ายในการผลิตพันธุ์พืชและปัจจัยการผลิต ผลิตปัจจัยการผลิต หัวเชื้อราไตรโคเดอร์มา 55 กิโลกรัม"/>
        <s v="ค่าใช้จ่ายในการผลิตพันธุ์พืชและปัจจัยการผลิต ผลิตปัจจัยการผลิต หัวเชื้อราไตรโคเดอร์มา 90 กิโลกรัม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30 กิโลกรัม"/>
        <s v="ค่าใช้จ่ายในการผลิตพันธุ์พืชและปัจจัยการผลิต ผลิตปัจจัยการผลิต มวนพิฆาต (พันธุ์ขยาย) 5000 ตัว"/>
        <s v="ค่าใช้จ่ายในการผลิตพันธุ์พืชและปัจจัยการผลิต ผลิตปัจจัยการผลิต มวนเพชฌฆาต (พันธุ์ขยาย) 5000 ตัว"/>
        <s v="ค่าใช้จ่ายในการผลิตพันธุ์พืชและปัจจัยการผลิต ผลิตปัจจัยการผลิต ชีวภัณฑ์ Bacillus thuringiensis (BT) 300 ลิตร"/>
    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300 ซอง (50กรัมต่อซอง)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000 ก้อน"/>
        <s v="ค่าใช้จ่ายในการผลิตพันธุ์พืชและปัจจัยการผลิต ผลิตปัจจัยการผลิต หัวเชื้อราไตรโคเดอร์มา 160 กิโลกรัม"/>
        <s v="ค่าใช้จ่ายในการผลิตพันธุ์พืชและปัจจัยการผลิต ผลิตปัจจัยการผลิต แหนแดง 100 กิโลกรัม"/>
        <s v="ค่าใช้จ่ายในการผลิตพันธุ์พืชและปัจจัยการผลิต ผลิตปัจจัยการผลิต แหนแดง 500 กิโลกรัม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00 ก้อน"/>
        <s v="ค่าใช้จ่ายในการผลิตพันธุ์พืชและปัจจัยการผลิต ผลิตปัจจัยการผลิต มวนพิฆาต (พ่อแม่พันธุ์) 250 ตัว"/>
        <s v="ค่าใช้จ่ายในการผลิตพันธุ์พืชและปัจจัยการผลิต ผลิตปัจจัยการผลิต มวนพิฆาต (พันธุ์ขยาย) 2500 ตัว"/>
        <s v="ค่าใช้จ่ายในการผลิตพันธุ์พืชและปัจจัยการผลิต ผลิตปัจจัยการผลิต มวนเพชฌฆาต (พันธุ์ขยาย) 2500 ตัว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4000 ตัว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500 กิโลกรัม"/>
        <s v="ค่าใช้จ่ายในการผลิตพันธุ์พืชและปัจจัยการผลิต ผลิตปัจจัยการผลิต หัวเชื้อราไตรโคเดอร์มา 20 กิโลกรัม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3000 ตัว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7000 ตัว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 10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6 10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33 1000 ซอง (50กรัมต่อซอง)"/>
    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6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thuringiensis (BT) 250 ลิตร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35000 ตัว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200 ก้อน"/>
        <s v="ค่าใช้จ่ายในการผลิตพันธุ์พืชและปัจจัยการผลิต ผลิตปัจจัยการผลิต ปุ๋ยชีวภาพพีจีพีอาร์ 200 กิโลกรัม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 5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33 3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40 ซอง (50กรัมต่อซอง)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400 ถุง"/>
        <s v="ค่าใช้จ่ายในการผลิตพันธุ์พืชและปัจจัยการผลิต ผลิตปัจจัยการผลิต มวนพิฆาต (พันธุ์ขยาย) 6000 ตัว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9000 ตัว"/>
        <s v="ค่าใช้จ่ายในการผลิตพันธุ์พืชและปัจจัยการผลิต ผลิตปัจจัยการผลิต แตนเบียนไข่ Trichogramma sp. 1 ล้านตัว"/>
        <s v="ค่าใช้จ่ายในการผลิตพันธุ์พืชและปัจจัยการผลิต ผลิตปัจจัยการผลิต แมลงช้างปีกใส 5000 ตัว"/>
        <s v="ค่าใช้จ่ายในการผลิตพันธุ์พืชและปัจจัยการผลิต ผลิตปัจจัยการผลิต ชีวภัณฑ์ Bacillus thuringiensis (BT) 150 ลิตร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50 ซอง (50กรัมต่อซอง)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100 กิโลกรัม"/>
        <s v="ค่าใช้จ่ายในการผลิตพันธุ์พืชและปัจจัยการผลิต ผลิตปัจจัยการผลิต มวนพิฆาต (พันธุ์ขยาย) 2000 ตัว"/>
        <s v="ค่าใช้จ่ายในการผลิตพันธุ์พืชและปัจจัยการผลิต ผลิตปัจจัยการผลิต แตนเบียนไข่ Trichogramma sp. 2 ล้านตัว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20000 ตัว"/>
        <s v="ค่าใช้จ่ายในการผลิตพันธุ์พืชและปัจจัยการผลิต ผลิตปัจจัยการผลิต มวนเพชฌฆาต (พันธุ์ขยาย) 500 ตัว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000 ตัว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1000 ถุง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500 ก้อน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20000 ตัว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130 กิโลกรัม"/>
        <s v="ค่าใช้จ่ายในการผลิตพันธุ์พืชและปัจจัยการผลิต ผลิตปัจจัยการผลิต มวนพิฆาต (พันธุ์ขยาย) 80000 ตัว"/>
        <s v="ค่าใช้จ่ายในการผลิตพันธุ์พืชและปัจจัยการผลิต ผลิตปัจจัยการผลิต แตนเบียนไข่ Trichogramma sp. 3 ล้านตัว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3000 ตัว"/>
        <s v="ค่าใช้จ่ายในการผลิตพันธุ์พืชและปัจจัยการผลิต ผลิตปัจจัยการผลิต แมลงหางหนีบสีน้ำตาล (พันธุ์ขยาย) 12000 ตัว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300 ก้อน"/>
        <s v="ค่าใช้จ่ายในการผลิตพันธุ์พืชและปัจจัยการผลิต ผลิตปัจจัยการผลิต มวนเพชฌฆาต (พันธุ์ขยาย) 3000 ตัว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6000 ก้อน"/>
        <s v="ค่าใช้จ่ายในการผลิตพันธุ์พืชและปัจจัยการผลิต ผลิตปัจจัยการผลิต แตนเบียน Goniozus nephantidis (พันธุ์ขยาย) 18000 ดักแด้"/>
        <s v="ค่าใช้จ่ายในการผลิตพันธุ์พืชและปัจจัยการผลิต ผลิตปัจจัยการผลิต แตนเบียน Asecodes hispinarum (พันธุ์ขยาย) 3000 มัมมี่"/>
        <s v="ค่าใช้จ่ายในการผลิตพันธุ์พืชและปัจจัยการผลิต ผลิตปัจจัยการผลิต แตนเบียน Tetrastichus brontispae (พันธุ์ขยาย) 3000 มัมมี่"/>
        <s v="ค่าใช้จ่ายในการผลิตพันธุ์พืชและปัจจัยการผลิต ผลิตปัจจัยการผลิต แมลงหางหนีบสีน้ำตาล (พันธุ์ขยาย) 9000 ตัว"/>
        <s v="ค่าใช้จ่ายในการผลิตพันธุ์พืชและปัจจัยการผลิต ผลิตปัจจัยการผลิต มวนเพชฌฆาต (พ่อแม่พันธุ์) 1500 ตัว"/>
        <s v="ค่าใช้จ่ายในการผลิตพันธุ์พืชและปัจจัยการผลิต ผลิตปัจจัยการผลิต มวนเพชฌฆาต (พันธุ์ขยาย) 15000 ตัว"/>
        <s v="ค่าใช้จ่ายในการผลิตพันธุ์พืชและปัจจัยการผลิต ผลิตปัจจัยการผลิต แตนเบียนไข่ Trichogramma pretiosum 1 ล้านตัว"/>
        <s v="ค่าใช้จ่ายในการผลิตพันธุ์พืชและปัจจัยการผลิต ผลิตปัจจัยการผลิต มวนพิฆาต (พันธุ์ขยาย) 10000 ตัว"/>
        <s v="ค่าใช้จ่ายในการผลิตพันธุ์พืชและปัจจัยการผลิต ผลิตปัจจัยการผลิต มวนตัวห้ำ Cardiastethus exiguus (พ่อแม่พันธุ์) 15000 ตัว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120 กิโลกรัม"/>
    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00 ตัว"/>
        <s v="ค่าใช้จ่ายในการผลิตพันธุ์พืชและปัจจัยการผลิต ผลิตปัจจัยการผลิต มวนพิฆาต (พันธุ์ขยาย) 25000 ตัว"/>
    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500 ถุง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6500 ก้อน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33/20W16 50 ซอง (50กรัมต่อซอง)"/>
        <s v="ค่าใช้จ่ายในการผลิตพันธุ์พืชและปัจจัยการผลิต ผลิตปัจจัยการผลิต มวนพิฆาต (พันธุ์ขยาย) 50000 ตัว"/>
    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240 กิโลกรัม"/>
        <s v="ค่าใช้จ่ายในการผลิตพันธุ์พืชและปัจจัยการผลิต ผลิตปัจจัยการผลิต หัวเชื้อราเขียวเมตาไรเซียม 25 กิโลกรัม"/>
    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800 ก้อน"/>
        <s v="ค่าใช้จ่ายในการผลิตพันธุ์พืชและปัจจัยการผลิต ผลิตปัจจัยการผลิต แมลงช้างปีกใส 3000 ตัว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18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6 1200 ซอง (50กรัมต่อซอง)"/>
    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19W32 15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12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thuringiensis (BT) 180 ลิตร"/>
        <s v="ค่าใช้จ่ายในการผลิตพันธุ์พืชและปัจจัยการผลิต ผลิตปัจจัยการผลิต แตนเบียน Asecodes hispinarum (พันธุ์ขยาย) 1500 มัมมี่"/>
        <s v="ค่าใช้จ่ายในการผลิตพันธุ์พืชและปัจจัยการผลิต ผลิตปัจจัยการผลิต แตนเบียน Tetrastichus brontispae (พันธุ์ขยาย) 1300 มัมมี่"/>
        <s v="ค่าใช้จ่ายในการผลิตพันธุ์พืชและปัจจัยการผลิต ผลิตปัจจัยการผลิต แตนเบียน Goniozus nephantidis (พ่อแม่พันธุ์) 7200 ดักแด้"/>
        <s v="ค่าใช้จ่ายในการผลิตพันธุ์พืชและปัจจัยการผลิต ผลิตปัจจัยการผลิต แตนเบียน Asecodes hispinarum (พ่อแม่พันธุ์) 1500 มัมมี่"/>
        <s v="ค่าใช้จ่ายในการผลิตพันธุ์พืชและปัจจัยการผลิต ผลิตปัจจัยการผลิต แตนเบียน Tetrastichus brontispae (พ่อแม่พันธุ์) 1300 มัมมี่"/>
        <s v="ค่าใช้จ่ายในการผลิตพันธุ์พืชและปัจจัยการผลิต ผลิตปัจจัยการผลิต เชื้อเห็ดตับเต่า 300 ขวด"/>
        <s v="ค่าใช้จ่ายในการผลิตพันธุ์พืชและปัจจัยการผลิต ผลิตปัจจัยการผลิต ไวรัส NPV 60 ลิตร"/>
        <s v="ค่าใช้จ่ายในการผลิตพันธุ์พืชและปัจจัยการผลิต ผลิตปัจจัยการผลิต ไส้เดือนฝอยศัตรูแมลง แบบผงละลายน้ำ 800 กระป๋อง"/>
        <s v="ค่าใช้จ่ายในการผลิตพันธุ์พืชและปัจจัยการผลิต ผลิตปัจจัยการผลิต เหยื่อโปรโตซัว 45000 ก้อน"/>
        <s v="ค่าใช้จ่ายในการผลิตพันธุ์พืชและปัจจัยการผลิต ผลิตปัจจัยการผลิต หัวเชื้อราเขียวเมตาไรเซียม 140 กิโลกรัม"/>
    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34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33/20W16 2000 ซอง (50กรัมต่อซอง)"/>
        <s v="ค่าใช้จ่ายในการผลิตพันธุ์พืชและปัจจัยการผลิต ผลิตปัจจัยการผลิต ชีวภัณฑ์ Bacillus subtilis (BS) : สายพันธุ์ 20W1 600 ซอง (50กรัมต่อซอง)"/>
        <s v="ค่าใช้จ่ายในการผลิตพันธุ์พืชและปัจจัยการผลิต ผลิตปัจจัยการผลิต หัวเชื้อเห็ดเรืองแสงสิรินรัศมี 950 ขวด"/>
        <s v="ค่าใช้จ่ายในการผลิตพันธุ์พืชและปัจจัยการผลิต ผลิตปัจจัยการผลิต หัวเชื้อราไตรโคเดอร์มา 120 กิโลกรัม"/>
        <s v="ค่าใช้จ่ายในการผลิตพันธุ์พืชและปัจจัยการผลิต ผลิตปัจจัยการผลิต แตนเบียนไข่ Trichogramma 3 ล้านตัว"/>
        <s v="ค่าใช้จ่ายในการผลิตพันธุ์พืชและปัจจัยการผลิต ผลิตปัจจัยการผลิต พ่อแม่พันธุ์-แตนเบียนหนอนแมลงดำหนามมะพร้าว _x000a_(แตนเบียนอะซีโคเดส) 5000 มัมมี่"/>
        <s v="ค่าใช้จ่ายในการผลิตพันธุ์พืชและปัจจัยการผลิต ผลิตปัจจัยการผลิต พ่อแม่พันธุ์-แตนเบียนหนอนหัวดำมะพร้าว _x000a_(แตนเบียนโกนิโอซัส) 35000 ตัว"/>
        <s v="ค่าใช้จ่ายในการผลิตพันธุ์พืชและปัจจัยการผลิต ผลิตปัจจัยการผลิต พ่อแม่พันธุ์-แตนเบียนเพลี้ยแป้งมันสำปะหลังสีชมพู _x000a_(แตนเบียนอะนาไกรัส) 25000 คู่"/>
        <s v="ค่าใช้จ่ายในการผลิตพันธุ์พืชและปัจจัยการผลิต ผลิตปัจจัยการผลิต แมลงหางหนีบขาวงแหวน Euborellia annulipes (Lucus) (พ่อแม่พันธุ์) 20000 ตัว"/>
        <s v="ค่าใช้จ่ายในการผลิตพันธุ์พืชและปัจจัยการผลิต ผลิตปัจจัยการผลิต แตนเบียนไข่ Trichogramma pretiosum 2 ล้านตัว"/>
        <s v="ค่าใช้จ่ายในการผลิตพันธุ์พืชและปัจจัยการผลิต ผลิตปัจจัยการผลิต พ่อแม่พันธุ์-แตนเบียนดักแด้แมลงดำหนามมะพร้าว _x000a_(แตนเบียนเตตระสติคัส) 2000 มัมมี่"/>
        <s v="ค่าใช้จ่ายในการผลิตพันธุ์พืชและปัจจัยการผลิต ผลิตปัจจัยการผลิต แมลงช้างปีกใส 12000 ตัว"/>
        <s v="ค่าใช้จ่ายในการผลิตพันธุ์พืชและปัจจัยการผลิต ผลิตปัจจัยการผลิต มวนพิฆาต (พ่อแม่พันธุ์) 8000 ตัว"/>
        <s v="ค่าใช้จ่ายในการผลิตพันธุ์พืชและปัจจัยการผลิต ผลิตปัจจัยการผลิต แมลงหางหนีบสีน้ำตาล Proreus simulans Stallen (พ่อแม่พันธุ์) 8000 ตัว"/>
        <s v="ค่าใช้จ่ายในการผลิตพันธุ์พืชและปัจจัยการผลิต ผลิตปัจจัยการผลิต ชุดตรวจสอบ GLIFT Kit โรคเหี่ยวปทุมมา/ มันฝรั่ง/ขิง 450 ชุด"/>
        <s v="ค่าใช้จ่ายในการผลิตพันธุ์พืชและปัจจัยการผลิต ผลิตปัจจัยการผลิต ชุดตรวจสอบ GLIFT Kit - Aacat-กล้วยไม้ 50 ชุด"/>
        <s v="ค่าใช้จ่ายในการผลิตพันธุ์พืชและปัจจัยการผลิต ผลิตปัจจัยการผลิต ชุดตรวจสอบ GLIFT Kit - Burk-กล้วยไม้ 50 ชุด"/>
        <s v="ค่าใช้จ่ายในการผลิตพันธุ์พืชและปัจจัยการผลิต ผลิตปัจจัยการผลิต ตาพันธุ์พืชตระกูลส้มปลอดโรค_x000a_กรีนนิ่งและทริสเตซ่า 300 ตา"/>
        <s v="ค่าใช้จ่ายในการผลิตพันธุ์พืชและปัจจัยการผลิต ผลิตปัจจัยการผลิต มวนเพชฌฆาต (พ่อแม่พันธุ์) 6000 ตัว"/>
        <s v="ค่าใช้จ่ายในการผลิตพันธุ์พืชและปัจจัยการผลิต ผลิตปัจจัยการผลิต พ่อแม่พันธุ์-แตนเบียนดักแด้หนอนหัวดำมะพร้าว 15000 ตัว"/>
        <s v="ค่าใช้จ่ายในการผลิตพันธุ์พืชและปัจจัยการผลิต ผลิตปัจจัยการผลิต ชีวภัณฑ์เห็ดเรืองแสงสิรินรัศมี สูตรเหลว 600 ขวด"/>
    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19W32 100 ซอง (50กรัมต่อซอง)"/>
        <s v="ค่าใช้จ่ายในการผลิตพันธุ์พืชและปัจจัยการผลิต ผลิตปัจจัยการผลิต มวนตัวห้ำ Cardiastethus exiguus (พ่อแม่พันธุ์) 20000 ตัว"/>
        <s v="ค่าใช้จ่ายในการผลิตพันธุ์พืชและปัจจัยการผลิต ค่าใช้จ่ายในการสัมมนาและฝึกอบรม การฝึกอบรมเชิงปฏิบัติการ หลักสูตร การตรวจสอบเชื้อไวรัสและไวรอยด์ในเมล็ดพันธุ์ด้วยเทคนิคชีวโมเลกุล 15 ราย"/>
        <s v="ค่าใช้จ่ายในการผลิตพันธุ์พืชและปัจจัยการผลิต ค่าใช้จ่ายในการสัมมนาและฝึกอบรม เทคโนโลยีการผลิตและการจัดการคุณภาพเมล็ดพันธุ์ถั่วเหลืองและถั่วเหลืองฝักสดคุณภาพดี 40 ราย"/>
        <s v="ค่าใช้จ่ายในการผลิตพันธุ์พืชและปัจจัยการผลิต ค่าใช้จ่ายในการสัมมนาและฝึกอบรม การวินิจฉัยศัตรูพืชและการควบคุมโดยชีววิธีในกระบวนการผลิตเมล็ดพันธุ์ 40 ราย"/>
        <s v="ค่าใช้จ่ายในการผลิตพันธุ์พืชและปัจจัยการผลิต ค่าใช้จ่ายในการสัมมนาและฝึกอบรม การผลิตต้นสับปะรดพันธุ์ กวก.เพชรบุรี 3 โดยการเพาะเลี้ยงเนื้อเยื่อ 40 ราย"/>
        <s v="ค่าใช้จ่ายในการผลิตพันธุ์พืชและปัจจัยการผลิต ค่าใช้จ่ายในการสัมมนาและฝึกอบรม เทคโนโลยีการผลิตเมล็ดพันธุ์กาแฟคุณภาพ 30 ราย"/>
        <s v="ค่าใช้จ่ายในการผลิตพันธุ์พืชและปัจจัยการผลิต ค่าใช้จ่ายในการสัมมนาและฝึกอบรม การฝึกอบรมเชิงปฏิบัติการ หลักสูตรเทคโนโลยีการผลิตเมล็ดงอกและต้นกล้าปาล์มน้ำมันคุณภาพดี 40 ราย"/>
        <s v="ค่าใช้จ่ายในการผลิตพันธุ์พืชและปัจจัยการผลิต ค่าใช้จ่ายในการสัมมนาและฝึกอบรม การสัมมนาวิชาการ ถั่วเขียว ข้าวโพดฝักสด และพืชไร่เศรษฐกิจอื่น ๆ 40 ราย"/>
        <s v="ค่าใช้จ่ายในการผลิตพันธุ์พืชและปัจจัยการผลิต ค่าใช้จ่ายในการสัมมนาและฝึกอบรม โครงการฝึกอบรมสำหรับพัฒนาศักยภาพผู้ส่งเสริมการผลิตถั่วลิสงในจังหวัดร้อยเอ็ด 40 ราย"/>
        <s v="ค่าใช้จ่ายในการผลิตพันธุ์พืชและปัจจัยการผลิต สนับสนุนการดำเนินงานตามนโยบายสำคัญ กวก. 1 โครงการ/กิจกรรม"/>
    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    <s v="ค่าใช้จ่ายในการผลิตพันธุ์พืชและปัจจัยการผลิต ค่าบริหารจัดการโครงการ เงินกันคก.ท่องเที่ยวเชิงอนุรักษ์ด้านการเกษตร 1 โครงการ/กิจกรร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1) ตรวจสอบความงอกและความบริสุทธิ์ของเมล็ดพันธุ์ 70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2) ตรวจวิเคราะห์ความชื้นเมล็ดพันธุ์ 20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 10 เครื่อง/ชิ้น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ควบคุมอุณหภูมิและความชื้นสัมพัทธ์ 2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30 °C 3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20 °C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10 °C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สารเคมีและควบคุมอุณหภูมิ 2-10 °C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7 เอกสารระบบคุณภาพ ( เอกสารคุณภาพ วิธีปฏิบัติงาน ขั้นตอนการปฏิบัติงาน และฟอร์มที่เกี่ยวข้องในระบบงาน)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 3 โรงงาน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2 การรับรองห้องปฏิบัติการตรวจสอบคุณภาพเมล็ดพันธุ์ของหน่วยงานภาครัฐและเอกชน ประชุมรับฟังความคิดเห็นของผู้ร่วมโครงการ 1 ครั้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1 การทดสอบความชำนาญระหว่างห้องปฏิบัติการตรวจสอบคุณภาพเมล็ดพันธุ์ 1 ครั้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4 การพัฒนาเจ้าหน้าที่สุ่มตัวอย่างเมล็ดพันธุ์เพื่อเป็น ISTA Sampler 1 กิจกรร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5 การพัฒนาเจ้าหน้าที่การตรวจสอบคุณภาพเมล็ดพันธุ์ ISO/IEC 17025:2016 1 กิจกรร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5 การติดตามกิจกรรมการพัฒนาระบบการผลิตและรับรองคุณภาพเมล็ดพันธุ์ ตรวจติดตามและประเมินผลการดำเนินโครงการ 1 กิจกรร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1) ตรวจสอบความงอกและความบริสุทธิ์ของเมล็ดพันธุ์ 22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2) ตรวจวิเคราะห์ความชื้นเมล็ดพันธุ์ 3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1) การตรวจสอบเชื้อโรคและศัตรูพืชกับเมล็ดพันธุ์ 12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สากล 1 ราย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 40 เครื่อง/ชิ้น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ก็บรักษาเมล็ดพันธุ์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 1 อาค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ควบคุมอุณหภูมิ 4 °C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 4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ดูดไอสารเคมี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 1 โรงงาน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2 การทดสอบความชำนาญระหว่างห้องปฏิบัติการตรวจสอบโรคที่ติดมากับเมล็ดพันธุ์ 1 ห้องปฏิบัติ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5 การพัฒนาเจ้าหน้าที่การตรวจสอบคุณภาพเมล็ดพันธุ์ ISO/IEC 17025:2017 1 กิจกรร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5 การติดตามกิจกรรมการพัฒนาระบบการผลิตและรับรองคุณภาพเมล็ดพันธุ์ ตรวจติดตามความพร้อมขอรับรองห้องปฏิบัติการตรวจสอบคุณภาพเมล็ดพันธุ์ ISO/IEC 17025:2016 2 ห้องปฏิบัติ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1) ตรวจสอบความงอกและความบริสุทธิ์ของเมล็ดพันธุ์ 20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2) ตรวจวิเคราะห์ความชื้นเมล็ดพันธุ์ 6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และรับรองคุณภาพเมล็ดพันธุ์ (ใบรับรอง ISTA) 5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1) การตรวจสอบเชื้อโรคและศัตรูพืชกับเมล็ดพันธุ์สำหรับการออกใบรับรองสุขอนามัยพืชเพื่อการส่งออก 10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2) สุ่มตัวอย่างเพื่อส่งต่อตรวจสอบเชื้อโรคและศัตรูพืชกับเมล็ดพันธุ์สำหรับการส่งออก 5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3) การตรวจสอบเชื้อโรคและศัตรูพืชกับเมล็ดพันธุ์ 10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 ISTA 1 ราย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ควบคุมอุณหภูมิและเก็บรักษาเมล็ดพันธุ์ 2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โรคที่ติดมากับเมล็ดพันธุ์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 2 อาค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แบบอัตโนมัติ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 6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 4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 4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กลั่น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สำรองไฟฟ้า 5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ม้อนึ่งฆ่าเชื้อความดันไอน้ำ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ปั่นเหวี่ยงตกตะกอนควบคุมอุณหภูมิ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 4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นำไฟฟ้า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ความเป็นกรด-ด่าง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1 จัดการทดสอบความชำนาญระหว่างห้องปฏิบัติการตรวจสอบคุณภาพเมล็ดพันธุ์ 1 ครั้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3 การพัฒนาเจ้าหน้าที่สุ่มตัวอย่างเมล็ดพันธุ์ตามมาตรฐานสากล ตรวจติดตามเจ้าหน้าที่สุ่มตัวอย่างเมล็ดพันธุ์เพื่อเป็น ISTA Sampler 1 กิจกรร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5 การติดตามกิจกรรมการพัฒนาระบบการผลิตและรับรองคุณภาพเมล็ดพันธุ์ ตรวจติดตามความพร้อมขอรับรองห้องปฏิบัติการตรวจสอบคุณภาพเมล็ดพันธุ์ ISO/IEC 17025:2016 1 ห้องปฏิบัติ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2) ตรวจวิเคราะห์ความชื้นเมล็ดพันธุ์ 7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1) สุ่มตัวอย่างเพื่อส่งต่อตรวจสอบเชื้อโรคและศัตรูพืชกับเมล็ดพันธุ์สำหรับการส่งออก 20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2) การตรวจสอบเชื้อโรคและศัตรูพืชกับเมล็ดพันธุ์ 175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 40 เครื่อง/ชิ้น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กลั่น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4 °C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บ่มเชื้อ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real-time PCR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ขี่ยเชื้อ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ลดความชื้นเมล็ดพันธุ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 5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กล้องจุลทรรศน์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สำรองไฟฟ้า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 3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เมล็ดพันธุ์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ด้วยเม็ดบีท (homoginizer)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อาคารเก็บรักษาเมล็ดพันธุ์แบบควบคุมอุณหภูมิ 1 อาค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1) ตรวจสอบความงอกและความบริสุทธิ์ของเมล็ดพันธุ์ 12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2) ตรวจวิเคราะห์ความชื้นเมล็ดพันธุ์ 5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1) สุ่มตัวอย่างเพื่อส่งต่อตรวจสอบเชื้อโรคและศัตรูพืชกับเมล็ดพันธุ์สำหรับการส่งออก 11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 25 เครื่อง/ชิ้น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พาะความงอกเมล็ดพันธุ์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วัดค่าความเป็นกรด-ด่าง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เมล็ดพันธุ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สำรองไฟฟ้า 4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เมล็ดพันธุ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อาคารเก็บรักษาเมล็ดพันธุ์แบบควบคุมอุณหภูมิ 2 อาค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6 1 ห้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5 ค่าเอกสารวิชาการ 1) ตำราต่างประเทศเกี่ยวกับ Seed Evaluation 1 เล่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5 ค่าเอกสารวิชาการ 2) ตำราต่างประเทศเกี่ยวกับ Seed Sampling 1 เล่ม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หม้อนึ่งฆ่าเชื้อความดันไอน้ำ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ทำน้ำบริสุทธิ์คุณภาพสูง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ขี่ยเชื้อ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ชั่งไฟฟ้า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กล้องจุลทรรศน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พาะความงอกเมล็ดพันธุ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วัดค่าการนำไฟฟ้า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1) การตรวจสอบเชื้อโรคและศัตรูพืชกับเมล็ดพันธุ์สำหรับการออกใบรับรองสุขอนามัยพืชเพื่อการส่งออก 6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2) การตรวจสอบเชื้อโรคและศัตรูพืชกับเมล็ดพันธุ์สำหรับการนำเข้า 6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3) ตรวจสอบเชื้อโรคพืชจากเมล็ดพันธุ์และท่อนพันธุ์ 500 ตัวอย่า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 20 ชิ้น/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PCR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พืชและเมล็ดพันธุ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แข็งอุณหภูมิ -20 - -30 °C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กล้องจุลทรรศน์ 1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ม้อนึ่งฆ่าเชื้อความดันไอน้ำ (รพ) 2 เครื่อ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สร้างเครือข่ายห้องปฏิบัติการตรวจสอบและรับรองสุขอนามัยเมล็ดพันธุ์ 3.1 การตรวจรับรองห้องปฎิบัติการตรวจศัตรูพืชของหน่วยงานภาครัฐและเอกชน 5 ห้องปฏิบัติ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4.2 การทดสอบความชำนาญระหว่างห้องปฏิบัติการตรวจสอบโรคที่ติดมากับเมล็ดพันธุ์ 2 ห้องปฏิบัติการ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จัดทำคู่มือการรับรองห้องปฏิบัติการฯ ภาครัฐและภาคเอกชน 1 ฉบับ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ประชุมรับฟังความคิดเห็นของผู้ร่วมโครงการ 1 ครั้ง"/>
    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ปรับปรุงกฎระเบียยบด้านพ.ร.บ.คุ้มครองพันธุ์พืช ปรับปรุงกฎระเบียยบด้านพ.ร.บ.คุ้มครองพันธุ์พืช 1 ฉบับ"/>
        <s v="ติดตาม/ประเมินผลการดำเนินงาน ติดตาม/ประเมินผลการดำเนินงาน 1 โครงการ"/>
    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    <s v="กิจกรรมหลัก : การทดสอบซัลเฟอร์ไดออกไซด์ในลำไย กิจกรรมย่อย : ติดตาม กำกับการดำเนินงาน ติดตาม กำกับการดำเนินงาน 1 กิจกรรม"/>
        <s v="กิจกรรมหลัก : การทดสอบซัลเฟอร์ไดออกไซด์ในลำไย กิจกรรมย่อย : การฝึกอบรม ฝึกอบรม 2 ครั้ง"/>
    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70 ตัวอย่าง"/>
    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100 ตัวอย่าง"/>
    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40 ตัวอย่าง"/>
    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200 ตัวอย่าง"/>
        <s v="กิจกรรมหลัก : การทดสอบซัลเฟอร์ไดออกไซด์ในลำไย กิจกรรมย่อย : การตรวจสอบโรงรมซัลเฟอร์ไดออกไซด์ ตรวจสอบโรงรมซัลเฟอร์ไดออกไซด์ -3 โรงงาน"/>
        <s v="กิจกรรมหลัก : การทดสอบซัลเฟอร์ไดออกไซด์ในลำไย กิจกรรมย่อย : การตรวจสอบโรงรมซัลเฟอร์ไดออกไซด์ ตรวจสอบโรงรมซัลเฟอร์ไดออกไซด์ 1 โรงงาน"/>
        <s v="กิจกรรมหลัก : การทดสอบซัลเฟอร์ไดออกไซด์ในลำไย กิจกรรมย่อย : การเตรียมความพร้อมโรงรมซัลเฟอร์ไดออกไซด์เพื่อขอคืนคุณสมบัติการส่งออก เตรียมความพร้อมโรงรมซัลเฟอร์ไดออกไซด์เพื่อขอคืนคุณสมบัติการส่งออก 20 โรงงาน"/>
        <s v="กิจกรรมหลัก : การทดสอบแคดเมียมในผลผลิตทุเรียน ติดตาม กำกับ การดำเนินงาน ติดตาม กำกับ การดำเนินงาน 1 กิจกรรม"/>
        <s v="กิจกรรมหลัก : การทดสอบแคดเมียมในผลผลิตทุเรียน กิจกรรมย่อย : การฝึกอบรมการพัฒนาศักยภาพบุคลากรด้านการตรวจสอบทุเรียน ฝึกอบรมการพัฒนาศักยภาพบุคลากรด้านการตรวจสอบทุเรียน 1 ครั้ง"/>
        <s v="กิจกรรมหลัก : การทดสอบแคดเมียมในผลผลิตทุเรียน กิจกรรมย่อย : การฝึกอบรมการเก็บตัวอย่างทุเรียนเพื่อทดสอบแคดเมียม ฝึกอบรมการเก็บตัวอย่างทุเรียนเพื่อทดสอบแคดเมียม 2 ครั้ง"/>
        <s v="กิจกรรมหลัก : การทดสอบแคดเมียมในผลผลิตทุเรียน กิจกรรมย่อย : การทดสอบแคดเมียมในผลผลิตทุเรียน ทดสอบแคดเมียมในผลผลิตทุเรียน 1339 ตัวอย่าง"/>
        <s v="กิจกรรมหลัก : การทดสอบแคดเมียมในผลผลิตทุเรียน กิจกรรมย่อย : การทดสอบแคดเมียมในผลผลิตทุเรียน ทดสอบแคดเมียมในผลผลิตทุเรียน 150 ตัวอย่าง"/>
        <s v="กิจกรรมหลัก : การทดสอบแคดเมียมในผลผลิตทุเรียน กิจกรรมย่อย : การทดสอบแคดเมียมในผลผลิตทุเรียน ทดสอบแคดเมียมในผลผลิตทุเรียน 11 ตัวอย่าง"/>
        <s v="กิจกรรมหลัก : การทดสอบแคดเมียมในผลผลิตทุเรียน กิจกรรมย่อย : การเตรียมความพร้อมโรงคัดบรรจุทุเรียนเพื่อขอคืนคุณสมบัติการส่งออก เตรียมความพร้อมโรงคัดบรรจุทุเรียนเพื่อขอคืนคุณสมบัติการส่งออก 7 โรงงาน"/>
        <s v="กิจกรรมหลัก : การทดสอบแคดเมียมในผลผลิตทุเรียน กิจกรรมย่อย : การเตรียมความพร้อมโรงคัดบรรจุทุเรียนเพื่อขอคืนคุณสมบัติการส่งออก เตรียมความพร้อมโรงคัดบรรจุทุเรียนเพื่อขอคืนคุณสมบัติการส่งออก 10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10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300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5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15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150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220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17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1 โรงงาน"/>
    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ตรวจสอบความพร้อมโรงคัดบรรจุทุเรียน 2 โรงงาน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382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3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0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5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4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30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0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30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0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600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3 ตัวอย่าง"/>
    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7 ตัวอย่าง"/>
        <s v="กิจกรรมหลัก : การทดสอบแคดเมียมในผลผลิตทุเรียน กิจกรรมย่อย : การเก็บตัวอย่างดินและน้ำแปลงทุเรียน เก็บตัวอย่างดินและน้ำแปลงทุเรียน 2000 ตัวอย่า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3320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1435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795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945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223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772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249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41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228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60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96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49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50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857 แปล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6 จัดพิมพ์แบบบันทึกการตรวจประเมิน GAP ข้าวโพดเมล็ดแห้ง 10000 เล่ม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100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30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20 แปลง"/>
        <s v="การตรวจประเมินเพื่อนการรับรอง GAP ข้าวโพดเลี้ยงสัตว์แบบลดการเผา การตรวจประเมินเพื่อนการรับรอง GAP ข้าวโพดเลี้ยงสัตว์แบบลดการเผา ตรวจติดตาม ตรวจต่ออายุ ตรวจแปลงที่ยังไม่ได้รับรอง 60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34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20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0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98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26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9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00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0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9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943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82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26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2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78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84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211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25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05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11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695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54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86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9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3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7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3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84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8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8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1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2360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1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310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3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3497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11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374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63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45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168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714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784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406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5936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864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1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4656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2264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395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1085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670 แปลง"/>
    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731 แปล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พัฒนาผู้ตรวจประเมินแหล่งผลิตพืช GAP 3 ครั้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สุ่มตัวอย่าง Monitor 350 ตัวอย่า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สุ่มตย.โครงการเฝ้าระวังแปลงส่งออก 50 ตัวอย่า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ตรวจและการควบคุมการใช้ใบรับรอง/_x000a_เครื่องหมายรับรอง 50 ตัวอย่า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ตามสอบกรณีแจ้งเตือน/ร้องเรียน 35 ครั้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ตรวจติดตาม MonKey Free Plus 8 ครั้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ปรับปรุงกระบวนการรับรองและขยายขอบข่ายการรับรอง 12 ครั้ง"/>
    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ประชุมในเนื้องาน / ตรวจติดตาม 12 ครั้ง"/>
        <s v="การตรวจรับรองโรงงานแปรรูป/โรงรม GMP ตรวจรับรอง/ต่ออายุ GMP HACCP ตรวจรับรอง/ต่ออายุโรงคัดบรรจุผลไม้ 2 โรงงาน"/>
        <s v="การตรวจรับรองโรงงานแปรรูป/โรงรม GMP ตรวจรับรอง/ต่ออายุ GMP HACCP ตรวจรับรอง/ต่ออายุโรงคัดบรรจุผัก 1 โรงงาน"/>
        <s v="การตรวจรับรองโรงงานแปรรูป/โรงรม GMP ตรวจติดตาม ตรวจติดตามโรงคัดบรรจุ 30 โรงงาน"/>
        <s v="การตรวจรับรองโรงงานแปรรูป/โรงรม GMP ตรวจติดตาม ตรวจติดตามโรงรมซัลเฟอร์ฯ 40 โรงงาน"/>
        <s v="การตรวจรับรองโรงงานแปรรูป/โรงรม GMP ตรวจติดตาม ตรวจติดตามแจ้งเตือน 15 โรงงาน"/>
        <s v="การตรวจรับรองโรงงานแปรรูป/โรงรม GMP ตรวจติดตาม การประชุมกรรมการฯ 6 ครั้ง"/>
        <s v="การตรวจรับรองโรงงาน แปรรูป/โรงรม GMP ตรวจติดตาม ตรวจติดตามโรงรมSO2 1 โรงงาน"/>
        <s v="การตรวจรับรองโรงงาน แปรรูป/โรงรม GMP ตรวจติดตาม ตรวจติดตามโรงคัดบรรจุ 3 โรงงาน"/>
        <s v="การตรวจรับรองโรงงาน แปรรูป/โรงรม GMP การฝึกอบรม ถ่ายทอดฯ การประชุมกรรมการฯ 6 ครั้ง"/>
        <s v="การตรวจรับรองโรงงาน แปรรูป/โรงรม GMP ตรวจติดตาม ตรวจติดตามโรงคัดบรรจุ 1 โรงงาน"/>
        <s v="การตรวจรับรองโรงงาน แปรรูป/โรงรม GMP ตรวจติดตาม ตรวจติดตามโรงคัดบรรจุ 2 โรงงาน"/>
        <s v="การตรวจรับรองโรงงาน แปรรูป/โรงรม GMP ตรวจติดตาม ตรวจติดตามการแจ้งเตือน 4 โรงงาน"/>
        <s v="การตรวจรับรองโรงงานแปรรูป/โรงรม GMP ตรวจติดตาม ตรวจติดตามโรงคัดบรรจุ 5 โรงงาน"/>
        <s v="การตรวจรับรองโรงงานแปรรูป/โรงรม GMP การฝึกอบรม ถ่ายทอดฯ การประชุมกรรมการฯ 2 ครั้ง"/>
        <s v="การตรวจรับรองโรงงานแปรรูป/โรงรม GMP ตรวจติดตาม ตรวจติดตามโรงคัดบรรจุ 1 โรงงาน"/>
        <s v="การตรวจรับรองโรงงานแปรรูป/โรงรม GMP การฝึกอบรม ถ่ายทอดฯ การประชุมกรรมการฯ 6 ครั้ง"/>
        <s v="การตรวจรับรองโรงงานแปรรูป/โรงรม GMP ตรวจรับรอง/ต่ออายุ GMP HACCP ตรวจรับรอง/ต่ออายุผลไม้ 2 โรงงาน"/>
        <s v="การตรวจรับรองโรงงานแปรรูป/โรงรม GMP ตรวจติดตาม ตรวจติดตามโรงคัดบรรจุ 18 โรงงาน"/>
        <s v="การตรวจรับรองโรงงานแปรรูป/โรงรม GMP ตรวจติดตาม ตรวจติดตามการแจ้งเตือน 2 โรงงาน"/>
        <s v="การตรวจรับรองโรงงานแปรรูป/โรงรม GMP ตรวจติดตาม ตรวจติดตามโรงคัดบรรจุ 2 โรงงาน"/>
        <s v="การตรวจรับรองโรงงานแปรรูป/โรงรม GMP ตรวจรับรอง/ต่ออายุ GMP HACCP ตรวจรับรอง/ต่ออายุโรงคัดบรรจุผลไม้ 1 โรงงาน"/>
        <s v="การตรวจรับรองโรงงานแปรรูป/โรงรม GMP ตรวจติดตาม ตรวจติดตามโรงคัดบรรจุ 160 โรงงาน"/>
        <s v="การตรวจรับรองโรงงานแปรรูป/โรงรม GMP ตรวจติดตาม ตรวจติดตามโรงรม 20 โรงงาน"/>
        <s v="การตรวจรับรองโรงงานแปรรูป/โรงรม GMP ตรวจติดตาม ตรวจติดตามโรงคัดบรรจุ 10 โรงงาน"/>
        <s v="การตรวจรับรองโรงงานแปรรูป/โรงรม GMP ตรวจติดตาม ตรวจติดตามโรงคัดบรรจุ 20 โรงงาน"/>
        <s v="การตรวจรับรองโรงงานแปรรูป/โรงรม GMP การฝึกอบรม ถ่ายทอดฯ การประชุมกรรมการฯ 12 ครั้ง"/>
        <s v="การตรวจรับรองโรงงานแปรรูป/โรงรม GMP ตรวจรับรอง/ต่ออายุ GMP HACCP ตรวจรับรอง/ต่ออายุโรงคัดบรรจุผลไม้ 3 โรงงาน"/>
        <s v="การตรวจรับรองโรงงานแปรรูป/โรงรม GMP ตรวจติดตาม ตรวจติดตามโรงคัดบรรจุ 89 โรงงาน"/>
        <s v="การตรวจรับรองโรงงานแปรรูป/โรงรม GMP ตรวจติดตาม ตรวจติดตามโรงคัดบรรจุ 100 โรงงาน"/>
        <s v="การตรวจรับรองโรงงานแปรรูป/โรงรม GMP ตรวจติดตาม ตรวจติดตามโรงคัดบรรจุ 23 โรงงาน"/>
        <s v="การตรวจรับรองโรงงานแปรรูป/โรงรม GMP ตรวจติดตาม ตรวจติดตามแจ้งเตือน 38 โรงงาน"/>
        <s v="การตรวจรับรองโรงงานแปรรูป/โรงรม GMP ตรวจติดตาม ตรวจติดตามแจ้งเตือน 10 โรงงาน"/>
        <s v="การตรวจรับรองโรงงานแปรรูป/โรงรม GMP ตรวจติดตาม ตรวจติดตามแจ้งเตือน 2 โรงงาน"/>
        <s v="การตรวจรับรองโรงงานแปรรูป/โรงรม GMP การฝึกอบรม ถ่ายทอดฯ ประชุมผู้ประกอบการฯ 1 ครั้ง"/>
        <s v="การตรวจรับรองโรงงานแปรรูป/โรงรม GMP การฝึกอบรม ถ่ายทอดฯ การประชุมกรรมการฯ 1 ครั้ง"/>
        <s v="การตรวจรับรองโรงงานแปรรูป/โรงรม GMP ตรวจติดตาม ตรวจติดตามโรงคัดบรรจุ 6 โรงงาน"/>
        <s v="การตรวจรับรองโรงงานแปรรูป/โรงรม GMP ตรวจรับรอง/ต่ออายุ GMP HACCP ตรวจรับรอง/ต่ออายุโรงคัดบรรจุผลไม้ 5 โรงงาน"/>
        <s v="การตรวจรับรองโรงงานแปรรูป/โรงรม GMP ตรวจรับรอง/ต่ออายุ GMP HACCP ตรวจรับรอง/ต่ออายุโรงคัดบรรจุผัก 5 โรงงาน"/>
        <s v="การตรวจรับรองโรงงานแปรรูป/โรงรม GMP ตรวจรับรอง/ต่ออายุ GMP HACCP ตรวจรับรอง/ต่ออายุโรงงานแปรรูป 1 โรงงาน"/>
        <s v="การตรวจรับรองโรงงานแปรรูป/โรงรม GMP ตรวจรับรอง/ต่ออายุ GMP HACCP ตรวจรับรอง/ต่ออายุโรงคัดบรรจุ EL 3 โรงงาน"/>
        <s v="การตรวจรับรองโรงงานแปรรูป/โรงรม GMP ตรวจติดตาม ตรวจติดตามหน่วยรับรองโรงงานฯ 15 หน่วยรับรอง"/>
        <s v="การตรวจรับรองโรงงานแปรรูป/โรงรม GMP ตรวจติดตาม ตรวจติดตามโรงคัดบรรจุ 41 โรงงาน"/>
        <s v="การตรวจรับรองโรงงานแปรรูป/โรงรม GMP ตรวจติดตาม ตรวจติดตามโรงงานแปรรูป 85 โรงงาน"/>
        <s v="การตรวจรับรองโรงงานแปรรูป/โรงรม GMP ตรวจติดตาม ตรวจติดตามโรงคัดบรรจุ EL 22 โรงงาน"/>
        <s v="การตรวจรับรองโรงงานแปรรูป/โรงรม GMP ตรวจติดตาม ตรวจติดตามแจ้งเตือน 20 โรงงาน"/>
        <s v="การตรวจรับรองโรงงานแปรรูป/โรงรม GMP การฝึกอบรม ถ่ายทอดฯ การประชุมกรรมการฯ 21 ครั้ง"/>
        <s v="การตรวจรับรองโรงงานแปรรูป/โรงรม GMP การฝึกอบรม ถ่ายทอดฯ พิมพ์ใบรับรอง 1500 ฉบับ"/>
        <s v="เสริมสร้างการผลิตพืชในจังหวัดชายแดนภาคใต้ การติดตามและประเมินผลการดำเนินงาน ประชุมคณะทำงาน, รายงานผลการดำเนินงาน และจัดทำรายงานประจำปี 3 ครั้ง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3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8 ราย"/>
        <s v="เสริมสร้างการผลิตพืชในจังหวัดชายแดนภาคใต้ เสริมสร้างการผลิตพืชในครัวเรือนยากจนจังหวัดชายแดนภาคใต้ เทคโนโลยีการผลิตพืชในครัวเรือนยากจนจังหวัดชายแดนภาคใต้ 30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8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ทุเรียน 18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5 ราย"/>
        <s v="เสริมสร้างการผลิตพืชในจังหวัดชายแดนภาคใต้ เสริมสร้างการผลิตพืชในครัวเรือนยากจนจังหวัดชายแดนภาคใต้ สนับสนุนการดำเนินงานสำคัญตามนโยบายรัฐบาลของ สวพ. 8 1 โครงการ"/>
        <s v="เสริมสร้างการผลิตพืชในจังหวัดชายแดนภาคใต้ เสริมสร้างการผลิตพืชในครัวเรือนยากจนจังหวัดชายแดนภาคใต้ เทคโนโลยีการผลิตพืชในครัวเรือนยากจนจังหวัดชายแดนภาคใต้ 40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3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ทุเรียน 7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ปาล์มน้ำมัน 20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มะพร้าว 5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1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ผลิตเห็ดเสริมรายได้ 15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ส้มจุกพืชอัตลักษณ์ชายแดนใต้ 12 ราย"/>
        <s v="เสริมสร้างการผลิตพืชในจังหวัดชายแดนภาคใต้ การติดตามและประเมินผลการดำเนินงาน การบริหารโครงการและติดตามประสานงาน 7 ครั้ง"/>
        <s v="เสริมสร้างการผลิตพืชในจังหวัดชายแดนภาคใต้ การติดตามและประเมินผลการดำเนินงาน การติดตามและประเมินผลเกษตรกรที่ร่วมโครงการ 800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4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ทุเรียน 17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ปาล์มน้ำมัน 2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1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11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13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ผลิตเห็ดเสริมรายได้ 13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ทุเรียน 15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ปาล์มน้ำมัน 12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มะพร้าว 15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8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2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ปาล์มน้ำมัน 15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2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10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2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9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8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ทุเรียน 16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5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12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0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ทุเรียน 12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ปาล์มน้ำมัน 4 ราย"/>
        <s v="เสริมสร้างการผลิตพืชในจังหวัดชายแดนภาคใต้ การเพิ่มมูลค่าการผลิตพืชเศรษฐกิจในจังหวัดชายแดนภาคใต้ การเพิ่มประสิทธิภาพการผลิตมะพร้าว 10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7 ราย"/>
        <s v="เสริมสร้างการผลิตพืชในจังหวัดชายแดนภาคใต้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11 ราย"/>
        <s v="ค่าจ้างเหมาทดแทน 12 เดือน" u="1"/>
        <s v="ค่าจ้างเหมาทดแทน พรก. 2 อัตรา 12 เดือน" u="1"/>
        <s v="ค่าจ้างเหมาทดแทน พรก.1 อัตรา 12 เดือน" u="1"/>
        <s v="ค่าจ้างเหมาทดแทน พรก.3 อัตรา 12 เดือน" u="1"/>
    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การเตรียมความพร้อมการรับรองมาตรฐานห้องปฏิบัติการ ISO/IEC 1 ชนิดพืช" u="1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_x000a_ การนำผลงานวิจัยถ่ายทอดสู่กลุ่มเป้าหมาย_x000a_ 1 ชุมชน_x000a__x000a__x000a__x000a_" u="1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_x000a_ อบรมหลักสูตร การผลิตทุเรียนให้ได้มาตรฐานเกษตรปลอดภัย (GAP) ให้เกษตรกร 40 ราย" u="1"/>
    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_x000a_ เสวนาแนวทางการผลิตทุเรียนให้ได้คุณภาพ ปัญหาและทางออก ร่วมกับเกษตรกร 25 ราย" u="1"/>
        <s v="การนำผลงานวิจัยสู่การใช้ประโยชน์ 1.ชุมชนนวัตกรรมการผลิตทุเรียน_x000a_ การนำผลงานวิจัยถ่ายทอดสู่กลุ่มเป้าหมาย 1_x000a_ ชุมชน_x000a_" u="1"/>
        <s v="การนำผลงานวิจัยสู่การใช้ประโยชน์ 1.ชุมชนนวัตกรรมการผลิตทุเรียน_x000a_ การอบรมให้เกษตรกรหลักสูตร การตัดแต่งกิ่งและการจัดการโรคโคนเน่าทุเรียน 50 ราย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การนำผลงานวิจัยถ่ายทอดสู่กลุ่มเป้าหมาย 1_x000a_ กิจกรรม_x000a_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การจัดอบรมเจ้าหน้าที่กรมวิชาการเกษตร หลักสูตร การผลิตและการใช้ชีวภัณฑ์เมตาไรเซียมควบคุมแมลงศัตรูพืชผัก 25 ราย" u="1"/>
        <s v="การนำผลงานวิจัยสู่การใช้ประโยชน์ 1)ชุมชนนวัตกรรมการผลิตทุเรียน_x000a__x000a_ การนำผลงานวิจัยถ่ายทอดสู่กลุ่มเป้าหมาย 1 ชุมชน_x000a_" u="1"/>
        <s v="การนำผลงานวิจัยสู่การใช้ประโยชน์ 1)ชุมชนนวัตกรรมการผลิตทุเรียน_x000a__x000a_ การอบรมให้เกษตรกรหลักสูตร การตัดแต่งกิ่งและการจัดการโรคโคนเน่าทุเรียน 25 ราย" u="1"/>
        <s v="การนำผลงานวิจัยสู่การใช้ประโยชน์ 1)ชุมชนนวัตกรรมการผลิตทุเรียน_x000a_ การนำผลงานวิจัยถ่ายทอดสู่กลุ่มเป้าหมาย 1 ชุมชน_x000a_" u="1"/>
        <s v="การนำผลงานวิจัยสู่การใช้ประโยชน์ ชุมชนนวัตกรรมการผลิตทุเรียน_x000a__x000a_ การอบรมให้เกษตรกรหลักสูตร การตัดแต่งกิ่งและการจัดการโรคโคนเน่าทุเรียน 50 ราย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จ.หนองคาย 35 ราย บึงกาฬ 35 ราย) 70 ราย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แปลงเรียนรู้เทคโนโลยีการผลิตและใช้ชีวภัณฑ์เมตาไรเซียมควบคุมแมลงศัตรูพืชผัก_x000a_ 1 กิจกรรม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แปลงเรียนรู้เทคโนโลยีการผลิตและใช้ชีวภัณฑ์เมตาไรเซียมควบคุมแมลงศัตรูพืชผัก _x000a_1 _x000a_กิจกรรม" u="1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_x000a_ การนำผลงานวิจัยถ่ายทอดสู่กลุ่มเป้าหมาย_x000a_ 1 ชุมชน" u="1"/>
    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_x000a_ การประชุมร่วมกับเกษตรกร การผลิตข้าวโพดเลี้ยงสัตว์ 40 ราย" u="1"/>
        <s v="การนำผลงานวิจัยสู่การใช้ประโยชน์ .การผลิตมันสำปะหลังลดการปลดปล่อยก๊าซเรือนกระจกเพื่อพัฒนาเกษตรกรสู่ชุมชนคาร์บอนต่ำ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_x000a_(จังหวัดชัยนาทและสระบุรี) 2 ชุมชน" u="1"/>
    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_x000a_ 1 ชุมชน" u="1"/>
        <s v="การนำผลงานวิจัยสู่การใช้ประโยชน์ แปลงเรียนรู้แปลงแม่พันธุ์ดีมีคุณภาพเพื่อการรับรองพันธุ์มะพร้าวน้ำหอม อบรมเกษตรกร หลักสูตร “การจัดการแปลงแม่พันธุ์ดีมีคุณภาพเพื่อการรับรองพันธุ์มะพร้าวน้ำหอม_x000a_ 50 ราย" u="1"/>
        <s v="การนำผลงานวิจัยสู่การใช้ประโยชน์ เพิ่มประสิทธิภาพการผลิตทุเรียนคุณภาพเพื่อการส่งออก_x000a_ การนำผลงานวิจัยถ่ายทอดสู่กลุ่มเป้าหมาย_x000a__x000a_ 1 ชุมชน" u="1"/>
        <s v="การนำผลงานวิจัยสู่การใช้ประโยชน์ เพิ่มประสิทธิภาพการผลิตทุเรียนคุณภาพเพื่อการส่งออก_x000a_ อบรมเกษตรกร หลักสูตร เทคโนโลยีกาผลิตทุเรียนคุณภาพเพื่อการส่งออก (จำนวน 2 ครั้ง รวม 40 ราย) 40 ราย" u="1"/>
        <s v="การนำผลงานวิจัยสู่การใช้ประโยชน์ เพิ่มประสิทธิภาพการผลิตทุเรียนคุณภาพเพื่อการส่งออก_x000a_ งานวันถ่ายทอดเทคโนโลยีสุ่เกษตรกร &quot;กาผลิตทุเรียนคุณภาพเพื่อการส่งออก&quot; 60 ราย" u="1"/>
        <s v="การนำผลงานวิจัยสู่การใช้ประโยชน์ เพิ่มประสิทธิภาพการผลิตทุเรียนคุณภาพเพื่อการส่งออก การนำผลงานวิจัยถ่ายทอดสู่กลุ่มเป้าหมาย_x000a_ 1 ชุมชน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นำผลงานวิจัยถ่ายทอดสู่กลุ่มเป้าหมาย _x000a_1 _x000a_กิจกรรม" u="1"/>
    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ผลิตและการใช้_x000a_ชีวภัณฑ์เมตาไรเซียมควบคุมแมลงศัตรูพืชผัก 30 ราบ" u="1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การนำผลงานวิจัยถ่ายทอดสู่กลุ่มเป้าหมาย_x000a__x000a_ 1 ชุมชน" u="1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อบรม ให้เกษตรกร หลักสูตร การป้องกันกำจัดโรครากเน่าโคนเน่าทุเรียนแบบผสมผสาน_x000a__x000a_ 25 ราย" u="1"/>
        <s v="การนำผลงานวิจัยสู่การใช้ประโยชน์ ชุมชนนวัตกรรมการป้องกันกำจัดโรคเหี่ยวกล้วยในพื้นที่จังหวัดสุราษฎร์ธานี การนำผลงานวิจัยถ่ายทอดสู่กลุ่มเป้าหมาย_x000a__x000a_ 1 ชุมชน" u="1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 u="1"/>
    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กรรมการเพิ่มประสิทธิภาพการผลิตและขยายหน่อพันธุ์สับปะรด พื้นที่จังหวัดประจวบคีรีขันธ์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 อบรมเชิงปฏิบัติการให้เกษตรกร หลักสูตร “เทคโนโลยี_x000a_การป้องกันกำจัดหนอนเจาะเมล็ดทุเรียนและ_x000a_การใช้น้ำเห็ดเรืองแสงสิรินฯควบคุมโรครากเน่าโคนเน่าทุเรียน 30 ราย" u="1"/>
    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กรรมการผลิตถั่วหรั่งคุณภาพเพื่อสร้างมูลค่าในตลาดเชิงพาณิชย์ในพื้นที่จังหวัดพัทลุง การนำผลงานวิจัยถ่ายทอดสู่กลุ่มเป้าหมาย_x000a_ 1 ชุมชน" u="1"/>
        <s v="การนำผลงานวิจัยสู่การใช้ประโยชน์ ชุมชนนวัตกรรมการผลิตมะพร้าวน้ำหอมคุณภาพ จังหวัดสงขลา การนำผลงานวิจัยถ่ายทอดสู่กลุ่มเป้าหมาย_x000a__x000a_ 1 ชุมชน" u="1"/>
        <s v="การนำผลงานวิจัยสู่การใช้ประโยชน์ ชุมชนนวัตกรรมการผลิตมะพร้าวน้ำหอมคุณภาพ จังหวัดสงขลา -การจัดเวทีวิจัยสัญจรถ่ายทอดเทคโนโลยีให้เกษตรกร _x000a_จำนวน 5 ครั้ง ครั้งละ 12 ราย ครั้งละ 2,280 บาท_x000a_หัวข้อ การผลิตมะพร้าวน้ำหอมคุณภาพ จังหวัดสงขลา 5 ครั้ง" u="1"/>
        <s v="การนำผลงานวิจัยสู่การใช้ประโยชน์ การประกวดงานวิจัยดีเด่น ประจำปี 2568_x000a_(เงินรางวัล โล่รางวัล และจัดประชุมคณะกรรมการพิจารณาผลงาน) การประกวดงานวิจัยดีเด่น ประจำปี 2568_x000a_(เงินรางวัล โล่รางวัล และจัดประชุมคณะกรรมการพิจารณาผลงาน) 6 ประเภท" u="1"/>
      </sharedItems>
    </cacheField>
    <cacheField name="รวมงบประมาณจัดสรร 12 เดือน" numFmtId="164">
      <sharedItems containsSemiMixedTypes="0" containsString="0" containsNumber="1" containsInteger="1" minValue="0" maxValue="1190201200"/>
    </cacheField>
    <cacheField name="รวมงบประมาณจัดสรร 6 เดือน" numFmtId="164">
      <sharedItems containsSemiMixedTypes="0" containsString="0" containsNumber="1" minValue="0" maxValue="595100600"/>
    </cacheField>
    <cacheField name="คงเหลือ" numFmtId="164">
      <sharedItems containsSemiMixedTypes="0" containsString="0" containsNumber="1" minValue="0" maxValue="595100600"/>
    </cacheField>
    <cacheField name=" ต.ค.68" numFmtId="0">
      <sharedItems containsBlank="1" containsMixedTypes="1" containsNumber="1" minValue="0" maxValue="98786700"/>
    </cacheField>
    <cacheField name=" พ.ย.68" numFmtId="0">
      <sharedItems containsString="0" containsBlank="1" containsNumber="1" minValue="0" maxValue="98786700"/>
    </cacheField>
    <cacheField name="ธ.ค.68" numFmtId="0">
      <sharedItems containsString="0" containsBlank="1" containsNumber="1" minValue="0" maxValue="99976900"/>
    </cacheField>
    <cacheField name=" ม.ค.69" numFmtId="0">
      <sharedItems containsString="0" containsBlank="1" containsNumber="1" minValue="0" maxValue="98786700"/>
    </cacheField>
    <cacheField name=" ก.พ.69" numFmtId="0">
      <sharedItems containsBlank="1" containsMixedTypes="1" containsNumber="1" minValue="0" maxValue="98786700"/>
    </cacheField>
    <cacheField name="มี.ค.69" numFmtId="0">
      <sharedItems containsString="0" containsBlank="1" containsNumber="1" minValue="0" maxValue="99976900"/>
    </cacheField>
    <cacheField name=" เม.ย.69" numFmtId="0">
      <sharedItems containsString="0" containsBlank="1" containsNumber="1" minValue="0" maxValue="98786700"/>
    </cacheField>
    <cacheField name=" พ.ค.69" numFmtId="0">
      <sharedItems containsString="0" containsBlank="1" containsNumber="1" minValue="0" maxValue="98786700"/>
    </cacheField>
    <cacheField name="มิ.ย.69" numFmtId="0">
      <sharedItems containsBlank="1" containsMixedTypes="1" containsNumber="1" minValue="0" maxValue="99976900"/>
    </cacheField>
    <cacheField name=" ก.ค.69" numFmtId="0">
      <sharedItems containsString="0" containsBlank="1" containsNumber="1" minValue="0" maxValue="98786700"/>
    </cacheField>
    <cacheField name=" ส.ค.69" numFmtId="0">
      <sharedItems containsString="0" containsBlank="1" containsNumber="1" minValue="0" maxValue="98786700"/>
    </cacheField>
    <cacheField name=" ก.ย.69" numFmtId="0">
      <sharedItems containsDate="1" containsString="0" containsBlank="1" containsMixedTypes="1" minDate="1899-12-31T00:00:00" maxDate="1900-01-01T21:35:05"/>
    </cacheField>
    <cacheField name="หมายเหตุ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7631779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52">
  <r>
    <n v="1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ค่าตอบแทนพนักงานราชการ"/>
    <x v="0"/>
    <s v="ค่าตอบแทนพนักงานราชการ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0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ตอบแทนพนักงานราชการ"/>
    <x v="0"/>
    <n v="1190201200"/>
    <n v="595100600"/>
    <n v="595100600"/>
    <n v="98786700"/>
    <n v="98786700"/>
    <n v="99976900"/>
    <n v="98786700"/>
    <n v="98786700"/>
    <n v="99976900"/>
    <n v="98786700"/>
    <n v="98786700"/>
    <n v="99976900"/>
    <n v="98786700"/>
    <n v="98786700"/>
    <n v="99976900"/>
    <m/>
  </r>
  <r>
    <n v="2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เงินเดือน"/>
    <x v="0"/>
    <s v="เงินเดือน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1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เงินเดือน"/>
    <x v="1"/>
    <n v="836947900"/>
    <n v="418473900"/>
    <n v="418474000"/>
    <n v="69466700"/>
    <n v="69466700"/>
    <n v="70301700"/>
    <n v="69466700"/>
    <n v="69466700"/>
    <n v="70305400"/>
    <n v="69466700"/>
    <n v="69466700"/>
    <n v="70301700"/>
    <n v="69466700"/>
    <n v="69466700"/>
    <n v="70305500"/>
    <m/>
  </r>
  <r>
    <n v="3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ค่าจ้างประจำ"/>
    <x v="0"/>
    <s v="ค่าจ้างประจำ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2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จ้างประจำ"/>
    <x v="2"/>
    <n v="68660800"/>
    <n v="34330200"/>
    <n v="34330600"/>
    <n v="5698800"/>
    <n v="5698800"/>
    <n v="5767500"/>
    <n v="5698800"/>
    <n v="5698800"/>
    <n v="5767500"/>
    <n v="5698800"/>
    <n v="5698800"/>
    <n v="5767500"/>
    <n v="5698800"/>
    <n v="5698800"/>
    <n v="5767900"/>
    <m/>
  </r>
  <r>
    <n v="4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ค่าใช้สอย"/>
    <x v="0"/>
    <s v="ค่าใช้สอย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3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  เงินสมทบกองทุนประกันสังคม"/>
    <x v="3"/>
    <n v="42354000"/>
    <n v="21177000"/>
    <n v="21177000"/>
    <n v="3515400"/>
    <n v="3515400"/>
    <n v="3557700"/>
    <n v="3515400"/>
    <n v="3515400"/>
    <n v="3557700"/>
    <n v="3515400"/>
    <n v="3515400"/>
    <n v="3557700"/>
    <n v="3515400"/>
    <n v="3515400"/>
    <n v="3557700"/>
    <m/>
  </r>
  <r>
    <n v="5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ค่าใช้สอย"/>
    <x v="0"/>
    <s v="ค่าใช้สอย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4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 เงินสมทบกองทุนเงินทดแทน"/>
    <x v="4"/>
    <n v="2258900"/>
    <n v="1129400"/>
    <n v="1129500"/>
    <n v="187500"/>
    <n v="187500"/>
    <n v="189700"/>
    <n v="187500"/>
    <n v="187500"/>
    <n v="189700"/>
    <n v="187500"/>
    <n v="187500"/>
    <n v="189700"/>
    <n v="187500"/>
    <n v="187500"/>
    <n v="189800"/>
    <m/>
  </r>
  <r>
    <n v="6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ค่าตอบแทน"/>
    <x v="0"/>
    <s v="ค่าตอบแทน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5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เช่าบ้าน"/>
    <x v="5"/>
    <n v="3236900"/>
    <n v="1618200"/>
    <n v="1618700"/>
    <n v="268700"/>
    <n v="268700"/>
    <n v="271700"/>
    <n v="268700"/>
    <n v="268700"/>
    <n v="271700"/>
    <n v="268700"/>
    <n v="268700"/>
    <n v="271700"/>
    <n v="268700"/>
    <n v="268700"/>
    <n v="272200"/>
    <m/>
  </r>
  <r>
    <n v="7"/>
    <n v="1"/>
    <x v="0"/>
    <s v="กวก."/>
    <x v="0"/>
    <x v="0"/>
    <x v="0"/>
    <x v="0"/>
    <s v="กรมวิชาการเกษตร"/>
    <s v="ส่วนกลาง"/>
    <s v="งบบุคลากร"/>
    <x v="0"/>
    <x v="0"/>
    <x v="0"/>
    <x v="0"/>
    <s v="ค่าตอบแทน"/>
    <x v="0"/>
    <s v="ค่าตอบแทน"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/>
    <x v="6"/>
    <m/>
    <m/>
    <m/>
    <s v=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 ค่าตอบแทนพิเศษรายเดือนฯ ชายแดนใต้"/>
    <x v="6"/>
    <n v="4722000"/>
    <n v="2361000"/>
    <n v="2361000"/>
    <n v="391900"/>
    <n v="391900"/>
    <n v="396700"/>
    <n v="391900"/>
    <n v="391900"/>
    <n v="396700"/>
    <n v="391900"/>
    <n v="391900"/>
    <n v="396700"/>
    <n v="391900"/>
    <n v="391900"/>
    <n v="396700"/>
    <m/>
  </r>
  <r>
    <n v="8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สูบน้ำ แบบหอยโข่ง เครื่องยนต์ดีเซล สูบน้ำได้ 1,750 ลิตรต่อนาที แขวงลาดยาว เขตจตุจักร กรุงเทพมหานคร"/>
    <x v="7"/>
    <m/>
    <n v="1"/>
    <s v="เครื่อง"/>
    <s v="เครื่องสูบน้ำ แบบหอยโข่ง เครื่องยนต์ดีเซล สูบน้ำได้ 1,750 ลิตรต่อนาที แขวงลาดยาว เขตจตุจักร กรุงเทพมหานคร ครุภัณฑ์การเกษตร 1 เครื่อง"/>
    <x v="7"/>
    <n v="63400"/>
    <n v="63400"/>
    <n v="0"/>
    <n v="0"/>
    <n v="0"/>
    <n v="63400"/>
    <n v="0"/>
    <n v="0"/>
    <n v="0"/>
    <n v="0"/>
    <n v="0"/>
    <n v="0"/>
    <n v="0"/>
    <n v="0"/>
    <n v="0"/>
    <m/>
  </r>
  <r>
    <n v="9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่วนกลาง"/>
    <s v="งบลงทุน"/>
    <x v="1"/>
    <x v="1"/>
    <x v="1"/>
    <x v="1"/>
    <s v="งบลงทุน"/>
    <x v="1"/>
    <s v="ครุภัณฑ์"/>
    <s v="เครื่องตัดหญ้า แบบข้ออ่อน ตำบลสะเดาะพง อำเภอเขาค้อ จังหวัดเพชรบูรณ์"/>
    <x v="8"/>
    <m/>
    <n v="3"/>
    <s v="เครื่อง"/>
    <s v="เครื่องตัดหญ้า แบบข้ออ่อน ตำบลสะเดาะพง อำเภอเขาค้อ จังหวัดเพชรบูรณ์ ครุภัณฑ์งานบ้านงานครัว 3 เครื่อง"/>
    <x v="8"/>
    <n v="31800"/>
    <n v="31800"/>
    <n v="0"/>
    <n v="0"/>
    <n v="0"/>
    <n v="31800"/>
    <n v="0"/>
    <n v="0"/>
    <n v="0"/>
    <n v="0"/>
    <n v="0"/>
    <n v="0"/>
    <n v="0"/>
    <n v="0"/>
    <n v="0"/>
    <m/>
  </r>
  <r>
    <n v="10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รถฟาร์มแทรกเตอร์ ชนิดขับเคลื่อน 4 ล้อ ขนาด 25 แรงม้า แขวงลาดยาว เขตจตุจักร กรุงเทพมหานคร"/>
    <x v="7"/>
    <m/>
    <n v="1"/>
    <s v="คัน"/>
    <s v="รถฟาร์มแทรกเตอร์ ชนิดขับเคลื่อน 4 ล้อ ขนาด 25 แรงม้า แขวงลาดยาว เขตจตุจักร กรุงเทพมหานคร ครุภัณฑ์การเกษตร 1 คัน"/>
    <x v="9"/>
    <n v="405000"/>
    <n v="405000"/>
    <n v="0"/>
    <n v="0"/>
    <n v="0"/>
    <n v="405000"/>
    <n v="0"/>
    <n v="0"/>
    <n v="0"/>
    <n v="0"/>
    <n v="0"/>
    <n v="0"/>
    <n v="0"/>
    <n v="0"/>
    <n v="0"/>
    <m/>
  </r>
  <r>
    <n v="11"/>
    <n v="120"/>
    <x v="3"/>
    <s v="ศวพ.สุโขทัย "/>
    <x v="2"/>
    <x v="2"/>
    <x v="1"/>
    <x v="2"/>
    <s v="ศูนย์วิจัยและพัฒนาการเกษตรสุโขทัย "/>
    <s v="ส่วนกลาง"/>
    <s v="งบลงทุน"/>
    <x v="1"/>
    <x v="1"/>
    <x v="1"/>
    <x v="1"/>
    <s v="งบลงทุน"/>
    <x v="1"/>
    <s v="ครุภัณฑ์"/>
    <s v="เครื่องสูบน้ำ แบบท่อสูบน้ำพญานาค ตำบลคลองตาล อำเภอศรีสำโรง จังหวัดสุโขทัย"/>
    <x v="7"/>
    <m/>
    <n v="1"/>
    <s v="เครื่อง"/>
    <s v="เครื่องสูบน้ำ แบบท่อสูบน้ำพญานาค ตำบลคลองตาล อำเภอศรีสำโรง จังหวัดสุโขทัย ครุภัณฑ์การเกษตร 1 เครื่อง"/>
    <x v="10"/>
    <n v="105000"/>
    <n v="105000"/>
    <n v="0"/>
    <n v="0"/>
    <n v="0"/>
    <n v="105000"/>
    <n v="0"/>
    <n v="0"/>
    <n v="0"/>
    <n v="0"/>
    <n v="0"/>
    <n v="0"/>
    <n v="0"/>
    <n v="0"/>
    <n v="0"/>
    <m/>
  </r>
  <r>
    <n v="12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ตัดแต่งพุ่มไม้ ขนาด 22 นิ้ว แขวงลาดยาว เขตจตุจักร กรุงเทพมหานคร"/>
    <x v="8"/>
    <m/>
    <n v="1"/>
    <s v="เครื่อง"/>
    <s v="เครื่องตัดแต่งพุ่มไม้ ขนาด 22 นิ้ว แขวงลาดยาว เขตจตุจักร กรุงเทพมหานคร ครุภัณฑ์งานบ้านงานครัว 1 เครื่อง"/>
    <x v="11"/>
    <n v="11000"/>
    <n v="11000"/>
    <n v="0"/>
    <n v="0"/>
    <n v="0"/>
    <n v="11000"/>
    <n v="0"/>
    <n v="0"/>
    <n v="0"/>
    <n v="0"/>
    <n v="0"/>
    <n v="0"/>
    <n v="0"/>
    <n v="0"/>
    <n v="0"/>
    <m/>
  </r>
  <r>
    <n v="13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รถไถ ขนาด 10 แรงม้า แขวงลาดยาว เขตจตุจักร กรุงเทพมหานคร"/>
    <x v="7"/>
    <m/>
    <n v="1"/>
    <s v="คัน"/>
    <s v="รถไถ ขนาด 10 แรงม้า แขวงลาดยาว เขตจตุจักร กรุงเทพมหานคร ครุภัณฑ์การเกษตร 1 คัน"/>
    <x v="12"/>
    <n v="79600"/>
    <n v="79600"/>
    <n v="0"/>
    <n v="0"/>
    <n v="0"/>
    <n v="79600"/>
    <n v="0"/>
    <n v="0"/>
    <n v="0"/>
    <n v="0"/>
    <n v="0"/>
    <n v="0"/>
    <n v="0"/>
    <n v="0"/>
    <n v="0"/>
    <m/>
  </r>
  <r>
    <n v="14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หม้อนึ่งฆ่าเชื้อด้วยแรงดันไอน้ำ ขนาด 60 ลิตร ตำบลในเมือง อำเภอเมืองขอนแก่น จังหวัดขอนแก่น"/>
    <x v="9"/>
    <m/>
    <n v="1"/>
    <s v="ชุด"/>
    <s v="หม้อนึ่งฆ่าเชื้อด้วยแรงดันไอน้ำ ขนาด 60 ลิตร ตำบลในเมือง อำเภอเมืองขอนแก่น จังหวัดขอนแก่น ครุภัณฑ์วิทยาศาสตร์ 1 ชุด"/>
    <x v="13"/>
    <n v="262000"/>
    <n v="262000"/>
    <n v="0"/>
    <n v="0"/>
    <n v="0"/>
    <n v="262000"/>
    <n v="0"/>
    <n v="0"/>
    <n v="0"/>
    <n v="0"/>
    <n v="0"/>
    <n v="0"/>
    <n v="0"/>
    <n v="0"/>
    <n v="0"/>
    <m/>
  </r>
  <r>
    <n v="15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สูบน้ำ แบบหอยโข่ง มอเตอร์ไฟฟ้า สูบน้ำได้ 1,130 ลิตรต่อนาที แขวงลาดยาว เขตจตุจักร กรุงเทพมหานคร"/>
    <x v="7"/>
    <m/>
    <n v="4"/>
    <s v="เครื่อง"/>
    <s v="เครื่องสูบน้ำ แบบหอยโข่ง มอเตอร์ไฟฟ้า สูบน้ำได้ 1,130 ลิตรต่อนาที แขวงลาดยาว เขตจตุจักร กรุงเทพมหานคร ครุภัณฑ์การเกษตร 4 เครื่อง"/>
    <x v="14"/>
    <n v="68800"/>
    <n v="68800"/>
    <n v="0"/>
    <n v="0"/>
    <n v="0"/>
    <n v="68800"/>
    <n v="0"/>
    <n v="0"/>
    <n v="0"/>
    <n v="0"/>
    <n v="0"/>
    <n v="0"/>
    <n v="0"/>
    <n v="0"/>
    <n v="0"/>
    <m/>
  </r>
  <r>
    <n v="16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สูบน้ำ แบบหอยโข่ง มอเตอร์ไฟฟ้า สูบน้ำได้ 1,500 ลิตรต่อนาที แขวงลาดยาว เขตจตุจักร กรุงเทพมหานคร"/>
    <x v="7"/>
    <m/>
    <n v="2"/>
    <s v="เครื่อง"/>
    <s v="เครื่องสูบน้ำ แบบหอยโข่ง มอเตอร์ไฟฟ้า สูบน้ำได้ 1,500 ลิตรต่อนาที แขวงลาดยาว เขตจตุจักร กรุงเทพมหานคร ครุภัณฑ์การเกษตร 2 เครื่อง"/>
    <x v="15"/>
    <n v="76000"/>
    <n v="76000"/>
    <n v="0"/>
    <n v="0"/>
    <n v="0"/>
    <n v="76000"/>
    <n v="0"/>
    <n v="0"/>
    <n v="0"/>
    <n v="0"/>
    <n v="0"/>
    <n v="0"/>
    <n v="0"/>
    <n v="0"/>
    <n v="0"/>
    <m/>
  </r>
  <r>
    <n v="17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ย่อยกิ่งไม้สด เครื่องยนต์เบนซิน แขวงลาดยาว เขตจตุจักร กรุงเทพมหานคร"/>
    <x v="8"/>
    <m/>
    <n v="1"/>
    <s v="เครื่อง"/>
    <s v="เครื่องย่อยกิ่งไม้สด เครื่องยนต์เบนซิน แขวงลาดยาว เขตจตุจักร กรุงเทพมหานคร ครุภัณฑ์งานบ้านงานครัว 1 เครื่อง"/>
    <x v="16"/>
    <n v="58500"/>
    <n v="58500"/>
    <n v="0"/>
    <n v="0"/>
    <n v="0"/>
    <n v="58500"/>
    <n v="0"/>
    <n v="0"/>
    <n v="0"/>
    <n v="0"/>
    <n v="0"/>
    <n v="0"/>
    <n v="0"/>
    <n v="0"/>
    <n v="0"/>
    <m/>
  </r>
  <r>
    <n v="18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่วนกลาง"/>
    <s v="งบลงทุน"/>
    <x v="1"/>
    <x v="1"/>
    <x v="1"/>
    <x v="1"/>
    <s v="งบลงทุน"/>
    <x v="1"/>
    <s v="ครุภัณฑ์"/>
    <s v="รถฟาร์มแทรกเตอร์ ชนิดขับเคลื่อน 4 ล้อ ขนาด 40 แรงม้า ตำบลโป่งน้ำร้อน อำเภอฝาง จังหวัดเชียงใหม่"/>
    <x v="7"/>
    <m/>
    <n v="1"/>
    <s v="คัน"/>
    <s v="รถฟาร์มแทรกเตอร์ ชนิดขับเคลื่อน 4 ล้อ ขนาด 40 แรงม้า ตำบลโป่งน้ำร้อน อำเภอฝาง จังหวัดเชียงใหม่ ครุภัณฑ์การเกษตร 1 คัน"/>
    <x v="17"/>
    <n v="578000"/>
    <n v="578000"/>
    <n v="0"/>
    <n v="0"/>
    <n v="0"/>
    <n v="0"/>
    <n v="578000"/>
    <n v="0"/>
    <n v="0"/>
    <n v="0"/>
    <n v="0"/>
    <n v="0"/>
    <n v="0"/>
    <n v="0"/>
    <n v="0"/>
    <m/>
  </r>
  <r>
    <n v="19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่วนกลาง"/>
    <s v="งบลงทุน"/>
    <x v="1"/>
    <x v="1"/>
    <x v="1"/>
    <x v="1"/>
    <s v="งบลงทุน"/>
    <x v="1"/>
    <s v="ครุภัณฑ์"/>
    <s v="เครื่องตัดหญ้า แบบนั่งขับ ตำบลผาบ่อง อำเภอเมืองแม่ฮ่องสอน จังหวัดแม่ฮ่องสอน"/>
    <x v="8"/>
    <m/>
    <n v="1"/>
    <s v="เครื่อง"/>
    <s v="เครื่องตัดหญ้า แบบนั่งขับ ตำบลผาบ่อง อำเภอเมืองแม่ฮ่องสอน จังหวัดแม่ฮ่องสอน ครุภัณฑ์งานบ้านงานครัว 1 เครื่อง"/>
    <x v="18"/>
    <n v="170000"/>
    <n v="170000"/>
    <n v="0"/>
    <n v="0"/>
    <n v="0"/>
    <n v="170000"/>
    <n v="0"/>
    <n v="0"/>
    <n v="0"/>
    <n v="0"/>
    <n v="0"/>
    <n v="0"/>
    <n v="0"/>
    <n v="0"/>
    <n v="0"/>
    <m/>
  </r>
  <r>
    <n v="20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่วนกลาง"/>
    <s v="งบลงทุน"/>
    <x v="1"/>
    <x v="1"/>
    <x v="1"/>
    <x v="1"/>
    <s v="งบลงทุน"/>
    <x v="1"/>
    <s v="ครุภัณฑ์"/>
    <s v="เครื่องพ่นยา แบบใช้แรงลม ชนิดสะพายหลัง ตำบลผาบ่อง อำเภอเมืองแม่ฮ่องสอน จังหวัดแม่ฮ่องสอน"/>
    <x v="7"/>
    <m/>
    <n v="2"/>
    <s v="เครื่อง"/>
    <s v="เครื่องพ่นยา แบบใช้แรงลม ชนิดสะพายหลัง ตำบลผาบ่อง อำเภอเมืองแม่ฮ่องสอน จังหวัดแม่ฮ่องสอน ครุภัณฑ์การเกษตร 2 เครื่อง"/>
    <x v="19"/>
    <n v="49000"/>
    <n v="49000"/>
    <n v="0"/>
    <n v="0"/>
    <n v="0"/>
    <n v="49000"/>
    <n v="0"/>
    <n v="0"/>
    <n v="0"/>
    <n v="0"/>
    <n v="0"/>
    <n v="0"/>
    <n v="0"/>
    <n v="0"/>
    <n v="0"/>
    <m/>
  </r>
  <r>
    <n v="21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ตัดหญ้า แบบข้อแข็ง แขวงลาดยาว เขตจตุจักร กรุงเทพมหานคร"/>
    <x v="8"/>
    <m/>
    <n v="3"/>
    <s v="เครื่อง"/>
    <s v="เครื่องตัดหญ้า แบบข้อแข็ง แขวงลาดยาว เขตจตุจักร กรุงเทพมหานคร ครุภัณฑ์งานบ้านงานครัว 3 เครื่อง"/>
    <x v="20"/>
    <n v="28500"/>
    <n v="28500"/>
    <n v="0"/>
    <n v="0"/>
    <n v="0"/>
    <n v="28500"/>
    <n v="0"/>
    <n v="0"/>
    <n v="0"/>
    <n v="0"/>
    <n v="0"/>
    <n v="0"/>
    <n v="0"/>
    <n v="0"/>
    <n v="0"/>
    <m/>
  </r>
  <r>
    <n v="22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งบลงทุน"/>
    <x v="1"/>
    <x v="1"/>
    <x v="1"/>
    <x v="1"/>
    <s v="งบลงทุน"/>
    <x v="1"/>
    <s v="ครุภัณฑ์"/>
    <s v="เครื่องสูบน้ำ แบบหอยโข่ง มอเตอร์ไฟฟ้า สูบน้ำได้ 450 ลิตรต่อนาที แขวงลาดยาว เขตจตุจักร กรุงเทพมหานคร"/>
    <x v="7"/>
    <m/>
    <n v="2"/>
    <s v="เครื่อง"/>
    <s v="เครื่องสูบน้ำ แบบหอยโข่ง มอเตอร์ไฟฟ้า สูบน้ำได้ 450 ลิตรต่อนาที แขวงลาดยาว เขตจตุจักร กรุงเทพมหานคร ครุภัณฑ์การเกษตร 2 เครื่อง"/>
    <x v="21"/>
    <n v="19400"/>
    <n v="19400"/>
    <n v="0"/>
    <n v="0"/>
    <n v="0"/>
    <n v="19400"/>
    <n v="0"/>
    <n v="0"/>
    <n v="0"/>
    <n v="0"/>
    <n v="0"/>
    <n v="0"/>
    <n v="0"/>
    <n v="0"/>
    <n v="0"/>
    <m/>
  </r>
  <r>
    <n v="23"/>
    <n v="134"/>
    <x v="6"/>
    <s v="ศวพ.โนนสูง "/>
    <x v="4"/>
    <x v="4"/>
    <x v="2"/>
    <x v="5"/>
    <s v="ศูนย์วิจัยและพัฒนาการเกษตรโนนสูง "/>
    <s v="ส่วนกลาง"/>
    <s v="งบลงทุน"/>
    <x v="1"/>
    <x v="1"/>
    <x v="1"/>
    <x v="1"/>
    <s v="งบลงทุน"/>
    <x v="1"/>
    <s v="ครุภัณฑ์"/>
    <s v="รถฟาร์มแทรกเตอร์ ชนิดขับเคลื่อน 4 ล้อ ขนาด 85 แรงม้า ตำบลโนนสูง อำเภอโนนสูง จังหวัดนครราชสีมา"/>
    <x v="7"/>
    <m/>
    <n v="1"/>
    <s v="คัน"/>
    <s v="รถฟาร์มแทรกเตอร์ ชนิดขับเคลื่อน 4 ล้อ ขนาด 85 แรงม้า ตำบลโนนสูง อำเภอโนนสูง จังหวัดนครราชสีมา ครุภัณฑ์การเกษตร 1 คัน"/>
    <x v="22"/>
    <n v="1287000"/>
    <n v="1287000"/>
    <n v="0"/>
    <n v="0"/>
    <n v="0"/>
    <n v="0"/>
    <n v="0"/>
    <n v="0"/>
    <n v="1287000"/>
    <n v="0"/>
    <n v="0"/>
    <n v="0"/>
    <n v="0"/>
    <n v="0"/>
    <n v="0"/>
    <m/>
  </r>
  <r>
    <n v="24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่วนกลาง"/>
    <s v="งบลงทุน"/>
    <x v="1"/>
    <x v="1"/>
    <x v="1"/>
    <x v="1"/>
    <s v="งบลงทุน"/>
    <x v="1"/>
    <s v="ครุภัณฑ์"/>
    <s v="เครื่องตัดหญ้า แบบข้อแข็ง ตำบลบ้านยาง อำเภอเมืองบุรีรีมย์ จังหวัดบุรีรัมย์"/>
    <x v="8"/>
    <m/>
    <n v="2"/>
    <s v="เครื่อง"/>
    <s v="เครื่องตัดหญ้า แบบข้อแข็ง ตำบลบ้านยาง อำเภอเมืองบุรีรีมย์ จังหวัดบุรีรัมย์ ครุภัณฑ์งานบ้านงานครัว 2 เครื่อง"/>
    <x v="23"/>
    <n v="19000"/>
    <n v="19000"/>
    <n v="0"/>
    <n v="0"/>
    <n v="0"/>
    <n v="19000"/>
    <n v="0"/>
    <n v="0"/>
    <n v="0"/>
    <n v="0"/>
    <n v="0"/>
    <n v="0"/>
    <n v="0"/>
    <n v="0"/>
    <n v="0"/>
    <m/>
  </r>
  <r>
    <n v="25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่วนกลาง"/>
    <s v="งบลงทุน"/>
    <x v="1"/>
    <x v="1"/>
    <x v="1"/>
    <x v="1"/>
    <s v="งบลงทุน"/>
    <x v="1"/>
    <s v="ครุภัณฑ์"/>
    <s v="เครื่องตัดหญ้า แบบเข็น ตำบลบ้านยาง อำเภอเมืองบุรีรีมย์ จังหวัดบุรีรัมย์"/>
    <x v="8"/>
    <m/>
    <n v="1"/>
    <s v="เครื่อง"/>
    <s v="เครื่องตัดหญ้า แบบเข็น ตำบลบ้านยาง อำเภอเมืองบุรีรีมย์ จังหวัดบุรีรัมย์ ครุภัณฑ์งานบ้านงานครัว 1 เครื่อง"/>
    <x v="24"/>
    <n v="13800"/>
    <n v="13800"/>
    <n v="0"/>
    <n v="0"/>
    <n v="0"/>
    <n v="13800"/>
    <n v="0"/>
    <n v="0"/>
    <n v="0"/>
    <n v="0"/>
    <n v="0"/>
    <n v="0"/>
    <n v="0"/>
    <n v="0"/>
    <n v="0"/>
    <m/>
  </r>
  <r>
    <n v="26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่วนกลาง"/>
    <s v="งบลงทุน"/>
    <x v="1"/>
    <x v="1"/>
    <x v="1"/>
    <x v="1"/>
    <s v="งบลงทุน"/>
    <x v="1"/>
    <s v="ครุภัณฑ์"/>
    <s v="เครื่องตัดหญ้า แบบนั่งขับ ตำบลหนองหญ้า อำเภอเมืองกาญจนบุรี จังหวัดกาญจนบุรี"/>
    <x v="8"/>
    <m/>
    <n v="1"/>
    <s v="เครื่อง"/>
    <s v="เครื่องตัดหญ้า แบบนั่งขับ ตำบลหนองหญ้า อำเภอเมืองกาญจนบุรี จังหวัดกาญจนบุรี ครุภัณฑ์งานบ้านงานครัว 1 เครื่อง"/>
    <x v="25"/>
    <n v="170000"/>
    <n v="170000"/>
    <n v="0"/>
    <n v="0"/>
    <n v="0"/>
    <n v="170000"/>
    <n v="0"/>
    <n v="0"/>
    <n v="0"/>
    <n v="0"/>
    <n v="0"/>
    <n v="0"/>
    <n v="0"/>
    <n v="0"/>
    <n v="0"/>
    <m/>
  </r>
  <r>
    <n v="27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่วนกลาง"/>
    <s v="งบลงทุน"/>
    <x v="1"/>
    <x v="1"/>
    <x v="1"/>
    <x v="1"/>
    <s v="งบลงทุน"/>
    <x v="1"/>
    <s v="ครุภัณฑ์"/>
    <s v="เครื่องพ่นยา แบบใช้แรงดันของเหลว ชนิดตั้งพื้น ขนาด 2.5 แรงม้า ตำบลหนองหญ้า อำเภอเมืองกาญจนบุรี จังหวัดกาญจนบุรี"/>
    <x v="7"/>
    <m/>
    <n v="2"/>
    <s v="เครื่อง"/>
    <s v="เครื่องพ่นยา แบบใช้แรงดันของเหลว ชนิดตั้งพื้น ขนาด 2.5 แรงม้า ตำบลหนองหญ้า อำเภอเมืองกาญจนบุรี จังหวัดกาญจนบุรี ครุภัณฑ์การเกษตร 2 เครื่อง"/>
    <x v="26"/>
    <n v="19400"/>
    <n v="19400"/>
    <n v="0"/>
    <n v="0"/>
    <n v="0"/>
    <n v="19400"/>
    <n v="0"/>
    <n v="0"/>
    <n v="0"/>
    <n v="0"/>
    <n v="0"/>
    <n v="0"/>
    <n v="0"/>
    <n v="0"/>
    <n v="0"/>
    <m/>
  </r>
  <r>
    <n v="28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่วนกลาง"/>
    <s v="งบลงทุน"/>
    <x v="1"/>
    <x v="1"/>
    <x v="1"/>
    <x v="1"/>
    <s v="งบลงทุน"/>
    <x v="1"/>
    <s v="ครุภัณฑ์"/>
    <s v="เครื่องตัดแต่งพุ่มไม้ ขนาด 29.5 นิ้ว ตำบลหนองหญ้า อำเภอเมืองกาญจนบุรี จังหวัดกาญจนบุรี"/>
    <x v="8"/>
    <m/>
    <n v="1"/>
    <s v="เครื่อง"/>
    <s v="เครื่องตัดแต่งพุ่มไม้ ขนาด 29.5 นิ้ว ตำบลหนองหญ้า อำเภอเมืองกาญจนบุรี จังหวัดกาญจนบุรี ครุภัณฑ์งานบ้านงานครัว 1 เครื่อง"/>
    <x v="27"/>
    <n v="17400"/>
    <n v="17400"/>
    <n v="0"/>
    <n v="0"/>
    <n v="0"/>
    <n v="17400"/>
    <n v="0"/>
    <n v="0"/>
    <n v="0"/>
    <n v="0"/>
    <n v="0"/>
    <n v="0"/>
    <n v="0"/>
    <n v="0"/>
    <n v="0"/>
    <m/>
  </r>
  <r>
    <n v="29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ระบบควบคุมสภาวะอากาศดัดแปลงสำหรับระบบการเพาะเลี้ยงเนื้อเยื่อพร้อมชุดจัดเก็บข้อมูล (Bioreacter) ตำบลคอหงส์ อำเภอหาดใหญ่ จังหวัดสงขลา"/>
    <x v="9"/>
    <m/>
    <n v="1"/>
    <s v="ชุด"/>
    <s v="เครื่องระบบควบคุมสภาวะอากาศดัดแปลงสำหรับระบบการเพาะเลี้ยงเนื้อเยื่อพร้อมชุดจัดเก็บข้อมูล (Bioreacter) ตำบลคอหงส์ อำเภอหาดใหญ่ จังหวัดสงขลา ครุภัณฑ์วิทยาศาสตร์ 1 ชุด"/>
    <x v="28"/>
    <n v="1189200"/>
    <n v="1189200"/>
    <n v="0"/>
    <n v="0"/>
    <n v="0"/>
    <n v="1189200"/>
    <n v="0"/>
    <n v="0"/>
    <n v="0"/>
    <n v="0"/>
    <n v="0"/>
    <n v="0"/>
    <n v="0"/>
    <n v="0"/>
    <n v="0"/>
    <m/>
  </r>
  <r>
    <n v="30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ัดความหวาน ตำบลคอหงส์ อำเภอหาดใหญ่ จังหวัดสงขลา"/>
    <x v="9"/>
    <m/>
    <n v="1"/>
    <s v="ชุด"/>
    <s v="เครื่องวัดความหวาน ตำบลคอหงส์ อำเภอหาดใหญ่ จังหวัดสงขลา ครุภัณฑ์วิทยาศาสตร์ 1 ชุด"/>
    <x v="29"/>
    <n v="50000"/>
    <n v="50000"/>
    <n v="0"/>
    <n v="0"/>
    <n v="0"/>
    <n v="50000"/>
    <n v="0"/>
    <n v="0"/>
    <n v="0"/>
    <n v="0"/>
    <n v="0"/>
    <n v="0"/>
    <n v="0"/>
    <n v="0"/>
    <n v="0"/>
    <m/>
  </r>
  <r>
    <n v="31"/>
    <n v="169"/>
    <x v="9"/>
    <s v="ศวพ.สงขลา"/>
    <x v="6"/>
    <x v="6"/>
    <x v="4"/>
    <x v="8"/>
    <s v="ศูนย์วิจัยและพัฒนาการเกษตรสงขลา"/>
    <s v="ส่วนกลาง"/>
    <s v="งบลงทุน"/>
    <x v="3"/>
    <x v="3"/>
    <x v="3"/>
    <x v="1"/>
    <s v="งบลงทุน"/>
    <x v="1"/>
    <s v="ครุภัณฑ์"/>
    <s v="เครื่องตัดหญ้า แบบข้อแข็ง ตำบลคอหงส์ อำเภอหาดใหญ่ จังหวัดสงขลา"/>
    <x v="8"/>
    <m/>
    <n v="1"/>
    <s v="เครื่อง"/>
    <s v="เครื่องตัดหญ้า แบบข้อแข็ง ตำบลคอหงส์ อำเภอหาดใหญ่ จังหวัดสงขลา ครุภัณฑ์งานบ้านงานครัว 1 เครื่อง"/>
    <x v="30"/>
    <n v="9500"/>
    <n v="9500"/>
    <n v="0"/>
    <n v="0"/>
    <n v="9500"/>
    <n v="0"/>
    <n v="0"/>
    <n v="0"/>
    <n v="0"/>
    <n v="0"/>
    <n v="0"/>
    <n v="0"/>
    <n v="0"/>
    <n v="0"/>
    <n v="0"/>
    <m/>
  </r>
  <r>
    <n v="32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ชั่งดิจิตอล ทศนิยม 4 ตำแหน่ง ตำบลคอหงส์ อำเภอหาดใหญ่ จังหวัดสงขลา"/>
    <x v="9"/>
    <m/>
    <n v="1"/>
    <s v="ชุด"/>
    <s v="เครื่องชั่งดิจิตอล ทศนิยม 4 ตำแหน่ง ตำบลคอหงส์ อำเภอหาดใหญ่ จังหวัดสงขลา ครุภัณฑ์วิทยาศาสตร์ 1 ชุด"/>
    <x v="31"/>
    <n v="176000"/>
    <n v="176000"/>
    <n v="0"/>
    <n v="0"/>
    <n v="0"/>
    <n v="176000"/>
    <n v="0"/>
    <n v="0"/>
    <n v="0"/>
    <n v="0"/>
    <n v="0"/>
    <n v="0"/>
    <n v="0"/>
    <n v="0"/>
    <n v="0"/>
    <m/>
  </r>
  <r>
    <n v="33"/>
    <n v="150"/>
    <x v="10"/>
    <s v="สวพ.6"/>
    <x v="7"/>
    <x v="7"/>
    <x v="5"/>
    <x v="9"/>
    <s v="สำนักวิจัยและพัฒนาการเกษตรเขตที่ 6"/>
    <s v="ส่วนกลาง"/>
    <s v="งบลงทุน"/>
    <x v="1"/>
    <x v="1"/>
    <x v="1"/>
    <x v="1"/>
    <s v="งบลงทุน"/>
    <x v="1"/>
    <s v="ครุภัณฑ์"/>
    <s v="เครื่องสูบน้ำ แบบหอยโข่ง มอเตอร์ไฟฟ้า สูบน้ำได้ 1,500 ลิตรต่อนาที ตำบลตะปอน อำเภอขลุง จังหวัดจันทบุรี"/>
    <x v="7"/>
    <m/>
    <n v="1"/>
    <s v="เครื่อง"/>
    <s v="เครื่องสูบน้ำ แบบหอยโข่ง มอเตอร์ไฟฟ้า สูบน้ำได้ 1,500 ลิตรต่อนาที ตำบลตะปอน อำเภอขลุง จังหวัดจันทบุรี ครุภัณฑ์การเกษตร 1 เครื่อง"/>
    <x v="32"/>
    <n v="38000"/>
    <n v="38000"/>
    <n v="0"/>
    <n v="0"/>
    <n v="0"/>
    <n v="38000"/>
    <n v="0"/>
    <n v="0"/>
    <n v="0"/>
    <n v="0"/>
    <n v="0"/>
    <n v="0"/>
    <n v="0"/>
    <n v="0"/>
    <n v="0"/>
    <m/>
  </r>
  <r>
    <n v="34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่วนกลาง"/>
    <s v="งบลงทุน"/>
    <x v="1"/>
    <x v="1"/>
    <x v="1"/>
    <x v="1"/>
    <s v="งบลงทุน"/>
    <x v="1"/>
    <s v="ครุภัณฑ์"/>
    <s v="ตู้แช่อาหาร ขนาด 32 คิวบิกฟุต ตำบลสะเดาะพง อำเภอเขาค้อ จังหวัดเพชรบูรณ์"/>
    <x v="8"/>
    <m/>
    <n v="1"/>
    <s v="ตู้"/>
    <s v="ตู้แช่อาหาร ขนาด 32 คิวบิกฟุต ตำบลสะเดาะพง อำเภอเขาค้อ จังหวัดเพชรบูรณ์ ครุภัณฑ์งานบ้านงานครัว 1 ตู้"/>
    <x v="33"/>
    <n v="49000"/>
    <n v="49000"/>
    <n v="0"/>
    <n v="0"/>
    <n v="0"/>
    <n v="49000"/>
    <n v="0"/>
    <n v="0"/>
    <n v="0"/>
    <n v="0"/>
    <n v="0"/>
    <n v="0"/>
    <n v="0"/>
    <n v="0"/>
    <n v="0"/>
    <m/>
  </r>
  <r>
    <n v="3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แม่ข่าย แบบที่ 1 แขวงลาดยาว เขตจตุจักร กรุงเทพมหานคร"/>
    <x v="10"/>
    <m/>
    <n v="6"/>
    <s v="ชุด"/>
    <s v="เครื่องคอมพิวเตอร์แม่ข่าย แบบที่ 1 แขวงลาดยาว เขตจตุจักร กรุงเทพมหานคร ครุภัณฑ์คอมพิวเตอร์ 6 ชุด"/>
    <x v="34"/>
    <n v="780000"/>
    <n v="780000"/>
    <n v="0"/>
    <n v="0"/>
    <n v="0"/>
    <n v="0"/>
    <n v="780000"/>
    <n v="0"/>
    <n v="0"/>
    <n v="0"/>
    <n v="0"/>
    <n v="0"/>
    <n v="0"/>
    <n v="0"/>
    <n v="0"/>
    <m/>
  </r>
  <r>
    <n v="36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แม่ข่าย แบบที่ 2 แขวงลาดยาว เขตจตุจักร กรุงเทพมหานคร"/>
    <x v="10"/>
    <m/>
    <n v="3"/>
    <s v="ชุด"/>
    <s v="เครื่องคอมพิวเตอร์แม่ข่าย แบบที่ 2 แขวงลาดยาว เขตจตุจักร กรุงเทพมหานคร ครุภัณฑ์คอมพิวเตอร์ 3 ชุด"/>
    <x v="35"/>
    <n v="1050000"/>
    <n v="1050000"/>
    <n v="0"/>
    <n v="0"/>
    <n v="0"/>
    <n v="0"/>
    <n v="1050000"/>
    <n v="0"/>
    <n v="0"/>
    <n v="0"/>
    <n v="0"/>
    <n v="0"/>
    <n v="0"/>
    <n v="0"/>
    <n v="0"/>
    <m/>
  </r>
  <r>
    <n v="37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สำหรับงานสำนักงาน แขวงลาดยาว เขตจตุจักร กรุงเทพมหานคร"/>
    <x v="10"/>
    <m/>
    <n v="165"/>
    <s v="ชุด"/>
    <s v="เครื่องคอมพิวเตอร์สำหรับงานสำนักงาน แขวงลาดยาว เขตจตุจักร กรุงเทพมหานคร ครุภัณฑ์คอมพิวเตอร์ 165 ชุด"/>
    <x v="36"/>
    <n v="3300000"/>
    <n v="3300000"/>
    <n v="0"/>
    <n v="0"/>
    <n v="0"/>
    <n v="0"/>
    <n v="3300000"/>
    <n v="0"/>
    <n v="0"/>
    <n v="0"/>
    <n v="0"/>
    <n v="0"/>
    <n v="0"/>
    <n v="0"/>
    <n v="0"/>
    <m/>
  </r>
  <r>
    <n v="38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สำหรับงานประมวลผล แบบที่ 1 แขวงลาดยาว เขตจตุจักร กรุงเทพมหานคร"/>
    <x v="10"/>
    <m/>
    <n v="16"/>
    <s v="ชุด"/>
    <s v="เครื่องคอมพิวเตอร์สำหรับงานประมวลผล แบบที่ 1 แขวงลาดยาว เขตจตุจักร กรุงเทพมหานคร ครุภัณฑ์คอมพิวเตอร์ 16 ชุด"/>
    <x v="37"/>
    <n v="384000"/>
    <n v="384000"/>
    <n v="0"/>
    <n v="0"/>
    <n v="0"/>
    <n v="0"/>
    <n v="384000"/>
    <n v="0"/>
    <n v="0"/>
    <n v="0"/>
    <n v="0"/>
    <n v="0"/>
    <n v="0"/>
    <n v="0"/>
    <n v="0"/>
    <m/>
  </r>
  <r>
    <n v="39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สำหรับงานประมวลผล แบบที่ 2 แขวงลาดยาว เขตจตุจักร กรุงเทพมหานคร"/>
    <x v="10"/>
    <m/>
    <n v="2"/>
    <s v="ชุด"/>
    <s v="เครื่องคอมพิวเตอร์สำหรับงานประมวลผล แบบที่ 2 แขวงลาดยาว เขตจตุจักร กรุงเทพมหานคร ครุภัณฑ์คอมพิวเตอร์ 2 ชุด"/>
    <x v="38"/>
    <n v="64000"/>
    <n v="64000"/>
    <n v="0"/>
    <n v="0"/>
    <n v="0"/>
    <n v="0"/>
    <n v="64000"/>
    <n v="0"/>
    <n v="0"/>
    <n v="0"/>
    <n v="0"/>
    <n v="0"/>
    <n v="0"/>
    <n v="0"/>
    <n v="0"/>
    <m/>
  </r>
  <r>
    <n v="40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โน้ตบุ๊ก สำหรับงานสำนักงาน แขวงลาดยาว เขตจตุจักร กรุงเทพมหานคร"/>
    <x v="10"/>
    <m/>
    <n v="22"/>
    <s v="ชุด"/>
    <s v="เครื่องคอมพิวเตอร์โน้ตบุ๊ก สำหรับงานสำนักงาน แขวงลาดยาว เขตจตุจักร กรุงเทพมหานคร ครุภัณฑ์คอมพิวเตอร์ 22 ชุด"/>
    <x v="39"/>
    <n v="418000"/>
    <n v="418000"/>
    <n v="0"/>
    <n v="0"/>
    <n v="0"/>
    <n v="0"/>
    <n v="418000"/>
    <n v="0"/>
    <n v="0"/>
    <n v="0"/>
    <n v="0"/>
    <n v="0"/>
    <n v="0"/>
    <n v="0"/>
    <n v="0"/>
    <m/>
  </r>
  <r>
    <n v="41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คอมพิวเตอร์โน้ตบุ๊ก สำหรับงานประมวลผล แขวงลาดยาว เขตจตุจักร กรุงเทพมหานคร"/>
    <x v="10"/>
    <m/>
    <n v="9"/>
    <s v="ชุด"/>
    <s v="เครื่องคอมพิวเตอร์โน้ตบุ๊ก สำหรับงานประมวลผล แขวงลาดยาว เขตจตุจักร กรุงเทพมหานคร ครุภัณฑ์คอมพิวเตอร์ 9 ชุด"/>
    <x v="40"/>
    <n v="216000"/>
    <n v="216000"/>
    <n v="0"/>
    <n v="0"/>
    <n v="0"/>
    <n v="0"/>
    <n v="216000"/>
    <n v="0"/>
    <n v="0"/>
    <n v="0"/>
    <n v="0"/>
    <n v="0"/>
    <n v="0"/>
    <n v="0"/>
    <n v="0"/>
    <m/>
  </r>
  <r>
    <n v="42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สแกนเนอร์ สำหรับงานเก็บเอกสารระดับศูนย์บริการ แบบที่ 1 แขวงลาดยาว เขตจตุจักร กรุงเทพมหานคร"/>
    <x v="10"/>
    <m/>
    <n v="37"/>
    <s v="เครื่อง"/>
    <s v="สแกนเนอร์ สำหรับงานเก็บเอกสารระดับศูนย์บริการ แบบที่ 1 แขวงลาดยาว เขตจตุจักร กรุงเทพมหานคร ครุภัณฑ์คอมพิวเตอร์ 37 เครื่อง"/>
    <x v="41"/>
    <n v="592000"/>
    <n v="592000"/>
    <n v="0"/>
    <n v="0"/>
    <n v="0"/>
    <n v="592000"/>
    <n v="0"/>
    <n v="0"/>
    <n v="0"/>
    <n v="0"/>
    <n v="0"/>
    <n v="0"/>
    <n v="0"/>
    <n v="0"/>
    <n v="0"/>
    <m/>
  </r>
  <r>
    <n v="43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เครื่องสำรองไฟฟ้า ขนาด 800 VA แขวงลาดยาว เขตจตุจักร กรุงเทพมหานคร"/>
    <x v="10"/>
    <m/>
    <n v="183"/>
    <s v="เครื่อง"/>
    <s v="เครื่องสำรองไฟฟ้า ขนาด 800 VA แขวงลาดยาว เขตจตุจักร กรุงเทพมหานคร ครุภัณฑ์คอมพิวเตอร์ 183 เครื่อง"/>
    <x v="42"/>
    <n v="457500"/>
    <n v="457500"/>
    <n v="0"/>
    <n v="0"/>
    <n v="0"/>
    <n v="457500"/>
    <n v="0"/>
    <n v="0"/>
    <n v="0"/>
    <n v="0"/>
    <n v="0"/>
    <n v="0"/>
    <n v="0"/>
    <n v="0"/>
    <n v="0"/>
    <m/>
  </r>
  <r>
    <n v="44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อุปกรณ์ป้องกันการบุกรุกเว็บไซต์ (Web Application Firewall) แขวงลาดยาว เขตจตุจักร กรุงเทพมหานคร"/>
    <x v="10"/>
    <m/>
    <n v="1"/>
    <s v="ชุด"/>
    <s v="อุปกรณ์ป้องกันการบุกรุกเว็บไซต์ (Web Application Firewall) แขวงลาดยาว เขตจตุจักร กรุงเทพมหานคร ครุภัณฑ์คอมพิวเตอร์ 1 ชุด"/>
    <x v="43"/>
    <n v="570000"/>
    <n v="570000"/>
    <n v="0"/>
    <n v="0"/>
    <n v="0"/>
    <n v="570000"/>
    <n v="0"/>
    <n v="0"/>
    <n v="0"/>
    <n v="0"/>
    <n v="0"/>
    <n v="0"/>
    <n v="0"/>
    <n v="0"/>
    <n v="0"/>
    <m/>
  </r>
  <r>
    <n v="4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ชุดโปรแกรมระบบปฏิบัติการสำหรับเครื่องคอมพิวเตอร์และเครื่องคอมพิวเตอร์โน้ตบุ๊กแบบสิทธิการใช้งานประเภทติดตั้งมาจากโรงงาน (OEM) ที่มีลิขสิทธิ์ถูกต้องตามกฎหมาย แขวงลาดยาว เขตจตุจักร กรุงเทพมหานคร"/>
    <x v="10"/>
    <m/>
    <n v="214"/>
    <s v="ชุด"/>
    <s v="ชุดโปรแกรมระบบปฏิบัติการสำหรับเครื่องคอมพิวเตอร์และเครื่องคอมพิวเตอร์โน้ตบุ๊กแบบสิทธิการใช้งานประเภทติดตั้งมาจากโรงงาน (OEM) ที่มีลิขสิทธิ์ถูกต้องตามกฎหมาย แขวงลาดยาว เขตจตุจักร กรุงเทพมหานคร ครุภัณฑ์คอมพิวเตอร์ 214 ชุด"/>
    <x v="44"/>
    <n v="898800"/>
    <n v="898800"/>
    <n v="0"/>
    <n v="0"/>
    <n v="0"/>
    <n v="0"/>
    <n v="898800"/>
    <n v="0"/>
    <n v="0"/>
    <n v="0"/>
    <n v="0"/>
    <n v="0"/>
    <n v="0"/>
    <n v="0"/>
    <n v="0"/>
    <m/>
  </r>
  <r>
    <n v="46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ชุดโปรแกรมระบบปฏิบัติการสำหรับเครื่องคอมพิวเตอร์แม่ข่าย (Server) สำหรับรองรับหน่วยประมวลผลกลาง (CPU) ไม่น้อยกว่า 16 แกนหลัก (16 core) ที่มีลิขสิทธิ์ถูกต้องตามกฎหมาย แขวงลาดยาว เขตจตุจักร กรุงเทพมหานคร"/>
    <x v="10"/>
    <m/>
    <n v="9"/>
    <s v="ชุด"/>
    <s v="ชุดโปรแกรมระบบปฏิบัติการสำหรับเครื่องคอมพิวเตอร์แม่ข่าย (Server) สำหรับรองรับหน่วยประมวลผลกลาง (CPU) ไม่น้อยกว่า 16 แกนหลัก (16 core) ที่มีลิขสิทธิ์ถูกต้องตามกฎหมาย แขวงลาดยาว เขตจตุจักร กรุงเทพมหานคร ครุภัณฑ์คอมพิวเตอร์ 9 ชุด"/>
    <x v="45"/>
    <n v="333000"/>
    <n v="333000"/>
    <n v="0"/>
    <n v="0"/>
    <n v="0"/>
    <n v="0"/>
    <n v="333000"/>
    <n v="0"/>
    <n v="0"/>
    <n v="0"/>
    <n v="0"/>
    <n v="0"/>
    <n v="0"/>
    <n v="0"/>
    <n v="0"/>
    <m/>
  </r>
  <r>
    <n v="47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ชุดโปรแกรมจัดการสำนักงาน แบบที่ 3 แขวงลาดยาว เขตจตุจักร กรุงเทพมหานคร"/>
    <x v="10"/>
    <m/>
    <n v="214"/>
    <s v="ชุด"/>
    <s v="ชุดโปรแกรมจัดการสำนักงาน แบบที่ 3 แขวงลาดยาว เขตจตุจักร กรุงเทพมหานคร ครุภัณฑ์คอมพิวเตอร์ 214 ชุด"/>
    <x v="46"/>
    <n v="963000"/>
    <n v="963000"/>
    <n v="0"/>
    <n v="0"/>
    <n v="0"/>
    <n v="963000"/>
    <n v="0"/>
    <n v="0"/>
    <n v="0"/>
    <n v="0"/>
    <n v="0"/>
    <n v="0"/>
    <n v="0"/>
    <n v="0"/>
    <n v="0"/>
    <m/>
  </r>
  <r>
    <n v="48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3"/>
    <x v="3"/>
    <x v="3"/>
    <x v="1"/>
    <s v="งบลงทุน"/>
    <x v="1"/>
    <s v="ครุภัณฑ์"/>
    <s v="ชุดโปรแกรมป้องกันไวรัส แขวงลาดยาว เขตจตุจักร กรุงเทพมหานคร"/>
    <x v="10"/>
    <m/>
    <n v="214"/>
    <s v="ชุด"/>
    <s v="ชุดโปรแกรมป้องกันไวรัส แขวงลาดยาว เขตจตุจักร กรุงเทพมหานคร ครุภัณฑ์คอมพิวเตอร์ 214 ชุด"/>
    <x v="47"/>
    <n v="149800"/>
    <n v="149800"/>
    <n v="0"/>
    <n v="0"/>
    <n v="0"/>
    <n v="149800"/>
    <n v="0"/>
    <n v="0"/>
    <n v="0"/>
    <n v="0"/>
    <n v="0"/>
    <n v="0"/>
    <n v="0"/>
    <n v="0"/>
    <n v="0"/>
    <m/>
  </r>
  <r>
    <n v="49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งบลงทุน"/>
    <x v="4"/>
    <x v="4"/>
    <x v="4"/>
    <x v="1"/>
    <s v="งบลงทุน"/>
    <x v="1"/>
    <s v="ครุภัณฑ์"/>
    <s v="โครงการพัฒนาระบบการออกหนังสือรับรองคุณภาพเมล็ดพันธุ์อิเล็กทรอนิกส์ (e -Seed Analysis Certificate) แขวงลาดยาว เขตจตุจักร กรุงเทพมหานคร"/>
    <x v="10"/>
    <m/>
    <n v="1"/>
    <s v="ระบบ"/>
    <s v="โครงการพัฒนาระบบการออกหนังสือรับรองคุณภาพเมล็ดพันธุ์อิเล็กทรอนิกส์ (e -Seed Analysis Certificate) แขวงลาดยาว เขตจตุจักร กรุงเทพมหานคร ครุภัณฑ์คอมพิวเตอร์ 1 ระบบ"/>
    <x v="48"/>
    <n v="3220100"/>
    <n v="1610100"/>
    <n v="1610000"/>
    <n v="0"/>
    <n v="0"/>
    <n v="966100"/>
    <n v="0"/>
    <n v="0"/>
    <n v="644000"/>
    <n v="0"/>
    <n v="0"/>
    <n v="966000"/>
    <n v="0"/>
    <n v="0"/>
    <n v="644000"/>
    <m/>
  </r>
  <r>
    <n v="50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4"/>
    <x v="4"/>
    <x v="4"/>
    <x v="2"/>
    <s v="งบปฏิบัติงานตามภารกิจ"/>
    <x v="2"/>
    <s v="งบปฏิบัติงานตามภารกิจ"/>
    <s v="ค่าให้บริการ Cloud Service เพื่อจัดเก็บและสำรองข้อมูลระบบเว็บไซต์กลาง กรมวิชาการเกษตร"/>
    <x v="11"/>
    <m/>
    <n v="1"/>
    <s v="ระบบ"/>
    <s v="ค่าให้บริการ Cloud Service เพื่อจัดเก็บและสำรองข้อมูลระบบเว็บไซต์กลาง กรมวิชาการเกษตร 1 ระบบ"/>
    <x v="49"/>
    <n v="742500"/>
    <n v="371250"/>
    <n v="371250"/>
    <n v="61875"/>
    <n v="61875"/>
    <n v="61875"/>
    <n v="61875"/>
    <n v="61875"/>
    <n v="61875"/>
    <n v="61875"/>
    <n v="61875"/>
    <n v="61875"/>
    <n v="61875"/>
    <n v="61875"/>
    <n v="61875"/>
    <m/>
  </r>
  <r>
    <n v="51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4"/>
    <x v="4"/>
    <x v="4"/>
    <x v="2"/>
    <s v="งบปฏิบัติงานตามภารกิจ"/>
    <x v="2"/>
    <s v="งบปฏิบัติงานตามภารกิจ"/>
    <s v="ค่าให้บริการ Cloud services สำหรับโครงการพัฒนาระบบบูรณาการ และปรับปรุงประสิทธิภาพเชื่อมโยงข้อมูลแบบอิเล็กทรอนิกส์ของใบรับรอง ใบอนุญาต นำเข้าส่งออก นำผ่าน พืช ผลิตผลพืช และปัจจัยการผลิตทางการเกษตร ผ่านระบบ National Single Window : NSW"/>
    <x v="11"/>
    <m/>
    <n v="1"/>
    <s v="ระบบ"/>
    <s v="ค่าให้บริการ Cloud services สำหรับโครงการพัฒนาระบบบูรณาการ และปรับปรุงประสิทธิภาพเชื่อมโยงข้อมูลแบบอิเล็กทรอนิกส์ของใบรับรอง ใบอนุญาต นำเข้าส่งออก นำผ่าน พืช ผลิตผลพืช และปัจจัยการผลิตทางการเกษตร ผ่านระบบ National Single Window : NSW 1 ระบบ"/>
    <x v="50"/>
    <n v="3000000"/>
    <n v="1500000"/>
    <n v="1500000"/>
    <n v="250000"/>
    <n v="250000"/>
    <n v="250000"/>
    <n v="250000"/>
    <n v="250000"/>
    <n v="250000"/>
    <n v="250000"/>
    <n v="250000"/>
    <n v="250000"/>
    <n v="250000"/>
    <n v="250000"/>
    <n v="250000"/>
    <m/>
  </r>
  <r>
    <n v="52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4"/>
    <x v="4"/>
    <x v="4"/>
    <x v="2"/>
    <s v="งบปฏิบัติงานตามภารกิจ"/>
    <x v="2"/>
    <s v="งบปฏิบัติงานตามภารกิจ"/>
    <s v="ค่าให้บริการ Cloud Services เพื่อจัดเก็บและสำรองข้อมูลโครงการออกแบบและพัฒนาระบบใบรับรองอิเล็กทรอนิกส์สุขอนามัย (e-Sanitary and Phyto Santitary Certificate)"/>
    <x v="11"/>
    <m/>
    <n v="1"/>
    <s v="ระบบ"/>
    <s v="ค่าให้บริการ Cloud Services เพื่อจัดเก็บและสำรองข้อมูลโครงการออกแบบและพัฒนาระบบใบรับรองอิเล็กทรอนิกส์สุขอนามัย (e-Sanitary and Phyto Santitary Certificate) 1 ระบบ"/>
    <x v="51"/>
    <n v="2000000"/>
    <n v="999950"/>
    <n v="1000050"/>
    <n v="166660"/>
    <n v="166660"/>
    <n v="166660"/>
    <n v="166660"/>
    <n v="166660"/>
    <n v="166650"/>
    <n v="166680"/>
    <n v="166680"/>
    <n v="166680"/>
    <n v="166670"/>
    <n v="166670"/>
    <n v="166670"/>
    <m/>
  </r>
  <r>
    <n v="53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ิเคราะห์หาปริมาณธาตุในตัวอย่างด้วยเทคนิคเอกซเรย์ฟลูออเรสเซนซ์ชนิดกระจายความยาวคลื่น (Wavelength Dispersive X-ray Fluorescence, WDXRF) (Wavelength Dispersive X-ray Fluorescence, WDXRF) พร้อมอุปกรณ์ประกอบ แขวงลาดยาว เขตจตุจักร กรุงเทพมหานคร"/>
    <x v="9"/>
    <m/>
    <n v="1"/>
    <s v="ชุด"/>
    <s v="เครื่องวิเคราะห์หาปริมาณธาตุในตัวอย่างด้วยเทคนิคเอกซเรย์ฟลูออเรสเซนซ์ชนิดกระจายความยาวคลื่น (Wavelength Dispersive X-ray Fluorescence, WDXRF) (Wavelength Dispersive X-ray Fluorescence, WDXRF) พร้อมอุปกรณ์ประกอบ แขวงลาดยาว เขตจตุจักร กรุงเทพมหานคร ครุภัณฑ์วิทยาศาสตร์ 1 ชุด"/>
    <x v="52"/>
    <n v="12500000"/>
    <n v="12500000"/>
    <n v="0"/>
    <n v="0"/>
    <n v="0"/>
    <n v="0"/>
    <n v="12500000"/>
    <n v="0"/>
    <n v="0"/>
    <n v="0"/>
    <n v="0"/>
    <n v="0"/>
    <n v="0"/>
    <n v="0"/>
    <n v="0"/>
    <m/>
  </r>
  <r>
    <n v="54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สกัดสารพันธุกรรมแบบอัตโนมัติชนิด 96 ตัวอย่าง แขวงลาดยาว เขตจตุจักร กรุงเทพมหานคร"/>
    <x v="9"/>
    <m/>
    <n v="1"/>
    <s v="ชุด"/>
    <s v="เครื่องสกัดสารพันธุกรรมแบบอัตโนมัติชนิด 96 ตัวอย่าง แขวงลาดยาว เขตจตุจักร กรุงเทพมหานคร ครุภัณฑ์วิทยาศาสตร์ 1 ชุด"/>
    <x v="53"/>
    <n v="4066000"/>
    <n v="4066000"/>
    <n v="0"/>
    <n v="0"/>
    <n v="0"/>
    <n v="4066000"/>
    <n v="0"/>
    <n v="0"/>
    <n v="0"/>
    <n v="0"/>
    <n v="0"/>
    <n v="0"/>
    <n v="0"/>
    <n v="0"/>
    <n v="0"/>
    <m/>
  </r>
  <r>
    <n v="55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อัลตร้าโซนิค (Ultrasonic Bath) แขวงลาดยาว เขตจตุจักร กรุงเทพมหานคร"/>
    <x v="9"/>
    <m/>
    <n v="2"/>
    <s v="ชุด"/>
    <s v="เครื่องอัลตร้าโซนิค (Ultrasonic Bath) แขวงลาดยาว เขตจตุจักร กรุงเทพมหานคร ครุภัณฑ์วิทยาศาสตร์ 2 ชุด"/>
    <x v="54"/>
    <n v="214000"/>
    <n v="214000"/>
    <n v="0"/>
    <n v="0"/>
    <n v="0"/>
    <n v="214000"/>
    <n v="0"/>
    <n v="0"/>
    <n v="0"/>
    <n v="0"/>
    <n v="0"/>
    <n v="0"/>
    <n v="0"/>
    <n v="0"/>
    <n v="0"/>
    <m/>
  </r>
  <r>
    <n v="56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ชุดตรวจวิเคราะห์บาร์โค้ดเปปไทด์ระดับโมเลกุลด้วยเทคนิคมัลดิทอฟแมสสเปคโตรมิเตอร์ (MALDI-TOF Mass Spectrometer) แขวงลาดยาว เขตจตุจักร กรุงเทพมหานคร"/>
    <x v="9"/>
    <m/>
    <n v="1"/>
    <s v="ชุด"/>
    <s v="ชุดตรวจวิเคราะห์บาร์โค้ดเปปไทด์ระดับโมเลกุลด้วยเทคนิคมัลดิทอฟแมสสเปคโตรมิเตอร์ (MALDI-TOF Mass Spectrometer) แขวงลาดยาว เขตจตุจักร กรุงเทพมหานคร ครุภัณฑ์วิทยาศาสตร์ 1 ชุด"/>
    <x v="55"/>
    <n v="22000000"/>
    <n v="22000000"/>
    <n v="0"/>
    <n v="0"/>
    <n v="0"/>
    <n v="0"/>
    <n v="0"/>
    <n v="22000000"/>
    <n v="0"/>
    <n v="0"/>
    <n v="0"/>
    <n v="0"/>
    <n v="0"/>
    <n v="0"/>
    <n v="0"/>
    <m/>
  </r>
  <r>
    <n v="57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ชุดเตรียมตัวอย่างอัตโนมัติสำหรับเครื่องโครมาโทกราฟี ชนิดของเหลว (Multi Purpose Sampler) แขวงลาดยาว เขตจตุจักร กรุงเทพมหานคร"/>
    <x v="9"/>
    <m/>
    <n v="1"/>
    <s v="ชุด"/>
    <s v="ชุดเตรียมตัวอย่างอัตโนมัติสำหรับเครื่องโครมาโทกราฟี ชนิดของเหลว (Multi Purpose Sampler) แขวงลาดยาว เขตจตุจักร กรุงเทพมหานคร ครุภัณฑ์วิทยาศาสตร์ 1 ชุด"/>
    <x v="56"/>
    <n v="5738000"/>
    <n v="5738000"/>
    <n v="0"/>
    <n v="0"/>
    <n v="0"/>
    <n v="5738000"/>
    <n v="0"/>
    <n v="0"/>
    <n v="0"/>
    <n v="0"/>
    <n v="0"/>
    <n v="0"/>
    <n v="0"/>
    <n v="0"/>
    <n v="0"/>
    <m/>
  </r>
  <r>
    <n v="58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ลิควิดโครมาโทกราฟีแมสสเปกโตรมิเตอร์ชนิดทริปเปิลควอดรูโพล (LC-MS/MS) พร้อมอุปกรณ์ประกอบ ตำบลท่าอุแท อำเภอกาญจนดิษฐ์ จังหวัดสุราษฎร์ธานี"/>
    <x v="9"/>
    <m/>
    <n v="1"/>
    <s v="ชุด"/>
    <s v="เครื่องลิควิดโครมาโทกราฟีแมสสเปกโตรมิเตอร์ชนิดทริปเปิลควอดรูโพล (LC-MS/MS) พร้อมอุปกรณ์ประกอบ ตำบลท่าอุแท อำเภอกาญจนดิษฐ์ จังหวัดสุราษฎร์ธานี ครุภัณฑ์วิทยาศาสตร์ 1 ชุด"/>
    <x v="57"/>
    <n v="22800000"/>
    <n v="22800000"/>
    <n v="0"/>
    <n v="0"/>
    <n v="0"/>
    <n v="0"/>
    <n v="0"/>
    <n v="0"/>
    <n v="22800000"/>
    <n v="0"/>
    <n v="0"/>
    <n v="0"/>
    <n v="0"/>
    <n v="0"/>
    <n v="0"/>
    <m/>
  </r>
  <r>
    <n v="59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ิเคราะห์ปริมาณไนโตรเจน แขวงลาดยาว เขตจตุจักร กรุงเทพมหานคร"/>
    <x v="9"/>
    <m/>
    <n v="1"/>
    <s v="ชุด"/>
    <s v="เครื่องวิเคราะห์ปริมาณไนโตรเจน แขวงลาดยาว เขตจตุจักร กรุงเทพมหานคร ครุภัณฑ์วิทยาศาสตร์ 1 ชุด"/>
    <x v="58"/>
    <n v="3959000"/>
    <n v="3959000"/>
    <n v="0"/>
    <n v="0"/>
    <n v="0"/>
    <n v="3959000"/>
    <n v="0"/>
    <n v="0"/>
    <n v="0"/>
    <n v="0"/>
    <n v="0"/>
    <n v="0"/>
    <n v="0"/>
    <n v="0"/>
    <n v="0"/>
    <m/>
  </r>
  <r>
    <n v="60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ทดสอบความหนาแน่น (Density Meter) แขวงลาดยาว เขตจตุจักร กรุงเทพมหานคร"/>
    <x v="9"/>
    <m/>
    <n v="1"/>
    <s v="ชุด"/>
    <s v="เครื่องทดสอบความหนาแน่น (Density Meter) แขวงลาดยาว เขตจตุจักร กรุงเทพมหานคร ครุภัณฑ์วิทยาศาสตร์ 1 ชุด"/>
    <x v="59"/>
    <n v="1968800"/>
    <n v="1968800"/>
    <n v="0"/>
    <n v="0"/>
    <n v="0"/>
    <n v="1968800"/>
    <n v="0"/>
    <n v="0"/>
    <n v="0"/>
    <n v="0"/>
    <n v="0"/>
    <n v="0"/>
    <n v="0"/>
    <n v="0"/>
    <n v="0"/>
    <m/>
  </r>
  <r>
    <n v="61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ตู้ดูดควันไอระเหยสารเคมี แขวงลาดยาว เขตจตุจักร กรุงเทพมหานคร"/>
    <x v="9"/>
    <m/>
    <n v="1"/>
    <s v="ชุด"/>
    <s v="ตู้ดูดควันไอระเหยสารเคมี แขวงลาดยาว เขตจตุจักร กรุงเทพมหานคร ครุภัณฑ์วิทยาศาสตร์ 1 ชุด"/>
    <x v="60"/>
    <n v="3274000"/>
    <n v="3274000"/>
    <n v="0"/>
    <n v="0"/>
    <n v="0"/>
    <n v="3274000"/>
    <n v="0"/>
    <n v="0"/>
    <n v="0"/>
    <n v="0"/>
    <n v="0"/>
    <n v="0"/>
    <n v="0"/>
    <n v="0"/>
    <n v="0"/>
    <m/>
  </r>
  <r>
    <n v="62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ิเคราะห์ธาตุด้วยเทคนิคอินดักทีฟคับเปิลพลาสมาแมสสเปคโตรมิเตอร์ ตำบลศิลา อำเภอเมืองขอนแก่น จังหวัดขอนแก่น"/>
    <x v="9"/>
    <m/>
    <n v="1"/>
    <s v="ชุด"/>
    <s v="เครื่องวิเคราะห์ธาตุด้วยเทคนิคอินดักทีฟคับเปิลพลาสมาแมสสเปคโตรมิเตอร์ ตำบลศิลา อำเภอเมืองขอนแก่น จังหวัดขอนแก่น ครุภัณฑ์วิทยาศาสตร์ 1 ชุด"/>
    <x v="61"/>
    <n v="7000000"/>
    <n v="7000000"/>
    <n v="0"/>
    <n v="0"/>
    <n v="0"/>
    <n v="7000000"/>
    <n v="0"/>
    <n v="0"/>
    <n v="0"/>
    <n v="0"/>
    <n v="0"/>
    <n v="0"/>
    <n v="0"/>
    <n v="0"/>
    <n v="0"/>
    <m/>
  </r>
  <r>
    <n v="63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เพิ่มปริมาณสารพันธุกรรมและวิเคราะห์ปริมาณสารพันธุกรรม แบบดิจิตอลพีซีอาร์ ชนิดนาโนเพลทแบบ 4 เพลท ตำบลวังทอง อำเภอวังทอง จังหวัดพิษณุโลก"/>
    <x v="9"/>
    <m/>
    <n v="1"/>
    <s v="ชุด"/>
    <s v="เครื่องเพิ่มปริมาณสารพันธุกรรมและวิเคราะห์ปริมาณสารพันธุกรรม แบบดิจิตอลพีซีอาร์ ชนิดนาโนเพลทแบบ 4 เพลท ตำบลวังทอง อำเภอวังทอง จังหวัดพิษณุโลก ครุภัณฑ์วิทยาศาสตร์ 1 ชุด"/>
    <x v="62"/>
    <n v="7811000"/>
    <n v="7811000"/>
    <n v="0"/>
    <n v="0"/>
    <n v="0"/>
    <n v="7811000"/>
    <n v="0"/>
    <n v="0"/>
    <n v="0"/>
    <n v="0"/>
    <n v="0"/>
    <n v="0"/>
    <n v="0"/>
    <n v="0"/>
    <n v="0"/>
    <m/>
  </r>
  <r>
    <n v="64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ัดค่าการนำไฟฟ้าแบบตั้งโต๊ะ ตำบลแม่เหียะ อำเภอเมืองเชียงใหม่ จังหวัดเชียงใหม่"/>
    <x v="9"/>
    <m/>
    <n v="1"/>
    <s v="ชุด"/>
    <s v="เครื่องวัดค่าการนำไฟฟ้าแบบตั้งโต๊ะ ตำบลแม่เหียะ อำเภอเมืองเชียงใหม่ จังหวัดเชียงใหม่ ครุภัณฑ์วิทยาศาสตร์ 1 ชุด"/>
    <x v="63"/>
    <n v="160000"/>
    <n v="160000"/>
    <n v="0"/>
    <n v="0"/>
    <n v="0"/>
    <n v="160000"/>
    <n v="0"/>
    <n v="0"/>
    <n v="0"/>
    <n v="0"/>
    <n v="0"/>
    <n v="0"/>
    <n v="0"/>
    <n v="0"/>
    <n v="0"/>
    <m/>
  </r>
  <r>
    <n v="65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ตู้ปลอดเชื้อ ตำบลท่าสายลวด อำเภอแม่สอด จังหวัดตาก"/>
    <x v="9"/>
    <m/>
    <n v="1"/>
    <s v="ชุด"/>
    <s v="ตู้ปลอดเชื้อ ตำบลท่าสายลวด อำเภอแม่สอด จังหวัดตาก ครุภัณฑ์วิทยาศาสตร์ 1 ชุด"/>
    <x v="64"/>
    <n v="513600"/>
    <n v="513600"/>
    <n v="0"/>
    <n v="0"/>
    <n v="0"/>
    <n v="513600"/>
    <n v="0"/>
    <n v="0"/>
    <n v="0"/>
    <n v="0"/>
    <n v="0"/>
    <n v="0"/>
    <n v="0"/>
    <n v="0"/>
    <n v="0"/>
    <m/>
  </r>
  <r>
    <n v="66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ลิควิดโครมาโทกราฟีแมสสเปกโตรมิเตอร์ชนิดทริปเปิลควอดรูโพล (LC-MS/MS) พร้อมอุปกรณ์ประกอบ แขวงลาดยาว เขตจตุจักร กรุงเทพมหานคร"/>
    <x v="9"/>
    <m/>
    <n v="1"/>
    <s v="ชุด"/>
    <s v="เครื่องลิควิดโครมาโทกราฟีแมสสเปกโตรมิเตอร์ชนิดทริปเปิลควอดรูโพล (LC-MS/MS) พร้อมอุปกรณ์ประกอบ แขวงลาดยาว เขตจตุจักร กรุงเทพมหานคร ครุภัณฑ์วิทยาศาสตร์ 1 ชุด"/>
    <x v="65"/>
    <n v="22800000"/>
    <n v="22800000"/>
    <n v="0"/>
    <n v="0"/>
    <n v="0"/>
    <n v="0"/>
    <n v="0"/>
    <n v="0"/>
    <n v="22800000"/>
    <n v="0"/>
    <n v="0"/>
    <n v="0"/>
    <n v="0"/>
    <n v="0"/>
    <n v="0"/>
    <m/>
  </r>
  <r>
    <n v="67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ลิควิดโครมาโทกราฟีแมสสเปกโตรมิเตอร์ชนิดทริปเปิลควอดรูโพล (LC-MS/MS) พร้อมอุปกรณ์ประกอบ ตำบลตะปอน อำเภอขลุง จังหวัดจันทบุรี"/>
    <x v="9"/>
    <m/>
    <n v="1"/>
    <s v="ชุด"/>
    <s v="เครื่องลิควิดโครมาโทกราฟีแมสสเปกโตรมิเตอร์ชนิดทริปเปิลควอดรูโพล (LC-MS/MS) พร้อมอุปกรณ์ประกอบ ตำบลตะปอน อำเภอขลุง จังหวัดจันทบุรี ครุภัณฑ์วิทยาศาสตร์ 1 ชุด"/>
    <x v="66"/>
    <n v="22800000"/>
    <n v="22800000"/>
    <n v="0"/>
    <n v="0"/>
    <n v="0"/>
    <n v="0"/>
    <n v="0"/>
    <n v="0"/>
    <n v="22800000"/>
    <n v="0"/>
    <n v="0"/>
    <n v="0"/>
    <n v="0"/>
    <n v="0"/>
    <n v="0"/>
    <m/>
  </r>
  <r>
    <n v="68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ัดการดูดกลืนแสงยูวี-วิซิเบิล (Double Beam UV Visible Spectrophotometer) แขวงลาดยาว เขตจตุจักร กรุงเทพมหานคร"/>
    <x v="9"/>
    <m/>
    <n v="1"/>
    <s v="ชุด"/>
    <s v="เครื่องวัดการดูดกลืนแสงยูวี-วิซิเบิล (Double Beam UV Visible Spectrophotometer) แขวงลาดยาว เขตจตุจักร กรุงเทพมหานคร ครุภัณฑ์วิทยาศาสตร์ 1 ชุด"/>
    <x v="67"/>
    <n v="1200000"/>
    <n v="1200000"/>
    <n v="0"/>
    <n v="0"/>
    <n v="0"/>
    <n v="1200000"/>
    <n v="0"/>
    <n v="0"/>
    <n v="0"/>
    <n v="0"/>
    <n v="0"/>
    <n v="0"/>
    <n v="0"/>
    <n v="0"/>
    <n v="0"/>
    <m/>
  </r>
  <r>
    <n v="69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ิเคราะห์ธาตุปริมาณน้อยในตัวอย่างดินและพืช แขวงลาดยาว เขตจตุจักร กรุงเทพมหานคร"/>
    <x v="9"/>
    <m/>
    <n v="1"/>
    <s v="ชุด"/>
    <s v="เครื่องวิเคราะห์ธาตุปริมาณน้อยในตัวอย่างดินและพืช แขวงลาดยาว เขตจตุจักร กรุงเทพมหานคร ครุภัณฑ์วิทยาศาสตร์ 1 ชุด"/>
    <x v="68"/>
    <n v="3800000"/>
    <n v="3800000"/>
    <n v="0"/>
    <n v="0"/>
    <n v="0"/>
    <n v="3800000"/>
    <n v="0"/>
    <n v="0"/>
    <n v="0"/>
    <n v="0"/>
    <n v="0"/>
    <n v="0"/>
    <n v="0"/>
    <n v="0"/>
    <n v="0"/>
    <m/>
  </r>
  <r>
    <n v="70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ชุดวิเคราะห์ปริมาณไนโตรเจนเจลดาห์ล แขวงลาดยาว เขตจตุจักร กรุงเทพมหานคร"/>
    <x v="9"/>
    <m/>
    <n v="1"/>
    <s v="ชุด"/>
    <s v="ชุดวิเคราะห์ปริมาณไนโตรเจนเจลดาห์ล แขวงลาดยาว เขตจตุจักร กรุงเทพมหานคร ครุภัณฑ์วิทยาศาสตร์ 1 ชุด"/>
    <x v="69"/>
    <n v="1500000"/>
    <n v="1500000"/>
    <n v="0"/>
    <n v="0"/>
    <n v="0"/>
    <n v="1500000"/>
    <n v="0"/>
    <n v="0"/>
    <n v="0"/>
    <n v="0"/>
    <n v="0"/>
    <n v="0"/>
    <n v="0"/>
    <n v="0"/>
    <n v="0"/>
    <m/>
  </r>
  <r>
    <n v="71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ครุภัณฑ์"/>
    <s v="เครื่องวัดค่าการนำไฟฟ้า แขวงลาดยาว เขตจตุจักร กรุงเทพมหานคร"/>
    <x v="9"/>
    <m/>
    <n v="1"/>
    <s v="ชุด"/>
    <s v="เครื่องวัดค่าการนำไฟฟ้า แขวงลาดยาว เขตจตุจักร กรุงเทพมหานคร ครุภัณฑ์วิทยาศาสตร์ 1 ชุด"/>
    <x v="70"/>
    <n v="180000"/>
    <n v="180000"/>
    <n v="0"/>
    <n v="0"/>
    <n v="0"/>
    <n v="180000"/>
    <n v="0"/>
    <n v="0"/>
    <n v="0"/>
    <n v="0"/>
    <n v="0"/>
    <n v="0"/>
    <n v="0"/>
    <n v="0"/>
    <n v="0"/>
    <m/>
  </r>
  <r>
    <n v="72"/>
    <n v="18"/>
    <x v="12"/>
    <s v="สทช."/>
    <x v="0"/>
    <x v="0"/>
    <x v="0"/>
    <x v="0"/>
    <s v="สำนักวิจัยพัฒนาเทคโนโลยีชีวภาพ"/>
    <s v="ส่วนกลาง"/>
    <s v="งบลงทุน"/>
    <x v="3"/>
    <x v="3"/>
    <x v="3"/>
    <x v="1"/>
    <s v="งบลงทุน"/>
    <x v="1"/>
    <s v="ครุภัณฑ์"/>
    <s v="ระบบปรับอากาศอาคารทรัพยากรพันธุกรรมพืชสิรินธร แขวงลาดยาว เขตจตุจักร กรุงเทพมหานคร"/>
    <x v="12"/>
    <m/>
    <n v="1"/>
    <s v="ระบบ"/>
    <s v="ระบบปรับอากาศอาคารทรัพยากรพันธุกรรมพืชสิรินธร แขวงลาดยาว เขตจตุจักร กรุงเทพมหานคร ครุภัณฑ์สำนักงาน 1 ระบบ"/>
    <x v="71"/>
    <n v="18495500"/>
    <n v="6165100"/>
    <n v="12330400"/>
    <n v="0"/>
    <n v="0"/>
    <n v="0"/>
    <n v="6165100"/>
    <n v="0"/>
    <n v="0"/>
    <n v="6165200"/>
    <n v="0"/>
    <n v="0"/>
    <n v="6165200"/>
    <n v="0"/>
    <n v="0"/>
    <m/>
  </r>
  <r>
    <n v="73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งบลงทุน"/>
    <x v="3"/>
    <x v="3"/>
    <x v="3"/>
    <x v="1"/>
    <s v="งบลงทุน"/>
    <x v="1"/>
    <s v="ครุภัณฑ์"/>
    <s v="ตู้แช่อาหาร ขนาด 45 คิวบิกฟุต ตำบลในเมือง อำเภอเมืองขอนแก่น จังหวัดขอนแก่น"/>
    <x v="8"/>
    <m/>
    <n v="1"/>
    <s v="ตู้"/>
    <s v="ตู้แช่อาหาร ขนาด 45 คิวบิกฟุต ตำบลในเมือง อำเภอเมืองขอนแก่น จังหวัดขอนแก่น ครุภัณฑ์งานบ้านงานครัว 1 ตู้"/>
    <x v="72"/>
    <n v="60100"/>
    <n v="60100"/>
    <n v="0"/>
    <n v="0"/>
    <n v="0"/>
    <n v="60100"/>
    <n v="0"/>
    <n v="0"/>
    <n v="0"/>
    <n v="0"/>
    <n v="0"/>
    <n v="0"/>
    <n v="0"/>
    <n v="0"/>
    <n v="0"/>
    <m/>
  </r>
  <r>
    <n v="74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วิเคราะห์หาปริมาณธาตุและโลหะ (ICP-OES) แขวงลาดยาว เขตจตุจักร กรุงเทพมหานคร"/>
    <x v="9"/>
    <m/>
    <n v="1"/>
    <s v="ชุด"/>
    <s v="เครื่องวิเคราะห์หาปริมาณธาตุและโลหะ (ICP-OES) แขวงลาดยาว เขตจตุจักร กรุงเทพมหานคร ครุภัณฑ์วิทยาศาสตร์ 1 ชุด"/>
    <x v="73"/>
    <n v="6955000"/>
    <n v="6955000"/>
    <n v="0"/>
    <n v="0"/>
    <n v="0"/>
    <n v="0"/>
    <n v="0"/>
    <n v="6955000"/>
    <n v="0"/>
    <n v="0"/>
    <n v="0"/>
    <n v="0"/>
    <n v="0"/>
    <n v="0"/>
    <n v="0"/>
    <m/>
  </r>
  <r>
    <n v="75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วิเคราะห์หาปริมาณธาตุและโลหะ (ICP-OES) ตำบลวังทอง อำเภอวังทอง จังหวัดพิษณุโลก"/>
    <x v="9"/>
    <m/>
    <n v="1"/>
    <s v="ชุด"/>
    <s v="เครื่องวิเคราะห์หาปริมาณธาตุและโลหะ (ICP-OES) ตำบลวังทอง อำเภอวังทอง จังหวัดพิษณุโลก ครุภัณฑ์วิทยาศาสตร์ 1 ชุด"/>
    <x v="74"/>
    <n v="6955000"/>
    <n v="6955000"/>
    <n v="0"/>
    <n v="0"/>
    <n v="0"/>
    <n v="0"/>
    <n v="0"/>
    <n v="6955000"/>
    <n v="0"/>
    <n v="0"/>
    <n v="0"/>
    <n v="0"/>
    <n v="0"/>
    <n v="0"/>
    <n v="0"/>
    <m/>
  </r>
  <r>
    <n v="76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วิเคราะห์หาปริมาณธาตุและโลหะ (ICP-OES) ตำบลตะปอน อำเภอขลุง จังหวัดจันทบุรี"/>
    <x v="9"/>
    <m/>
    <n v="1"/>
    <s v="ชุด"/>
    <s v="เครื่องวิเคราะห์หาปริมาณธาตุและโลหะ (ICP-OES) ตำบลตะปอน อำเภอขลุง จังหวัดจันทบุรี ครุภัณฑ์วิทยาศาสตร์ 1 ชุด"/>
    <x v="75"/>
    <n v="6955000"/>
    <n v="6955000"/>
    <n v="0"/>
    <n v="0"/>
    <n v="0"/>
    <n v="0"/>
    <n v="0"/>
    <n v="6955000"/>
    <n v="0"/>
    <n v="0"/>
    <n v="0"/>
    <n v="0"/>
    <n v="0"/>
    <n v="0"/>
    <n v="0"/>
    <m/>
  </r>
  <r>
    <n v="77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วิเคราะห์หาปริมาณธาตุและโลหะ (ICP-OES) ตำบลท่าอุแท อำเภอกาญจนดิษฐ์ จังหวัดสุราษฎร์ธานี"/>
    <x v="9"/>
    <m/>
    <n v="1"/>
    <s v="ชุด"/>
    <s v="เครื่องวิเคราะห์หาปริมาณธาตุและโลหะ (ICP-OES) ตำบลท่าอุแท อำเภอกาญจนดิษฐ์ จังหวัดสุราษฎร์ธานี ครุภัณฑ์วิทยาศาสตร์ 1 ชุด"/>
    <x v="76"/>
    <n v="6955000"/>
    <n v="6955000"/>
    <n v="0"/>
    <n v="0"/>
    <n v="0"/>
    <n v="0"/>
    <n v="0"/>
    <n v="6955000"/>
    <n v="0"/>
    <n v="0"/>
    <n v="0"/>
    <n v="0"/>
    <n v="0"/>
    <n v="0"/>
    <n v="0"/>
    <m/>
  </r>
  <r>
    <n v="78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วิเคราะห์หาปริมาณธาตุและโลหะ (ICP-OES) ตำบลคอหงส์ อำเภอหาดใหญ่ จังหวัดสงขลา"/>
    <x v="9"/>
    <m/>
    <n v="1"/>
    <s v="ชุด"/>
    <s v="เครื่องวิเคราะห์หาปริมาณธาตุและโลหะ (ICP-OES) ตำบลคอหงส์ อำเภอหาดใหญ่ จังหวัดสงขลา ครุภัณฑ์วิทยาศาสตร์ 1 ชุด"/>
    <x v="77"/>
    <n v="6955000"/>
    <n v="6955000"/>
    <n v="0"/>
    <n v="0"/>
    <n v="0"/>
    <n v="0"/>
    <n v="0"/>
    <n v="6955000"/>
    <n v="0"/>
    <n v="0"/>
    <n v="0"/>
    <n v="0"/>
    <n v="0"/>
    <n v="0"/>
    <n v="0"/>
    <m/>
  </r>
  <r>
    <n v="79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ย่อยตัวอย่างด้วยระบบไมโครเวฟ แขวงลาดยาว เขตจตุจักร กรุงเทพมหานคร"/>
    <x v="9"/>
    <m/>
    <n v="1"/>
    <s v="ชุด"/>
    <s v="เครื่องย่อยตัวอย่างด้วยระบบไมโครเวฟ แขวงลาดยาว เขตจตุจักร กรุงเทพมหานคร ครุภัณฑ์วิทยาศาสตร์ 1 ชุด"/>
    <x v="78"/>
    <n v="3300000"/>
    <n v="3300000"/>
    <n v="0"/>
    <n v="0"/>
    <n v="0"/>
    <n v="3300000"/>
    <n v="0"/>
    <n v="0"/>
    <n v="0"/>
    <n v="0"/>
    <n v="0"/>
    <n v="0"/>
    <n v="0"/>
    <n v="0"/>
    <n v="0"/>
    <m/>
  </r>
  <r>
    <n v="80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ย่อยตัวอย่างด้วยระบบไมโครเวฟ ตำบลวังทอง อำเภอวังทอง จังหวัดพิษณุโลก"/>
    <x v="9"/>
    <m/>
    <n v="1"/>
    <s v="ชุด"/>
    <s v="เครื่องย่อยตัวอย่างด้วยระบบไมโครเวฟ ตำบลวังทอง อำเภอวังทอง จังหวัดพิษณุโลก ครุภัณฑ์วิทยาศาสตร์ 1 ชุด"/>
    <x v="79"/>
    <n v="3300000"/>
    <n v="3300000"/>
    <n v="0"/>
    <n v="0"/>
    <n v="0"/>
    <n v="3300000"/>
    <n v="0"/>
    <n v="0"/>
    <n v="0"/>
    <n v="0"/>
    <n v="0"/>
    <n v="0"/>
    <n v="0"/>
    <n v="0"/>
    <n v="0"/>
    <m/>
  </r>
  <r>
    <n v="81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ย่อยตัวอย่างด้วยระบบไมโครเวฟ ตำบลตะปอน อำเภอขลุง จังหวัดจันทบุรี"/>
    <x v="9"/>
    <m/>
    <n v="1"/>
    <s v="ชุด"/>
    <s v="เครื่องย่อยตัวอย่างด้วยระบบไมโครเวฟ ตำบลตะปอน อำเภอขลุง จังหวัดจันทบุรี ครุภัณฑ์วิทยาศาสตร์ 1 ชุด"/>
    <x v="80"/>
    <n v="3300000"/>
    <n v="3300000"/>
    <n v="0"/>
    <n v="0"/>
    <n v="0"/>
    <n v="3300000"/>
    <n v="0"/>
    <n v="0"/>
    <n v="0"/>
    <n v="0"/>
    <n v="0"/>
    <n v="0"/>
    <n v="0"/>
    <n v="0"/>
    <n v="0"/>
    <m/>
  </r>
  <r>
    <n v="82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ย่อยตัวอย่างด้วยระบบไมโครเวฟ ตำบลท่าอุแท อำเภอกาญจนดิษฐ์ จังหวัดสุราษฎร์ธานี"/>
    <x v="9"/>
    <m/>
    <n v="1"/>
    <s v="ชุด"/>
    <s v="เครื่องย่อยตัวอย่างด้วยระบบไมโครเวฟ ตำบลท่าอุแท อำเภอกาญจนดิษฐ์ จังหวัดสุราษฎร์ธานี ครุภัณฑ์วิทยาศาสตร์ 1 ชุด"/>
    <x v="81"/>
    <n v="3300000"/>
    <n v="3300000"/>
    <n v="0"/>
    <n v="0"/>
    <n v="0"/>
    <n v="3300000"/>
    <n v="0"/>
    <n v="0"/>
    <n v="0"/>
    <n v="0"/>
    <n v="0"/>
    <n v="0"/>
    <n v="0"/>
    <n v="0"/>
    <n v="0"/>
    <m/>
  </r>
  <r>
    <n v="83"/>
    <n v="1"/>
    <x v="0"/>
    <s v="กวก."/>
    <x v="0"/>
    <x v="0"/>
    <x v="0"/>
    <x v="0"/>
    <s v="กรมวิชาการเกษตร"/>
    <s v="ส่วนกลาง"/>
    <s v="งบลงทุน"/>
    <x v="2"/>
    <x v="5"/>
    <x v="5"/>
    <x v="1"/>
    <s v="งบลงทุน"/>
    <x v="1"/>
    <s v="ครุภัณฑ์"/>
    <s v="เครื่องย่อยตัวอย่างด้วยระบบไมโครเวฟ ตำบลคอหงส์ อำเภอหาดใหญ่ จังหวัดสงขลา"/>
    <x v="9"/>
    <m/>
    <n v="1"/>
    <s v="ชุด"/>
    <s v="เครื่องย่อยตัวอย่างด้วยระบบไมโครเวฟ ตำบลคอหงส์ อำเภอหาดใหญ่ จังหวัดสงขลา ครุภัณฑ์วิทยาศาสตร์ 1 ชุด"/>
    <x v="82"/>
    <n v="3300000"/>
    <n v="3300000"/>
    <n v="0"/>
    <n v="0"/>
    <n v="0"/>
    <n v="3300000"/>
    <n v="0"/>
    <n v="0"/>
    <n v="0"/>
    <n v="0"/>
    <n v="0"/>
    <n v="0"/>
    <n v="0"/>
    <n v="0"/>
    <n v="0"/>
    <m/>
  </r>
  <r>
    <n v="84"/>
    <n v="9"/>
    <x v="14"/>
    <s v="กผง."/>
    <x v="0"/>
    <x v="0"/>
    <x v="0"/>
    <x v="0"/>
    <s v="กองแผนงานและวิชาการ"/>
    <s v="ส่วนกลาง"/>
    <s v="งบลงทุน"/>
    <x v="3"/>
    <x v="3"/>
    <x v="3"/>
    <x v="1"/>
    <s v="งบลงทุน"/>
    <x v="1"/>
    <s v="ครุภัณฑ์"/>
    <s v="ชุดควบคุมระบบไฟฟ้า แขวงลาดยาว เขตจตุจักร กรุงเทพมหานคร"/>
    <x v="13"/>
    <m/>
    <n v="1"/>
    <s v="ชุด"/>
    <s v="ชุดควบคุมระบบไฟฟ้า แขวงลาดยาว เขตจตุจักร กรุงเทพมหานคร ครุภัณฑ์ไฟฟ้าและวิทยุ 1 ชุด"/>
    <x v="83"/>
    <n v="68600"/>
    <n v="68600"/>
    <n v="0"/>
    <n v="0"/>
    <n v="0"/>
    <n v="68600"/>
    <n v="0"/>
    <n v="0"/>
    <n v="0"/>
    <n v="0"/>
    <n v="0"/>
    <n v="0"/>
    <n v="0"/>
    <n v="0"/>
    <n v="0"/>
    <m/>
  </r>
  <r>
    <n v="85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งบลงทุน"/>
    <x v="3"/>
    <x v="3"/>
    <x v="3"/>
    <x v="1"/>
    <s v="งบลงทุน"/>
    <x v="1"/>
    <s v="ที่ดินและสิ่งก่อสร้าง"/>
    <s v="โรงเรือนทดลอง ขนาด 12 x 36 เมตร แขวงลาดยาว เขตจตุจักร กรุงเทพมหานคร"/>
    <x v="14"/>
    <m/>
    <n v="1"/>
    <s v="หลัง"/>
    <s v="โรงเรือนทดลอง ขนาด 12 x 36 เมตร แขวงลาดยาว เขตจตุจักร กรุงเทพมหานคร ค่าก่อสร้างอื่นๆ 1 หลัง"/>
    <x v="84"/>
    <n v="2274000"/>
    <n v="700000"/>
    <n v="1574000"/>
    <n v="0"/>
    <n v="0"/>
    <n v="700000"/>
    <n v="0"/>
    <n v="0"/>
    <n v="0"/>
    <n v="500000"/>
    <n v="0"/>
    <n v="0"/>
    <n v="1074000"/>
    <n v="0"/>
    <n v="0"/>
    <m/>
  </r>
  <r>
    <n v="8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ระบบไฟฟ้าอาคารวิจัยวัตถุมีพิษ แขวงลาดยาว เขตจตุจักร กรุงเทพมหานคร"/>
    <x v="15"/>
    <m/>
    <n v="1"/>
    <s v="แห่ง"/>
    <s v="ปรับปรุงระบบไฟฟ้าอาคารวิจัยวัตถุมีพิษ แขวงลาดยาว เขตจตุจักร กรุงเทพมหานคร ค่าปรับปรุงระบบสาธารณูปโภค 1 แห่ง"/>
    <x v="85"/>
    <n v="4056600"/>
    <n v="2500000"/>
    <n v="1556600"/>
    <n v="0"/>
    <n v="0"/>
    <n v="2000000"/>
    <n v="0"/>
    <n v="0"/>
    <n v="500000"/>
    <n v="0"/>
    <n v="1556600"/>
    <n v="0"/>
    <n v="0"/>
    <n v="0"/>
    <n v="0"/>
    <m/>
  </r>
  <r>
    <n v="87"/>
    <n v="113"/>
    <x v="16"/>
    <s v="ศวพ.น่าน"/>
    <x v="3"/>
    <x v="3"/>
    <x v="1"/>
    <x v="11"/>
    <s v="ศูนย์วิจัยและพัฒนาการเกษตรน่าน"/>
    <s v="ส่วนกลาง"/>
    <s v="งบลงทุน"/>
    <x v="1"/>
    <x v="1"/>
    <x v="1"/>
    <x v="1"/>
    <s v="งบลงทุน"/>
    <x v="1"/>
    <s v="ที่ดินและสิ่งก่อสร้าง"/>
    <s v="ปรับปรุงโรงคัดส้ม ตำบลผาสิงห์ อำเภอเมืองน่าน จังหวัดน่าน"/>
    <x v="16"/>
    <m/>
    <n v="1"/>
    <s v="แห่ง"/>
    <s v="ปรับปรุงโรงคัดส้ม ตำบลผาสิงห์ อำเภอเมืองน่าน จังหวัดน่าน ค่าปรับปรุงสิ่งก่อสร้างอื่นๆ 1 แห่ง"/>
    <x v="86"/>
    <n v="162900"/>
    <n v="40000"/>
    <n v="122900"/>
    <n v="0"/>
    <n v="0"/>
    <n v="20000"/>
    <n v="0"/>
    <n v="20000"/>
    <n v="0"/>
    <n v="122900"/>
    <n v="0"/>
    <n v="0"/>
    <n v="0"/>
    <n v="0"/>
    <n v="0"/>
    <m/>
  </r>
  <r>
    <n v="88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่วนกลาง"/>
    <s v="งบลงทุน"/>
    <x v="3"/>
    <x v="3"/>
    <x v="3"/>
    <x v="1"/>
    <s v="งบลงทุน"/>
    <x v="1"/>
    <s v="ที่ดินและสิ่งก่อสร้าง"/>
    <s v="บ้านพักคนงาน 5 ครอบครัว (ตอกเสาเข็ม) ตำบลสะเดียง อำเภอเมืองเพชรบูรณ์ จังหวัดเพชรบูรณ์"/>
    <x v="17"/>
    <m/>
    <n v="1"/>
    <s v="หลัง"/>
    <s v="บ้านพักคนงาน 5 ครอบครัว (ตอกเสาเข็ม) ตำบลสะเดียง อำเภอเมืองเพชรบูรณ์ จังหวัดเพชรบูรณ์ ค่าก่อสร้างอาคารที่พักอาศัยและสิ่งก่อสร้างประกอบ 1 หลัง"/>
    <x v="87"/>
    <n v="4849300"/>
    <n v="2500000"/>
    <n v="2349300"/>
    <n v="0"/>
    <n v="0"/>
    <n v="2500000"/>
    <n v="0"/>
    <n v="0"/>
    <n v="0"/>
    <n v="1349300"/>
    <n v="0"/>
    <n v="0"/>
    <n v="1000000"/>
    <n v="0"/>
    <n v="0"/>
    <m/>
  </r>
  <r>
    <n v="89"/>
    <n v="146"/>
    <x v="18"/>
    <s v="ศวพ.ปทุมธานี "/>
    <x v="5"/>
    <x v="5"/>
    <x v="3"/>
    <x v="12"/>
    <s v="ศูนย์วิจัยและพัฒนาการเกษตรปทุมธานี 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หอพัก ตำบลคลองหนึ่ง อำเภอคลองหลวง จังหวัดปทุมธานี"/>
    <x v="18"/>
    <m/>
    <n v="1"/>
    <s v="แห่ง"/>
    <s v="ปรับปรุงหอพัก ตำบลคลองหนึ่ง อำเภอคลองหลวง จังหวัดปทุมธานี ค่าปรับปรุงอาคารที่พักอาศัยและสิ่งก่อสร้างประกอบ 1 แห่ง"/>
    <x v="88"/>
    <n v="498000"/>
    <n v="498000"/>
    <n v="0"/>
    <n v="0"/>
    <n v="0"/>
    <n v="0"/>
    <n v="0"/>
    <n v="0"/>
    <n v="498000"/>
    <n v="0"/>
    <n v="0"/>
    <n v="0"/>
    <n v="0"/>
    <n v="0"/>
    <n v="0"/>
    <m/>
  </r>
  <r>
    <n v="90"/>
    <n v="146"/>
    <x v="18"/>
    <s v="ศวพ.ปทุมธานี "/>
    <x v="5"/>
    <x v="5"/>
    <x v="3"/>
    <x v="12"/>
    <s v="ศูนย์วิจัยและพัฒนาการเกษตรปทุมธานี "/>
    <s v="ส่วนกลาง"/>
    <s v="งบลงทุน"/>
    <x v="3"/>
    <x v="3"/>
    <x v="3"/>
    <x v="1"/>
    <s v="งบลงทุน"/>
    <x v="1"/>
    <s v="ที่ดินและสิ่งก่อสร้าง"/>
    <s v="อาคารอเนกประสงค์ 200 ตารางเมตร ตำบลคลองหนึ่ง อำเภอคลองหลวง จังหวัดปทุมธานี"/>
    <x v="14"/>
    <m/>
    <n v="1"/>
    <s v="หลัง"/>
    <s v="อาคารอเนกประสงค์ 200 ตารางเมตร ตำบลคลองหนึ่ง อำเภอคลองหลวง จังหวัดปทุมธานี ค่าก่อสร้างอื่นๆ 1 หลัง"/>
    <x v="89"/>
    <n v="2050400"/>
    <n v="300000"/>
    <n v="1750400"/>
    <n v="0"/>
    <n v="0"/>
    <n v="300000"/>
    <n v="0"/>
    <n v="0"/>
    <n v="0"/>
    <n v="900000"/>
    <n v="0"/>
    <n v="0"/>
    <n v="850400"/>
    <n v="0"/>
    <n v="0"/>
    <m/>
  </r>
  <r>
    <n v="91"/>
    <n v="159"/>
    <x v="19"/>
    <s v="ศวพ.ระนอง"/>
    <x v="8"/>
    <x v="8"/>
    <x v="6"/>
    <x v="13"/>
    <s v="ศูนย์วิจัยและพัฒนาการเกษตรระนอง"/>
    <s v="ส่วนกลาง"/>
    <s v="งบลงทุน"/>
    <x v="1"/>
    <x v="1"/>
    <x v="1"/>
    <x v="1"/>
    <s v="งบลงทุน"/>
    <x v="1"/>
    <s v="ที่ดินและสิ่งก่อสร้าง"/>
    <s v="ปรับปรุงศาลาหกเหลี่ยมและป้ายประชาสัมพันธ์ศูนย์เรียนรู้ ตำบลบางใหญ่ อำเภอกระบุรี จังหวัดระนอง"/>
    <x v="16"/>
    <m/>
    <n v="1"/>
    <s v="แห่ง"/>
    <s v="ปรับปรุงศาลาหกเหลี่ยมและป้ายประชาสัมพันธ์ศูนย์เรียนรู้ ตำบลบางใหญ่ อำเภอกระบุรี จังหวัดระนอง ค่าปรับปรุงสิ่งก่อสร้างอื่นๆ 1 แห่ง"/>
    <x v="90"/>
    <n v="405500"/>
    <n v="295500"/>
    <n v="110000"/>
    <n v="0"/>
    <n v="0"/>
    <n v="200000"/>
    <n v="0"/>
    <n v="95500"/>
    <n v="0"/>
    <n v="110000"/>
    <n v="0"/>
    <n v="0"/>
    <n v="0"/>
    <n v="0"/>
    <n v="0"/>
    <m/>
  </r>
  <r>
    <n v="92"/>
    <n v="155"/>
    <x v="20"/>
    <s v="สวพ.7"/>
    <x v="8"/>
    <x v="8"/>
    <x v="6"/>
    <x v="14"/>
    <s v="สำนักวิจัยและพัฒนาการเกษตรเขตที่ 7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อาคารเก็บพัสดุ ตำบลท่าอุแท อำเภอกาญจนดิษฐ์ จังหวัดสุราษฎร์ธานี"/>
    <x v="16"/>
    <m/>
    <n v="1"/>
    <s v="แห่ง"/>
    <s v="ปรับปรุงอาคารเก็บพัสดุ ตำบลท่าอุแท อำเภอกาญจนดิษฐ์ จังหวัดสุราษฎร์ธานี ค่าปรับปรุงสิ่งก่อสร้างอื่นๆ 1 แห่ง"/>
    <x v="91"/>
    <n v="320000"/>
    <n v="320000"/>
    <n v="0"/>
    <n v="0"/>
    <n v="0"/>
    <n v="0"/>
    <n v="0"/>
    <n v="0"/>
    <n v="320000"/>
    <n v="0"/>
    <n v="0"/>
    <n v="0"/>
    <n v="0"/>
    <n v="0"/>
    <n v="0"/>
    <m/>
  </r>
  <r>
    <n v="93"/>
    <n v="155"/>
    <x v="20"/>
    <s v="สวพ.7"/>
    <x v="8"/>
    <x v="8"/>
    <x v="6"/>
    <x v="14"/>
    <s v="สำนักวิจัยและพัฒนาการเกษตรเขตที่ 7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อาคารอเนกประสงค์ ตำบลท่าอุแท อำเภอกาญจนดิษฐ์ จังหวัดสุราษฎร์ธานี"/>
    <x v="16"/>
    <m/>
    <n v="1"/>
    <s v="แห่ง"/>
    <s v="ปรับปรุงอาคารอเนกประสงค์ ตำบลท่าอุแท อำเภอกาญจนดิษฐ์ จังหวัดสุราษฎร์ธานี ค่าปรับปรุงสิ่งก่อสร้างอื่นๆ 1 แห่ง"/>
    <x v="92"/>
    <n v="498900"/>
    <n v="498900"/>
    <n v="0"/>
    <n v="0"/>
    <n v="0"/>
    <n v="0"/>
    <n v="0"/>
    <n v="0"/>
    <n v="498900"/>
    <n v="0"/>
    <n v="0"/>
    <n v="0"/>
    <n v="0"/>
    <n v="0"/>
    <n v="0"/>
    <m/>
  </r>
  <r>
    <n v="94"/>
    <n v="166"/>
    <x v="21"/>
    <s v="ศวพ.ปัตตานี "/>
    <x v="6"/>
    <x v="6"/>
    <x v="4"/>
    <x v="15"/>
    <s v="ศูนย์วิจัยและพัฒนาการเกษตรปัตตานี "/>
    <s v="ส่วนกลาง"/>
    <s v="งบลงทุน"/>
    <x v="3"/>
    <x v="3"/>
    <x v="3"/>
    <x v="1"/>
    <s v="งบลงทุน"/>
    <x v="1"/>
    <s v="ที่ดินและสิ่งก่อสร้าง"/>
    <s v="บ้านพักคนงาน 5 ครอบครัว (ตอกเสาเข็ม) ตำบลม่วงเตี้ย อำเภอแม่ลาน จังหวัดปัตตานี"/>
    <x v="17"/>
    <m/>
    <n v="1"/>
    <s v="หลัง"/>
    <s v="บ้านพักคนงาน 5 ครอบครัว (ตอกเสาเข็ม) ตำบลม่วงเตี้ย อำเภอแม่ลาน จังหวัดปัตตานี ค่าก่อสร้างอาคารที่พักอาศัยและสิ่งก่อสร้างประกอบ 1 หลัง"/>
    <x v="93"/>
    <n v="3583000"/>
    <n v="1387200"/>
    <n v="2195800"/>
    <n v="0"/>
    <n v="0"/>
    <n v="1387200"/>
    <n v="0"/>
    <n v="0"/>
    <n v="0"/>
    <n v="1195800"/>
    <n v="0"/>
    <n v="0"/>
    <n v="1000000"/>
    <n v="0"/>
    <n v="0"/>
    <m/>
  </r>
  <r>
    <n v="95"/>
    <n v="165"/>
    <x v="22"/>
    <s v="ศวพ.ยะลา "/>
    <x v="6"/>
    <x v="6"/>
    <x v="4"/>
    <x v="16"/>
    <s v="ศูนย์วิจัยและพัฒนาการเกษตรยะลา "/>
    <s v="ส่วนกลาง"/>
    <s v="งบลงทุน"/>
    <x v="3"/>
    <x v="3"/>
    <x v="3"/>
    <x v="1"/>
    <s v="งบลงทุน"/>
    <x v="1"/>
    <s v="ที่ดินและสิ่งก่อสร้าง"/>
    <s v="บ้านพักคนงาน 5 ครอบครัว (ตอกเสาเข็ม) ตำบลสะเตง อำเภอเมืองยะลา จังหวัดยะลา"/>
    <x v="17"/>
    <m/>
    <n v="1"/>
    <s v="หลัง"/>
    <s v="บ้านพักคนงาน 5 ครอบครัว (ตอกเสาเข็ม) ตำบลสะเตง อำเภอเมืองยะลา จังหวัดยะลา ค่าก่อสร้างอาคารที่พักอาศัยและสิ่งก่อสร้างประกอบ 1 หลัง"/>
    <x v="94"/>
    <n v="3583000"/>
    <n v="1700000"/>
    <n v="1883000"/>
    <n v="0"/>
    <n v="0"/>
    <n v="1700000"/>
    <n v="0"/>
    <n v="0"/>
    <n v="0"/>
    <n v="1883000"/>
    <n v="0"/>
    <n v="0"/>
    <n v="0"/>
    <n v="0"/>
    <n v="0"/>
    <m/>
  </r>
  <r>
    <n v="96"/>
    <n v="171"/>
    <x v="23"/>
    <s v="ศวพ.สตูล"/>
    <x v="6"/>
    <x v="6"/>
    <x v="4"/>
    <x v="17"/>
    <s v="ศูนย์วิจัยและพัฒนาการเกษตรสตูล"/>
    <s v="ส่วนกลาง"/>
    <s v="งบลงทุน"/>
    <x v="3"/>
    <x v="3"/>
    <x v="3"/>
    <x v="1"/>
    <s v="งบลงทุน"/>
    <x v="1"/>
    <s v="ที่ดินและสิ่งก่อสร้าง"/>
    <s v="รั้วลวดหนาม 9 เส้น ตำบลควนโดน อำเภอควนโดน จังหวัดสตูล"/>
    <x v="14"/>
    <m/>
    <n v="1"/>
    <s v="แห่ง"/>
    <s v="รั้วลวดหนาม 9 เส้น ตำบลควนโดน อำเภอควนโดน จังหวัดสตูล ค่าก่อสร้างอื่นๆ 1 แห่ง"/>
    <x v="95"/>
    <n v="889400"/>
    <n v="444700"/>
    <n v="444700"/>
    <n v="0"/>
    <n v="0"/>
    <n v="0"/>
    <n v="0"/>
    <n v="0"/>
    <n v="444700"/>
    <n v="0"/>
    <n v="0"/>
    <n v="0"/>
    <n v="444700"/>
    <n v="0"/>
    <n v="0"/>
    <m/>
  </r>
  <r>
    <n v="97"/>
    <n v="105"/>
    <x v="24"/>
    <s v="สวศ."/>
    <x v="9"/>
    <x v="9"/>
    <x v="0"/>
    <x v="0"/>
    <s v="สถาบันวิจัยเกษตรวิศวกรรม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อาคารเกษตรวิศวกรรม ตึก 3 ชั้น แขวงลาดยาว เขตจตุจักร กรุงเทพมหานคร"/>
    <x v="16"/>
    <m/>
    <n v="1"/>
    <s v="แห่ง"/>
    <s v="ปรับปรุงอาคารเกษตรวิศวกรรม ตึก 3 ชั้น แขวงลาดยาว เขตจตุจักร กรุงเทพมหานคร ค่าปรับปรุงสิ่งก่อสร้างอื่นๆ 1 แห่ง"/>
    <x v="96"/>
    <n v="3971000"/>
    <n v="2500000"/>
    <n v="1471000"/>
    <n v="0"/>
    <n v="0"/>
    <n v="2500000"/>
    <n v="0"/>
    <n v="0"/>
    <n v="0"/>
    <n v="1471000"/>
    <n v="0"/>
    <n v="0"/>
    <n v="0"/>
    <n v="0"/>
    <n v="0"/>
    <m/>
  </r>
  <r>
    <n v="98"/>
    <n v="105"/>
    <x v="24"/>
    <s v="สวศ."/>
    <x v="9"/>
    <x v="9"/>
    <x v="0"/>
    <x v="0"/>
    <s v="สถาบันวิจัยเกษตรวิศวกรรม"/>
    <s v="ส่วนกลาง"/>
    <s v="งบลงทุน"/>
    <x v="3"/>
    <x v="3"/>
    <x v="3"/>
    <x v="1"/>
    <s v="งบลงทุน"/>
    <x v="1"/>
    <s v="ที่ดินและสิ่งก่อสร้าง"/>
    <s v="อาคารปฏิบัติการทางวิศวกรรมโยธา แขวงลาดยาว เขตจตุจักร กรุงเทพมหานคร"/>
    <x v="14"/>
    <m/>
    <n v="1"/>
    <s v="หลัง"/>
    <s v="อาคารปฏิบัติการทางวิศวกรรมโยธา แขวงลาดยาว เขตจตุจักร กรุงเทพมหานคร ค่าก่อสร้างอื่นๆ 1 หลัง"/>
    <x v="97"/>
    <n v="14500000"/>
    <n v="5294800"/>
    <n v="9205200"/>
    <n v="0"/>
    <n v="0"/>
    <n v="5000000"/>
    <n v="0"/>
    <n v="294800"/>
    <n v="0"/>
    <n v="0"/>
    <n v="6205200"/>
    <n v="0"/>
    <n v="3000000"/>
    <n v="0"/>
    <n v="0"/>
    <m/>
  </r>
  <r>
    <n v="99"/>
    <n v="105"/>
    <x v="24"/>
    <s v="สวศ."/>
    <x v="9"/>
    <x v="9"/>
    <x v="0"/>
    <x v="0"/>
    <s v="สถาบันวิจัยเกษตรวิศวกรรม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อาคารปฏิบัติการทางวิศวกรรมเกษตร แขวงลาดยาว เขตจตุจักร กรุงเทพมหานคร"/>
    <x v="16"/>
    <m/>
    <n v="1"/>
    <s v="แห่ง"/>
    <s v="ปรับปรุงอาคารปฏิบัติการทางวิศวกรรมเกษตร แขวงลาดยาว เขตจตุจักร กรุงเทพมหานคร ค่าปรับปรุงสิ่งก่อสร้างอื่นๆ 1 แห่ง"/>
    <x v="98"/>
    <n v="9438000"/>
    <n v="4500000"/>
    <n v="4938000"/>
    <n v="0"/>
    <n v="0"/>
    <n v="4000000"/>
    <n v="0"/>
    <n v="500000"/>
    <n v="0"/>
    <n v="0"/>
    <n v="3174600"/>
    <n v="0"/>
    <n v="1763400"/>
    <n v="0"/>
    <n v="0"/>
    <m/>
  </r>
  <r>
    <n v="100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่วนกลาง"/>
    <s v="งบลงทุน"/>
    <x v="1"/>
    <x v="1"/>
    <x v="1"/>
    <x v="1"/>
    <s v="งบลงทุน"/>
    <x v="1"/>
    <s v="ที่ดินและสิ่งก่อสร้าง"/>
    <s v="อาคารเก็บวัสดุ ขนาด 144 ตารางเมตร ตำบลสะเดาะพง อำเภอเขาค้อ จังหวัดเพชรบูรณ์"/>
    <x v="14"/>
    <m/>
    <n v="1"/>
    <s v="หลัง"/>
    <s v="อาคารเก็บวัสดุ ขนาด 144 ตารางเมตร ตำบลสะเดาะพง อำเภอเขาค้อ จังหวัดเพชรบูรณ์ ค่าก่อสร้างอื่นๆ 1 หลัง"/>
    <x v="99"/>
    <n v="1030900"/>
    <n v="275600"/>
    <n v="755300"/>
    <n v="0"/>
    <n v="0"/>
    <n v="191000"/>
    <n v="0"/>
    <n v="84600"/>
    <n v="0"/>
    <n v="755300"/>
    <n v="0"/>
    <n v="0"/>
    <n v="0"/>
    <n v="0"/>
    <n v="0"/>
    <m/>
  </r>
  <r>
    <n v="101"/>
    <n v="89"/>
    <x v="25"/>
    <s v="ศวส.ชุมพร"/>
    <x v="1"/>
    <x v="1"/>
    <x v="6"/>
    <x v="18"/>
    <s v="ศูนย์วิจัยพืชสวนชุมพร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อาคารปฏิบัติการวิเคราะห์พร้อมครุภัณฑ์ประกอบอาคาร ตำบลวิสัยใต้ อำเภอสวี จังหวัดชุมพร"/>
    <x v="16"/>
    <m/>
    <n v="1"/>
    <s v="แห่ง"/>
    <s v="ปรับปรุงอาคารปฏิบัติการวิเคราะห์พร้อมครุภัณฑ์ประกอบอาคาร ตำบลวิสัยใต้ อำเภอสวี จังหวัดชุมพร ค่าปรับปรุงสิ่งก่อสร้างอื่นๆ 1 แห่ง"/>
    <x v="100"/>
    <n v="4302500"/>
    <n v="2500000"/>
    <n v="1802500"/>
    <n v="0"/>
    <n v="0"/>
    <n v="2500000"/>
    <n v="0"/>
    <n v="0"/>
    <n v="0"/>
    <n v="745900"/>
    <n v="0"/>
    <n v="0"/>
    <n v="1056600"/>
    <n v="0"/>
    <n v="0"/>
    <m/>
  </r>
  <r>
    <n v="102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ที่ดินและสิ่งก่อสร้าง"/>
    <s v="อาคารปฏิบัติการกรมวิชาการเกษตร DOA Future Lab แขวงลาดยาว เขตจตุจักร กรุงเทพมหานคร "/>
    <x v="14"/>
    <m/>
    <n v="1"/>
    <s v="หลัง"/>
    <s v="อาคารปฏิบัติการกรมวิชาการเกษตร DOA Future Lab แขวงลาดยาว เขตจตุจักร กรุงเทพมหานคร  ค่าก่อสร้างอื่นๆ 1 หลัง"/>
    <x v="101"/>
    <n v="138750000"/>
    <n v="55500000"/>
    <n v="83250000"/>
    <n v="0"/>
    <n v="0"/>
    <n v="13875000"/>
    <n v="13875000"/>
    <n v="13875000"/>
    <n v="13875000"/>
    <n v="13875000"/>
    <n v="13875000"/>
    <n v="13875000"/>
    <n v="13875000"/>
    <n v="13875000"/>
    <n v="13875000"/>
    <m/>
  </r>
  <r>
    <n v="103"/>
    <n v="1"/>
    <x v="0"/>
    <s v="กวก."/>
    <x v="0"/>
    <x v="0"/>
    <x v="0"/>
    <x v="0"/>
    <s v="กรมวิชาการเกษตร"/>
    <s v="ส่วนกลาง"/>
    <s v="งบลงทุน"/>
    <x v="2"/>
    <x v="2"/>
    <x v="2"/>
    <x v="1"/>
    <s v="งบลงทุน"/>
    <x v="1"/>
    <s v="ที่ดินและสิ่งก่อสร้าง"/>
    <s v="ค่าควบคุมงานก่อสร้าง อาคาร DOA Future Lab แขวงลาดยาว เขตจตุจักร กรุงเทพมหานคร"/>
    <x v="19"/>
    <m/>
    <n v="1"/>
    <s v="รายการ"/>
    <s v="ค่าควบคุมงานก่อสร้าง อาคาร DOA Future Lab แขวงลาดยาว เขตจตุจักร กรุงเทพมหานคร ค่าควบคุมงาน 1 รายการ"/>
    <x v="102"/>
    <n v="6937500"/>
    <n v="2774800"/>
    <n v="4162700"/>
    <n v="0"/>
    <n v="0"/>
    <n v="693700"/>
    <n v="693700"/>
    <n v="693700"/>
    <n v="693700"/>
    <n v="693700"/>
    <n v="693800"/>
    <n v="693800"/>
    <n v="693800"/>
    <n v="693800"/>
    <n v="693800"/>
    <m/>
  </r>
  <r>
    <n v="104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งบลงทุน"/>
    <x v="3"/>
    <x v="3"/>
    <x v="3"/>
    <x v="1"/>
    <s v="งบลงทุน"/>
    <x v="1"/>
    <s v="ที่ดินและสิ่งก่อสร้าง"/>
    <s v="ปรับปรุงอาคารวิจัยวัตถุมีพิษ แขวงลาดยาว เขตจตุจักร กรุงเทพมหานคร"/>
    <x v="16"/>
    <m/>
    <n v="1"/>
    <s v="แห่ง"/>
    <s v="ปรับปรุงอาคารวิจัยวัตถุมีพิษ แขวงลาดยาว เขตจตุจักร กรุงเทพมหานคร ค่าปรับปรุงสิ่งก่อสร้างอื่นๆ 1 แห่ง"/>
    <x v="103"/>
    <n v="1235000"/>
    <n v="306500"/>
    <n v="928500"/>
    <n v="0"/>
    <n v="0"/>
    <n v="0"/>
    <n v="306500"/>
    <n v="0"/>
    <n v="0"/>
    <n v="311000"/>
    <n v="0"/>
    <n v="0"/>
    <n v="617500"/>
    <n v="0"/>
    <n v="0"/>
    <m/>
  </r>
  <r>
    <n v="105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งบลงทุน"/>
    <x v="2"/>
    <x v="6"/>
    <x v="6"/>
    <x v="1"/>
    <s v="งบลงทุน"/>
    <x v="1"/>
    <s v="ที่ดินและสิ่งก่อสร้าง"/>
    <s v="ค่าก่อสร้างอาคาร ระบบสาธารณูปโภค และงานภูมิสถาปัตย์ ตำบลกุดสระ อำเภอเมืองอุดรธานี จังหวัดอุดรธานี"/>
    <x v="14"/>
    <m/>
    <n v="1"/>
    <s v="รายการ"/>
    <s v="ค่าก่อสร้างอาคาร ระบบสาธารณูปโภค และงานภูมิสถาปัตย์ ตำบลกุดสระ อำเภอเมืองอุดรธานี จังหวัดอุดรธานี ค่าก่อสร้างอื่นๆ 1 รายการ"/>
    <x v="104"/>
    <n v="564737000"/>
    <n v="282368500"/>
    <n v="282368500"/>
    <n v="56473700"/>
    <n v="56473700"/>
    <n v="56473700"/>
    <n v="37649100"/>
    <n v="37649100"/>
    <n v="37649200"/>
    <n v="56473700"/>
    <n v="56473700"/>
    <n v="56473700"/>
    <n v="37649100"/>
    <n v="37649100"/>
    <n v="37649200"/>
    <m/>
  </r>
  <r>
    <n v="106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งบลงทุน"/>
    <x v="2"/>
    <x v="6"/>
    <x v="6"/>
    <x v="1"/>
    <s v="งบลงทุน"/>
    <x v="1"/>
    <s v="ที่ดินและสิ่งก่อสร้าง"/>
    <s v="ค่าควบคุมงานก่อสร้างอาคาร ระบบสาธารณูปโภค และงานภูมิสถาปัตย์ ตำบลกุดสระ อำเภอเมืองอุดรธานี จังหวัดอุดรธานี"/>
    <x v="19"/>
    <m/>
    <n v="1"/>
    <s v="รายการ"/>
    <s v="ค่าควบคุมงานก่อสร้างอาคาร ระบบสาธารณูปโภค และงานภูมิสถาปัตย์ ตำบลกุดสระ อำเภอเมืองอุดรธานี จังหวัดอุดรธานี ค่าควบคุมงาน 1 รายการ"/>
    <x v="105"/>
    <n v="29830000"/>
    <n v="14915000"/>
    <n v="14915000"/>
    <n v="2983000"/>
    <n v="2983000"/>
    <n v="2983000"/>
    <n v="1988600"/>
    <n v="1988600"/>
    <n v="1988800"/>
    <n v="2983000"/>
    <n v="2983000"/>
    <n v="2983000"/>
    <n v="1988600"/>
    <n v="1988600"/>
    <n v="1988800"/>
    <m/>
  </r>
  <r>
    <n v="107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"/>
    <x v="2"/>
    <x v="2"/>
    <s v="งบปฏิบัติงานตามภารกิจ"/>
    <x v="3"/>
    <s v="งบปฏิบัติงานตามภารกิจ"/>
    <s v="ยกระดับเทคโนโลยี มาตรฐาน เครื่องมือห้องปฏิบัติการ และการทดสอบทางการเกษตร (DOA Future Lab)"/>
    <x v="20"/>
    <s v="ซ่อมแซมครุภัณฑ์วิทยาศาสตร์"/>
    <n v="10"/>
    <s v="ห้องปฏิบัติการ"/>
    <s v="ยกระดับเทคโนโลยี มาตรฐาน เครื่องมือห้องปฏิบัติการ และการทดสอบทางการเกษตร (DOA Future Lab) ซ่อมแซมครุภัณฑ์วิทยาศาสตร์ ซ่อมแซมครุภัณฑ์วิทยาศาสตร์ 10 ห้องปฏิบัติการ"/>
    <x v="106"/>
    <n v="8169800"/>
    <n v="4084900"/>
    <n v="4084900"/>
    <n v="816800"/>
    <n v="817000"/>
    <n v="817000"/>
    <n v="544700"/>
    <n v="544700"/>
    <n v="544700"/>
    <n v="816800"/>
    <n v="817000"/>
    <n v="817000"/>
    <n v="544700"/>
    <n v="544700"/>
    <n v="544700"/>
    <m/>
  </r>
  <r>
    <n v="108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"/>
    <x v="2"/>
    <x v="2"/>
    <s v="งบปฏิบัติงานตามภารกิจ"/>
    <x v="3"/>
    <s v="งบปฏิบัติงานตามภารกิจ"/>
    <s v="ยกระดับเทคโนโลยี มาตรฐาน เครื่องมือห้องปฏิบัติการ และการทดสอบทางการเกษตร (DOA Future Lab)"/>
    <x v="21"/>
    <s v="จ้างเหมาสอบเทียบ และบำรุงรักษาครุภัณฑ์วิทยาศาสตร์"/>
    <n v="10"/>
    <s v="ห้องปฏิบัติการ"/>
    <s v="ยกระดับเทคโนโลยี มาตรฐาน เครื่องมือห้องปฏิบัติการ และการทดสอบทางการเกษตร (DOA Future Lab) จ้างเหมาสอบเทียบ และบำรุงรักษาครุภัณฑ์วิทยาศาสตร์ จ้างเหมาสอบเทียบ และบำรุงรักษาครุภัณฑ์วิทยาศาสตร์ 10 ห้องปฏิบัติการ"/>
    <x v="107"/>
    <n v="16801900"/>
    <n v="8400900"/>
    <n v="8401000"/>
    <n v="1680300"/>
    <n v="1680200"/>
    <n v="1680200"/>
    <n v="1120000"/>
    <n v="1120100"/>
    <n v="1120100"/>
    <n v="1680300"/>
    <n v="1680200"/>
    <n v="1680200"/>
    <n v="1120100"/>
    <n v="1120100"/>
    <n v="1120100"/>
    <m/>
  </r>
  <r>
    <n v="109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5"/>
    <x v="7"/>
    <x v="7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497600"/>
    <n v="248800"/>
    <n v="248800"/>
    <n v="0"/>
    <n v="0"/>
    <n v="0"/>
    <n v="0"/>
    <n v="0"/>
    <n v="248800"/>
    <n v="0"/>
    <n v="0"/>
    <n v="0"/>
    <n v="0"/>
    <n v="248800"/>
    <n v="0"/>
    <m/>
  </r>
  <r>
    <n v="110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2"/>
    <s v="ติดตาม กำกับการดำเนินงาน"/>
    <n v="1"/>
    <s v="โครงการ"/>
    <s v="พัฒนาอาชีพราษฎรที่ได้รับการจัดสรรที่ดินทำกินในพื้นที่ คทช. ติดตาม กำกับการดำเนินงาน ติดตาม กำกับการดำเนินงาน 1 โครงการ"/>
    <x v="109"/>
    <n v="87200"/>
    <n v="87200"/>
    <n v="0"/>
    <m/>
    <n v="10000"/>
    <n v="25000"/>
    <n v="25000"/>
    <n v="15000"/>
    <n v="12200"/>
    <m/>
    <m/>
    <m/>
    <m/>
    <m/>
    <m/>
    <m/>
  </r>
  <r>
    <n v="111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3"/>
    <s v="ผลิตปัจจัยการผลิตสนับสนุนการดำเนินงานโครงการ"/>
    <n v="3"/>
    <s v="ชนิด"/>
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ปัจจัยการผลิตสนับสนุนการดำเนินงานโครงการ 3 ชนิด"/>
    <x v="110"/>
    <n v="76600"/>
    <n v="45000"/>
    <n v="31600"/>
    <n v="0"/>
    <n v="5000"/>
    <n v="10000"/>
    <n v="10000"/>
    <n v="10000"/>
    <n v="10000"/>
    <n v="10000"/>
    <n v="10000"/>
    <n v="10000"/>
    <n v="1600"/>
    <n v="0"/>
    <n v="0"/>
    <m/>
  </r>
  <r>
    <n v="112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102800"/>
    <n v="54600"/>
    <n v="48200"/>
    <n v="0"/>
    <n v="5000"/>
    <n v="13000"/>
    <n v="12000"/>
    <n v="15000"/>
    <n v="9600"/>
    <n v="10000"/>
    <n v="10000"/>
    <n v="10000"/>
    <n v="10000"/>
    <n v="4000"/>
    <n v="4200"/>
    <m/>
  </r>
  <r>
    <n v="113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n v="0"/>
    <n v="0"/>
    <n v="0"/>
    <n v="5000"/>
    <n v="5000"/>
    <n v="5000"/>
    <n v="0"/>
    <n v="0"/>
    <n v="0"/>
    <n v="0"/>
    <n v="0"/>
    <n v="0"/>
    <m/>
  </r>
  <r>
    <n v="11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3"/>
    <s v="ผลิตหัวเชื้อเห็ดเรืองแสง"/>
    <n v="120"/>
    <s v="ชวด"/>
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หัวเชื้อเห็ดเรืองแสง 120 ชวด"/>
    <x v="113"/>
    <n v="7800"/>
    <n v="7800"/>
    <n v="0"/>
    <m/>
    <n v="2000"/>
    <n v="2000"/>
    <n v="2000"/>
    <n v="1800"/>
    <m/>
    <m/>
    <m/>
    <m/>
    <m/>
    <m/>
    <m/>
    <m/>
  </r>
  <r>
    <n v="115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3"/>
    <s v="ผลิตหัวเชื้อเห็ด"/>
    <n v="300"/>
    <s v="ชวด"/>
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หัวเชื้อเห็ด 300 ชวด"/>
    <x v="114"/>
    <n v="9000"/>
    <n v="9000"/>
    <n v="0"/>
    <m/>
    <n v="2500"/>
    <n v="2500"/>
    <n v="2500"/>
    <n v="1500"/>
    <m/>
    <m/>
    <m/>
    <m/>
    <m/>
    <m/>
    <m/>
    <m/>
  </r>
  <r>
    <n v="116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_x000a_ติดตาม/ประเมินผลการดำเนินงาน"/>
    <n v="2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_x000a_ติดตาม/ประเมินผลการดำเนินงาน 2 พื้นที่"/>
    <x v="115"/>
    <n v="196500"/>
    <n v="120000"/>
    <n v="76500"/>
    <m/>
    <n v="30000"/>
    <n v="25000"/>
    <n v="25000"/>
    <n v="20000"/>
    <n v="20000"/>
    <n v="20000"/>
    <n v="20000"/>
    <n v="20000"/>
    <n v="6500"/>
    <n v="5000"/>
    <n v="5000"/>
    <m/>
  </r>
  <r>
    <n v="117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n v="7500"/>
    <n v="5000"/>
    <m/>
    <m/>
    <m/>
    <m/>
    <m/>
    <m/>
    <m/>
    <m/>
    <m/>
    <m/>
  </r>
  <r>
    <n v="118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7000"/>
    <n v="83000"/>
    <n v="14000"/>
    <m/>
    <n v="30000"/>
    <n v="20000"/>
    <n v="20000"/>
    <n v="10000"/>
    <n v="3000"/>
    <n v="2500"/>
    <n v="3500"/>
    <n v="2000"/>
    <n v="2000"/>
    <n v="2000"/>
    <n v="2000"/>
    <m/>
  </r>
  <r>
    <n v="119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n v="7500"/>
    <n v="7500"/>
    <m/>
    <m/>
    <m/>
    <m/>
    <m/>
    <m/>
    <m/>
    <m/>
    <m/>
    <m/>
  </r>
  <r>
    <n v="120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6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สนับสนุนการ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1 พื้นที่"/>
    <x v="117"/>
    <n v="75500"/>
    <n v="33000"/>
    <n v="42500"/>
    <m/>
    <m/>
    <n v="5000"/>
    <n v="5000"/>
    <n v="10000"/>
    <n v="13000"/>
    <n v="10000"/>
    <n v="10000"/>
    <n v="7000"/>
    <n v="5000"/>
    <n v="5500"/>
    <n v="5000"/>
    <m/>
  </r>
  <r>
    <n v="121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7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1 พื้นที่"/>
    <x v="118"/>
    <n v="73000"/>
    <n v="26000"/>
    <n v="47000"/>
    <m/>
    <n v="3000"/>
    <n v="5000"/>
    <n v="5000"/>
    <n v="5000"/>
    <n v="8000"/>
    <n v="10000"/>
    <n v="10000"/>
    <n v="8000"/>
    <n v="7000"/>
    <n v="7000"/>
    <n v="5000"/>
    <m/>
  </r>
  <r>
    <n v="122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2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2 พื้นที่"/>
    <x v="119"/>
    <n v="167600"/>
    <n v="90000"/>
    <n v="77600"/>
    <m/>
    <n v="10000"/>
    <n v="10000"/>
    <n v="20000"/>
    <n v="30000"/>
    <n v="20000"/>
    <n v="20000"/>
    <n v="10000"/>
    <n v="14600"/>
    <n v="13000"/>
    <n v="10000"/>
    <n v="10000"/>
    <m/>
  </r>
  <r>
    <n v="12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5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50 ราย"/>
    <x v="120"/>
    <n v="30000"/>
    <n v="30000"/>
    <n v="0"/>
    <m/>
    <m/>
    <n v="5000"/>
    <n v="10000"/>
    <n v="7500"/>
    <n v="7500"/>
    <m/>
    <m/>
    <m/>
    <m/>
    <m/>
    <m/>
    <m/>
  </r>
  <r>
    <n v="124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3"/>
    <s v="ผลิตปัจจัยการผลิตสนับสนุนการดำเนินงานโครงการ"/>
    <n v="1"/>
    <s v="ชนิด"/>
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ปัจจัยการผลิตสนับสนุนการดำเนินงานโครงการ 1 ชนิด"/>
    <x v="121"/>
    <n v="18000"/>
    <n v="18000"/>
    <n v="0"/>
    <m/>
    <m/>
    <n v="4000"/>
    <n v="5000"/>
    <n v="5000"/>
    <n v="4000"/>
    <m/>
    <m/>
    <m/>
    <m/>
    <m/>
    <m/>
    <m/>
  </r>
  <r>
    <n v="12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3"/>
    <s v="ผลิตปัจจัยการผลิตสนับสนุนการดำเนินงานโครงการ"/>
    <n v="1"/>
    <s v="ชนิด"/>
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ปัจจัยการผลิตสนับสนุนการดำเนินงานโครงการ 1 ชนิด"/>
    <x v="121"/>
    <n v="16500"/>
    <n v="16500"/>
    <n v="0"/>
    <m/>
    <m/>
    <n v="1000"/>
    <n v="4000"/>
    <n v="7000"/>
    <n v="4500"/>
    <m/>
    <m/>
    <m/>
    <m/>
    <m/>
    <m/>
    <m/>
  </r>
  <r>
    <n v="12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2500"/>
    <n v="0"/>
    <n v="2500"/>
    <m/>
    <m/>
    <m/>
    <m/>
    <m/>
    <m/>
    <m/>
    <m/>
    <m/>
    <n v="2500"/>
    <m/>
    <m/>
    <m/>
  </r>
  <r>
    <n v="12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5000"/>
    <n v="0"/>
    <n v="5000"/>
    <m/>
    <m/>
    <m/>
    <m/>
    <m/>
    <m/>
    <m/>
    <m/>
    <m/>
    <m/>
    <n v="5000"/>
    <m/>
    <m/>
  </r>
  <r>
    <n v="128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7500"/>
    <n v="0"/>
    <n v="7500"/>
    <m/>
    <m/>
    <m/>
    <m/>
    <m/>
    <m/>
    <m/>
    <m/>
    <m/>
    <n v="2500"/>
    <n v="5000"/>
    <m/>
    <m/>
  </r>
  <r>
    <n v="12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103000"/>
    <n v="23000"/>
    <n v="80000"/>
    <m/>
    <m/>
    <n v="5000"/>
    <n v="5000"/>
    <n v="5000"/>
    <n v="8000"/>
    <n v="18000"/>
    <n v="20000"/>
    <n v="10000"/>
    <n v="12000"/>
    <n v="10000"/>
    <n v="10000"/>
    <m/>
  </r>
  <r>
    <n v="13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3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0 ราย"/>
    <x v="123"/>
    <n v="17500"/>
    <n v="17500"/>
    <n v="0"/>
    <m/>
    <m/>
    <m/>
    <n v="5000"/>
    <n v="5000"/>
    <n v="7500"/>
    <m/>
    <m/>
    <m/>
    <m/>
    <m/>
    <m/>
    <m/>
  </r>
  <r>
    <n v="131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7500"/>
    <n v="0"/>
    <n v="7500"/>
    <m/>
    <m/>
    <m/>
    <m/>
    <m/>
    <m/>
    <m/>
    <m/>
    <m/>
    <m/>
    <n v="7500"/>
    <m/>
    <m/>
  </r>
  <r>
    <n v="13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2500"/>
    <n v="0"/>
    <n v="2500"/>
    <m/>
    <m/>
    <m/>
    <m/>
    <m/>
    <m/>
    <m/>
    <m/>
    <m/>
    <m/>
    <n v="2500"/>
    <m/>
    <m/>
  </r>
  <r>
    <n v="133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64500"/>
    <n v="31500"/>
    <n v="33000"/>
    <m/>
    <m/>
    <n v="5000"/>
    <n v="6500"/>
    <n v="10000"/>
    <n v="10000"/>
    <n v="6000"/>
    <n v="5000"/>
    <n v="7000"/>
    <n v="5000"/>
    <n v="5000"/>
    <n v="5000"/>
    <m/>
  </r>
  <r>
    <n v="134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m/>
    <m/>
    <n v="2500"/>
    <n v="5000"/>
    <n v="5000"/>
    <m/>
    <m/>
    <m/>
    <m/>
    <m/>
    <m/>
    <m/>
  </r>
  <r>
    <n v="135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7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1 พื้นที่"/>
    <x v="118"/>
    <n v="98000"/>
    <n v="35000"/>
    <n v="63000"/>
    <m/>
    <m/>
    <n v="5000"/>
    <n v="5000"/>
    <n v="10000"/>
    <n v="15000"/>
    <n v="15000"/>
    <n v="20000"/>
    <n v="11000"/>
    <n v="7000"/>
    <n v="5000"/>
    <n v="5000"/>
    <m/>
  </r>
  <r>
    <n v="13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2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2 พื้นที่"/>
    <x v="119"/>
    <n v="167500"/>
    <n v="54000"/>
    <n v="113500"/>
    <m/>
    <n v="5000"/>
    <n v="10000"/>
    <n v="10000"/>
    <n v="14000"/>
    <n v="15000"/>
    <n v="27000"/>
    <n v="30000"/>
    <n v="20000"/>
    <n v="15000"/>
    <n v="11500"/>
    <n v="10000"/>
    <m/>
  </r>
  <r>
    <n v="13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7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70 ราย"/>
    <x v="124"/>
    <n v="40000"/>
    <n v="40000"/>
    <n v="0"/>
    <m/>
    <m/>
    <m/>
    <n v="10000"/>
    <n v="15000"/>
    <n v="15000"/>
    <m/>
    <m/>
    <m/>
    <m/>
    <m/>
    <m/>
    <m/>
  </r>
  <r>
    <n v="138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127800"/>
    <n v="47000"/>
    <n v="80800"/>
    <m/>
    <n v="2000"/>
    <n v="5000"/>
    <n v="10000"/>
    <n v="10000"/>
    <n v="20000"/>
    <n v="20000"/>
    <n v="20000"/>
    <n v="13800"/>
    <n v="12000"/>
    <n v="10000"/>
    <n v="5000"/>
    <m/>
  </r>
  <r>
    <n v="139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3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5 ราย"/>
    <x v="125"/>
    <n v="20000"/>
    <n v="20000"/>
    <n v="0"/>
    <m/>
    <m/>
    <m/>
    <n v="5000"/>
    <n v="10000"/>
    <n v="5000"/>
    <m/>
    <m/>
    <m/>
    <m/>
    <m/>
    <m/>
    <m/>
  </r>
  <r>
    <n v="140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64300"/>
    <n v="15000"/>
    <n v="49300"/>
    <m/>
    <m/>
    <m/>
    <n v="5000"/>
    <n v="5000"/>
    <n v="5000"/>
    <n v="10000"/>
    <n v="12000"/>
    <n v="10000"/>
    <n v="7300"/>
    <n v="5000"/>
    <n v="5000"/>
    <m/>
  </r>
  <r>
    <n v="141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n v="5000"/>
    <n v="2500"/>
    <n v="2500"/>
    <n v="5000"/>
    <m/>
    <m/>
    <m/>
    <m/>
    <m/>
    <m/>
    <m/>
  </r>
  <r>
    <n v="142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62500"/>
    <n v="25000"/>
    <n v="37500"/>
    <m/>
    <m/>
    <n v="2000"/>
    <n v="5000"/>
    <n v="10000"/>
    <n v="8000"/>
    <n v="8000"/>
    <n v="7500"/>
    <n v="7000"/>
    <n v="5000"/>
    <n v="5000"/>
    <n v="5000"/>
    <m/>
  </r>
  <r>
    <n v="143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n v="5000"/>
    <n v="5000"/>
    <n v="2500"/>
    <n v="2500"/>
    <m/>
    <m/>
    <m/>
    <m/>
    <m/>
    <m/>
    <m/>
  </r>
  <r>
    <n v="14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1000"/>
    <n v="34000"/>
    <n v="57000"/>
    <m/>
    <m/>
    <n v="2000"/>
    <n v="7000"/>
    <n v="10000"/>
    <n v="15000"/>
    <n v="10000"/>
    <n v="20000"/>
    <n v="13000"/>
    <n v="10000"/>
    <n v="2000"/>
    <n v="2000"/>
    <m/>
  </r>
  <r>
    <n v="14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m/>
    <n v="5000"/>
    <n v="5000"/>
    <n v="5000"/>
    <m/>
    <m/>
    <m/>
    <m/>
    <m/>
    <m/>
    <m/>
  </r>
  <r>
    <n v="146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23000"/>
    <n v="8000"/>
    <n v="15000"/>
    <m/>
    <m/>
    <m/>
    <n v="2000"/>
    <n v="2000"/>
    <n v="4000"/>
    <n v="2000"/>
    <n v="3000"/>
    <n v="3000"/>
    <n v="3000"/>
    <n v="2000"/>
    <n v="2000"/>
    <m/>
  </r>
  <r>
    <n v="147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7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พัฒนาอาชีพราษฎรที่ได้รับการจัดสรรที่ดินทำกินในพื้นที่ คทช. 1 พื้นที่"/>
    <x v="118"/>
    <n v="93000"/>
    <n v="57000"/>
    <n v="36000"/>
    <m/>
    <n v="5000"/>
    <n v="5000"/>
    <n v="20000"/>
    <n v="17000"/>
    <n v="10000"/>
    <n v="5000"/>
    <n v="7000"/>
    <n v="7000"/>
    <n v="7000"/>
    <n v="5000"/>
    <n v="5000"/>
    <m/>
  </r>
  <r>
    <n v="148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2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2 พื้นที่"/>
    <x v="119"/>
    <n v="202600"/>
    <n v="68200"/>
    <n v="134400"/>
    <m/>
    <n v="5000"/>
    <n v="10000"/>
    <n v="20000"/>
    <n v="20000"/>
    <n v="13200"/>
    <n v="20000"/>
    <n v="36800"/>
    <n v="30000"/>
    <n v="20000"/>
    <n v="17600"/>
    <n v="10000"/>
    <m/>
  </r>
  <r>
    <n v="14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5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55 ราย"/>
    <x v="126"/>
    <n v="32500"/>
    <n v="15000"/>
    <n v="17500"/>
    <m/>
    <m/>
    <n v="5000"/>
    <n v="5000"/>
    <n v="5000"/>
    <m/>
    <m/>
    <m/>
    <n v="5000"/>
    <n v="7500"/>
    <n v="5000"/>
    <m/>
    <m/>
  </r>
  <r>
    <n v="150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8000"/>
    <n v="66000"/>
    <n v="32000"/>
    <m/>
    <n v="10000"/>
    <n v="11000"/>
    <n v="20000"/>
    <n v="10000"/>
    <n v="15000"/>
    <n v="5000"/>
    <n v="5000"/>
    <n v="5000"/>
    <n v="5000"/>
    <n v="7000"/>
    <n v="5000"/>
    <m/>
  </r>
  <r>
    <n v="151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n v="7500"/>
    <n v="7500"/>
    <m/>
    <m/>
    <m/>
    <m/>
    <m/>
    <m/>
    <m/>
    <m/>
    <m/>
    <m/>
  </r>
  <r>
    <n v="152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103000"/>
    <n v="32000"/>
    <n v="71000"/>
    <m/>
    <m/>
    <n v="5000"/>
    <n v="5000"/>
    <n v="12000"/>
    <n v="10000"/>
    <n v="10000"/>
    <n v="25000"/>
    <n v="10000"/>
    <n v="15000"/>
    <n v="6000"/>
    <n v="5000"/>
    <m/>
  </r>
  <r>
    <n v="153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3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0 ราย"/>
    <x v="123"/>
    <n v="17500"/>
    <n v="17500"/>
    <n v="0"/>
    <m/>
    <m/>
    <m/>
    <n v="5000"/>
    <n v="7500"/>
    <n v="5000"/>
    <m/>
    <m/>
    <m/>
    <m/>
    <m/>
    <m/>
    <m/>
  </r>
  <r>
    <n v="154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8000"/>
    <n v="40000"/>
    <n v="58000"/>
    <m/>
    <m/>
    <n v="5000"/>
    <n v="10000"/>
    <n v="10000"/>
    <n v="15000"/>
    <n v="10000"/>
    <n v="11000"/>
    <n v="12000"/>
    <n v="10000"/>
    <n v="10000"/>
    <n v="5000"/>
    <m/>
  </r>
  <r>
    <n v="155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m/>
    <n v="5000"/>
    <n v="5000"/>
    <n v="5000"/>
    <m/>
    <m/>
    <m/>
    <m/>
    <m/>
    <m/>
    <m/>
  </r>
  <r>
    <n v="156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53000"/>
    <n v="29000"/>
    <n v="24000"/>
    <m/>
    <m/>
    <n v="5000"/>
    <n v="5000"/>
    <n v="10000"/>
    <n v="9000"/>
    <n v="5000"/>
    <n v="5000"/>
    <n v="5000"/>
    <n v="3000"/>
    <n v="3000"/>
    <n v="3000"/>
    <m/>
  </r>
  <r>
    <n v="157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m/>
    <m/>
    <n v="5000"/>
    <n v="5000"/>
    <n v="2500"/>
    <m/>
    <m/>
    <m/>
    <m/>
    <m/>
    <m/>
    <m/>
  </r>
  <r>
    <n v="158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0000"/>
    <n v="32000"/>
    <n v="58000"/>
    <m/>
    <m/>
    <n v="2000"/>
    <n v="10000"/>
    <n v="10000"/>
    <n v="10000"/>
    <n v="10000"/>
    <n v="10000"/>
    <n v="12000"/>
    <n v="14000"/>
    <n v="10000"/>
    <n v="2000"/>
    <m/>
  </r>
  <r>
    <n v="159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3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0 ราย"/>
    <x v="123"/>
    <n v="17500"/>
    <n v="17500"/>
    <n v="0"/>
    <m/>
    <m/>
    <n v="2500"/>
    <n v="5000"/>
    <n v="5000"/>
    <n v="5000"/>
    <m/>
    <m/>
    <m/>
    <m/>
    <m/>
    <m/>
    <m/>
  </r>
  <r>
    <n v="160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2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2 พื้นที่"/>
    <x v="119"/>
    <n v="160500"/>
    <n v="55000"/>
    <n v="105500"/>
    <m/>
    <m/>
    <n v="5000"/>
    <n v="10000"/>
    <n v="20000"/>
    <n v="20000"/>
    <n v="25000"/>
    <n v="25000"/>
    <n v="20000"/>
    <n v="15000"/>
    <n v="15000"/>
    <n v="5500"/>
    <m/>
  </r>
  <r>
    <n v="161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5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50 ราย"/>
    <x v="120"/>
    <n v="30000"/>
    <n v="30000"/>
    <n v="0"/>
    <m/>
    <m/>
    <m/>
    <n v="10000"/>
    <n v="10000"/>
    <n v="10000"/>
    <m/>
    <m/>
    <m/>
    <m/>
    <m/>
    <m/>
    <m/>
  </r>
  <r>
    <n v="162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75000"/>
    <n v="41000"/>
    <n v="34000"/>
    <m/>
    <n v="5000"/>
    <n v="10000"/>
    <n v="10000"/>
    <n v="8000"/>
    <n v="8000"/>
    <n v="5000"/>
    <n v="5000"/>
    <n v="7000"/>
    <n v="7000"/>
    <n v="5000"/>
    <n v="5000"/>
    <m/>
  </r>
  <r>
    <n v="163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n v="5000"/>
    <n v="5000"/>
    <n v="5000"/>
    <m/>
    <m/>
    <m/>
    <m/>
    <m/>
    <m/>
    <m/>
    <m/>
  </r>
  <r>
    <n v="164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87000"/>
    <n v="55000"/>
    <n v="32000"/>
    <m/>
    <n v="5000"/>
    <n v="15000"/>
    <n v="15000"/>
    <n v="15000"/>
    <n v="5000"/>
    <n v="5000"/>
    <n v="5000"/>
    <n v="7000"/>
    <n v="5000"/>
    <n v="5000"/>
    <n v="5000"/>
    <m/>
  </r>
  <r>
    <n v="165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3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0 ราย"/>
    <x v="123"/>
    <n v="19500"/>
    <n v="19500"/>
    <n v="0"/>
    <m/>
    <n v="5000"/>
    <n v="5000"/>
    <n v="5000"/>
    <n v="4500"/>
    <m/>
    <m/>
    <m/>
    <m/>
    <m/>
    <m/>
    <m/>
    <m/>
  </r>
  <r>
    <n v="16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87000"/>
    <n v="12500"/>
    <n v="74500"/>
    <m/>
    <m/>
    <n v="3500"/>
    <n v="3000"/>
    <n v="3000"/>
    <n v="3000"/>
    <n v="10000"/>
    <n v="20000"/>
    <n v="24500"/>
    <n v="10000"/>
    <n v="5000"/>
    <n v="5000"/>
    <m/>
  </r>
  <r>
    <n v="16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0"/>
    <n v="15000"/>
    <m/>
    <m/>
    <m/>
    <m/>
    <m/>
    <m/>
    <n v="5000"/>
    <n v="5000"/>
    <n v="5000"/>
    <m/>
    <m/>
    <m/>
    <m/>
  </r>
  <r>
    <n v="168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103500"/>
    <n v="35000"/>
    <n v="68500"/>
    <m/>
    <m/>
    <n v="5000"/>
    <n v="10000"/>
    <n v="10000"/>
    <n v="10000"/>
    <n v="15000"/>
    <n v="15000"/>
    <n v="15000"/>
    <n v="10000"/>
    <n v="8500"/>
    <n v="5000"/>
    <m/>
  </r>
  <r>
    <n v="169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0"/>
    <n v="15000"/>
    <m/>
    <m/>
    <m/>
    <m/>
    <m/>
    <m/>
    <n v="5000"/>
    <n v="5000"/>
    <n v="5000"/>
    <m/>
    <m/>
    <m/>
    <m/>
  </r>
  <r>
    <n v="170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2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2 พื้นที่"/>
    <x v="119"/>
    <n v="98400"/>
    <n v="42000"/>
    <n v="56400"/>
    <m/>
    <m/>
    <n v="2000"/>
    <n v="15000"/>
    <n v="15000"/>
    <n v="10000"/>
    <n v="15000"/>
    <n v="10000"/>
    <n v="10000"/>
    <n v="10000"/>
    <n v="6400"/>
    <n v="5000"/>
    <m/>
  </r>
  <r>
    <n v="17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3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30 ราย"/>
    <x v="123"/>
    <n v="20000"/>
    <n v="20000"/>
    <n v="0"/>
    <m/>
    <m/>
    <n v="5000"/>
    <n v="7500"/>
    <n v="7500"/>
    <m/>
    <m/>
    <m/>
    <m/>
    <m/>
    <m/>
    <m/>
    <m/>
  </r>
  <r>
    <n v="172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61000"/>
    <n v="20000"/>
    <n v="41000"/>
    <m/>
    <m/>
    <n v="5000"/>
    <n v="5000"/>
    <n v="5000"/>
    <n v="5000"/>
    <n v="9000"/>
    <n v="10000"/>
    <n v="7000"/>
    <n v="5000"/>
    <n v="5000"/>
    <n v="5000"/>
    <m/>
  </r>
  <r>
    <n v="173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m/>
    <m/>
    <n v="2500"/>
    <n v="5000"/>
    <n v="5000"/>
    <m/>
    <m/>
    <m/>
    <m/>
    <m/>
    <m/>
    <m/>
  </r>
  <r>
    <n v="174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83000"/>
    <n v="35000"/>
    <n v="48000"/>
    <m/>
    <m/>
    <n v="5000"/>
    <n v="10000"/>
    <n v="10000"/>
    <n v="10000"/>
    <n v="10000"/>
    <n v="10000"/>
    <n v="10000"/>
    <n v="6000"/>
    <n v="6000"/>
    <n v="6000"/>
    <m/>
  </r>
  <r>
    <n v="175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m/>
    <m/>
    <n v="2500"/>
    <n v="5000"/>
    <n v="5000"/>
    <m/>
    <m/>
    <m/>
    <m/>
    <m/>
    <m/>
    <m/>
  </r>
  <r>
    <n v="176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8"/>
    <s v="ติดตาม/ประเมินผลการดำเนินงาน"/>
    <n v="1"/>
    <s v="พื้นที่"/>
    <s v="พัฒนาอาชีพราษฎรที่ได้รับการจัดสรรที่ดินทำกินในพื้นที่ คทช. ติดตาม/ประเมินผลการดำเนินงาน ติดตาม/ประเมินผลการดำเนินงาน 1 พื้นที่"/>
    <x v="122"/>
    <n v="2500"/>
    <n v="0"/>
    <n v="2500"/>
    <m/>
    <m/>
    <m/>
    <m/>
    <m/>
    <m/>
    <m/>
    <m/>
    <m/>
    <m/>
    <n v="2500"/>
    <m/>
    <m/>
  </r>
  <r>
    <n v="177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7500"/>
    <n v="40000"/>
    <n v="57500"/>
    <m/>
    <m/>
    <n v="5000"/>
    <n v="10000"/>
    <n v="10000"/>
    <n v="15000"/>
    <n v="10000"/>
    <n v="10000"/>
    <n v="10000"/>
    <n v="10000"/>
    <n v="10000"/>
    <n v="7500"/>
    <m/>
  </r>
  <r>
    <n v="178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m/>
    <n v="5000"/>
    <n v="5000"/>
    <n v="5000"/>
    <m/>
    <m/>
    <m/>
    <m/>
    <m/>
    <m/>
    <m/>
  </r>
  <r>
    <n v="179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106000"/>
    <n v="35000"/>
    <n v="71000"/>
    <m/>
    <m/>
    <n v="5000"/>
    <n v="10000"/>
    <n v="10000"/>
    <n v="10000"/>
    <n v="15000"/>
    <n v="12000"/>
    <n v="14000"/>
    <n v="10000"/>
    <n v="10000"/>
    <n v="10000"/>
    <m/>
  </r>
  <r>
    <n v="180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m/>
    <n v="5000"/>
    <n v="5000"/>
    <n v="5000"/>
    <m/>
    <m/>
    <m/>
    <m/>
    <m/>
    <m/>
    <m/>
  </r>
  <r>
    <n v="181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79000"/>
    <n v="33000"/>
    <n v="46000"/>
    <m/>
    <n v="2000"/>
    <n v="5000"/>
    <n v="6000"/>
    <n v="10000"/>
    <n v="10000"/>
    <n v="10000"/>
    <n v="10000"/>
    <n v="10000"/>
    <n v="6000"/>
    <n v="5000"/>
    <n v="5000"/>
    <m/>
  </r>
  <r>
    <n v="182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0"/>
    <n v="15000"/>
    <m/>
    <m/>
    <m/>
    <m/>
    <m/>
    <m/>
    <n v="5000"/>
    <n v="5000"/>
    <n v="5000"/>
    <m/>
    <m/>
    <m/>
    <m/>
  </r>
  <r>
    <n v="183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4500"/>
    <n v="45000"/>
    <n v="49500"/>
    <m/>
    <m/>
    <n v="5000"/>
    <n v="10000"/>
    <n v="10000"/>
    <n v="20000"/>
    <n v="10000"/>
    <n v="10000"/>
    <n v="8000"/>
    <n v="7500"/>
    <n v="7000"/>
    <n v="7000"/>
    <m/>
  </r>
  <r>
    <n v="184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m/>
    <m/>
    <n v="2500"/>
    <n v="5000"/>
    <n v="5000"/>
    <m/>
    <m/>
    <m/>
    <m/>
    <m/>
    <m/>
    <m/>
  </r>
  <r>
    <n v="185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93000"/>
    <n v="31000"/>
    <n v="62000"/>
    <m/>
    <m/>
    <n v="5000"/>
    <n v="5000"/>
    <n v="10000"/>
    <n v="11000"/>
    <n v="10000"/>
    <n v="15000"/>
    <n v="15000"/>
    <n v="10000"/>
    <n v="7000"/>
    <n v="5000"/>
    <m/>
  </r>
  <r>
    <n v="186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12500"/>
    <n v="0"/>
    <m/>
    <m/>
    <m/>
    <n v="2500"/>
    <n v="5000"/>
    <n v="5000"/>
    <m/>
    <m/>
    <m/>
    <m/>
    <m/>
    <m/>
    <m/>
  </r>
  <r>
    <n v="187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88000"/>
    <n v="35000"/>
    <n v="53000"/>
    <m/>
    <m/>
    <n v="5000"/>
    <n v="5000"/>
    <n v="10000"/>
    <n v="15000"/>
    <n v="15000"/>
    <n v="11000"/>
    <n v="10000"/>
    <n v="7000"/>
    <n v="5000"/>
    <n v="5000"/>
    <m/>
  </r>
  <r>
    <n v="188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5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5 ราย"/>
    <x v="112"/>
    <n v="15000"/>
    <n v="15000"/>
    <n v="0"/>
    <m/>
    <m/>
    <m/>
    <n v="5000"/>
    <n v="5000"/>
    <n v="5000"/>
    <m/>
    <m/>
    <m/>
    <m/>
    <m/>
    <m/>
    <m/>
  </r>
  <r>
    <n v="189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4"/>
    <s v="พัฒนาอาชีพราษฎรที่ได้รับการจัดสรรที่ดินทำกินในพื้นที่ คทช."/>
    <n v="1"/>
    <s v="พื้นที่"/>
    <s v="พัฒนาอาชีพราษฎรที่ได้รับการจัดสรรที่ดินทำกินในพื้นที่ คทช. ติดตามผลการดำเนินงานและสนับสนุนการดำเนินงานของ คทช.จังหวัด พัฒนาอาชีพราษฎรที่ได้รับการจัดสรรที่ดินทำกินในพื้นที่ คทช. 1 พื้นที่"/>
    <x v="111"/>
    <n v="83500"/>
    <n v="26000"/>
    <n v="57500"/>
    <m/>
    <m/>
    <n v="2000"/>
    <n v="4000"/>
    <n v="5000"/>
    <n v="15000"/>
    <n v="10000"/>
    <n v="15000"/>
    <n v="10000"/>
    <n v="10000"/>
    <n v="10000"/>
    <n v="2500"/>
    <m/>
  </r>
  <r>
    <n v="19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5"/>
    <s v="อบรมถ่ายทอดความรู้"/>
    <n v="20"/>
    <s v="ราย"/>
    <s v="พัฒนาอาชีพราษฎรที่ได้รับการจัดสรรที่ดินทำกินในพื้นที่ คทช. อบรมถ่ายทอดความรู้พัฒนาทักษะอาชีพราษฎรที่ได้รับการจัดสรรที่ดินทำกินในพื้นที่ คทช. อบรมถ่ายทอดความรู้ 20 ราย"/>
    <x v="116"/>
    <n v="12500"/>
    <n v="0"/>
    <n v="12500"/>
    <m/>
    <m/>
    <m/>
    <m/>
    <m/>
    <m/>
    <n v="2500"/>
    <n v="5000"/>
    <n v="5000"/>
    <m/>
    <m/>
    <m/>
    <m/>
  </r>
  <r>
    <n v="191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5"/>
    <x v="7"/>
    <x v="7"/>
    <x v="2"/>
    <s v="งบปฏิบัติงานตามภารกิจ"/>
    <x v="3"/>
    <s v="งบปฏิบัติงานตามภารกิจ"/>
    <s v="พัฒนาอาชีพราษฎรที่ได้รับการจัดสรรที่ดินทำกินในพื้นที่ คทช."/>
    <x v="23"/>
    <s v="ผลิตปัจจัยการผลิตสนับสนุนการดำเนินงานโครงการ"/>
    <n v="1"/>
    <s v="ชนิด"/>
    <s v="พัฒนาอาชีพราษฎรที่ได้รับการจัดสรรที่ดินทำกินในพื้นที่ คทช. ผลิตปัจจัยการผลิตสนับสนุนการดำเนินงานโครงการ ผลิตปัจจัยการผลิตสนับสนุนการดำเนินงานโครงการ 1 ชนิด"/>
    <x v="121"/>
    <n v="32000"/>
    <n v="32000"/>
    <n v="0"/>
    <m/>
    <n v="32000"/>
    <m/>
    <m/>
    <m/>
    <m/>
    <m/>
    <m/>
    <m/>
    <m/>
    <m/>
    <m/>
    <m/>
  </r>
  <r>
    <n v="19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8"/>
    <x v="8"/>
    <x v="2"/>
    <s v="งบปฏิบัติงานตามภารกิจ"/>
    <x v="3"/>
    <s v="งบปฏิบัติงานตามภารกิจ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x v="29"/>
    <s v="- การจัดทำแปลงถ่ายทอดเทคโนโลยีและนวัตกรรม โรงเรือนสมัยใหม่สำหรับการผลิตพืชผักคุณภาพ"/>
    <n v="1"/>
    <s v="แห่ง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1 การจัดทำแปลงถ่ายทอดเทคโนโลยีและนวัตกรรม โรงเรือนสมัยใหม่สำหรับการผลิตพืชผักคุณภาพ - การจัดทำแปลงถ่ายทอดเทคโนโลยีและนวัตกรรม โรงเรือนสมัยใหม่สำหรับการผลิตพืชผักคุณภาพ 1 แห่ง"/>
    <x v="127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m/>
  </r>
  <r>
    <n v="193"/>
    <n v="107"/>
    <x v="63"/>
    <s v="ศวศ.ขอนแก่น"/>
    <x v="9"/>
    <x v="9"/>
    <x v="2"/>
    <x v="10"/>
    <s v="ศูนย์วิจัยเกษตรวิศวกรรมขอนแก่น"/>
    <s v="สถาบันวิจัยเกษตรวิศวกรรม"/>
    <s v="ศูนย์วิจัยเกษตรวิศวกรรมขอนแก่น"/>
    <x v="2"/>
    <x v="8"/>
    <x v="8"/>
    <x v="2"/>
    <s v="งบปฏิบัติงานตามภารกิจ"/>
    <x v="3"/>
    <s v="งบปฏิบัติงานตามภารกิจ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x v="30"/>
    <s v="- สาธิตการใช้เทคโนโลยีและนวัตกรรมโรงเรือนสมัยใหม่สำหรับการผลิตพืชผักคุณภาพ"/>
    <n v="1"/>
    <s v="เรื่อง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2 สาธิตการใช้เทคโนโลยีและนวัตกรรมโรงเรือนสมัยใหม่สำหรับการผลิตพืชผักคุณภาพ - สาธิตการใช้เทคโนโลยีและนวัตกรรมโรงเรือนสมัยใหม่สำหรับการผลิตพืชผักคุณภาพ 1 เรื่อง"/>
    <x v="128"/>
    <n v="150000"/>
    <n v="75000"/>
    <n v="75000"/>
    <n v="10000"/>
    <n v="10000"/>
    <n v="10000"/>
    <n v="15000"/>
    <n v="15000"/>
    <n v="15000"/>
    <n v="10000"/>
    <n v="10000"/>
    <n v="10000"/>
    <n v="15000"/>
    <n v="15000"/>
    <n v="15000"/>
    <m/>
  </r>
  <r>
    <n v="19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8"/>
    <x v="8"/>
    <x v="2"/>
    <s v="งบปฏิบัติงานตามภารกิจ"/>
    <x v="3"/>
    <s v="งบปฏิบัติงานตามภารกิจ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x v="31"/>
    <s v="- การพัฒนาบุคลากรและเครือข่ายการผลิตพืชผักด้วยเทคโนโลยีและนวัตกรรมโรงเรือนสมัยใหม่"/>
    <n v="1"/>
    <s v="เทคโนโลยี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3 การพัฒนาบุคลากรและเครือข่ายการผลิตพืชผักด้วยเทคโนโลยีและนวัตกรรมโรงเรือนสมัยใหม่ - การพัฒนาบุคลากรและเครือข่ายการผลิตพืชผักด้วยเทคโนโลยีและนวัตกรรมโรงเรือนสมัยใหม่ 1 เทคโนโลยี"/>
    <x v="129"/>
    <n v="50000"/>
    <n v="25000"/>
    <n v="25000"/>
    <n v="25000"/>
    <n v="0"/>
    <n v="0"/>
    <n v="0"/>
    <n v="0"/>
    <n v="0"/>
    <n v="25000"/>
    <n v="0"/>
    <n v="0"/>
    <n v="0"/>
    <n v="0"/>
    <n v="0"/>
    <m/>
  </r>
  <r>
    <n v="195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"/>
    <x v="32"/>
    <s v="- การติดตาม เก็บข้อมูล วิเคราะห์และประเมินผล"/>
    <n v="1"/>
    <s v="กิจกรรม"/>
    <s v="1. พัฒนาศูนย์การเรียนรู้ความเป็นเลิศทางด้านเทคโนโลยีและนวัตกรรมโรงเรือนสมัยใหม่เพื่อการผลิตพืชผักคุณภาพ 1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30"/>
    <n v="200000"/>
    <n v="100000"/>
    <n v="100000"/>
    <n v="10000"/>
    <n v="10000"/>
    <n v="20000"/>
    <n v="20000"/>
    <n v="20000"/>
    <n v="20000"/>
    <n v="20000"/>
    <n v="20000"/>
    <n v="20000"/>
    <n v="20000"/>
    <n v="10000"/>
    <n v="10000"/>
    <m/>
  </r>
  <r>
    <n v="196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8"/>
    <x v="8"/>
    <x v="2"/>
    <s v="งบปฏิบัติงานตามภารกิจ"/>
    <x v="3"/>
    <s v="งบปฏิบัติงานตามภารกิจ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x v="33"/>
    <s v="- การสร้างแปลงถ่ายทอดเทคโนโลยีและนวัตกรรมการเกษตรสมัยใหม่สำหรับการผลิตอ้อยโรงงาน"/>
    <n v="1"/>
    <s v="แห่ง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1 การสร้างแปลงถ่ายทอดเทคโนโลยีและนวัตกรรมการเกษตรสมัยใหม่สำหรับการผลิตอ้อยโรงงาน - การสร้างแปลงถ่ายทอดเทคโนโลยีและนวัตกรรมการเกษตรสมัยใหม่สำหรับการผลิตอ้อยโรงงาน 1 แห่ง"/>
    <x v="131"/>
    <n v="400000"/>
    <n v="200000"/>
    <n v="200000"/>
    <n v="30000"/>
    <n v="30000"/>
    <n v="30000"/>
    <n v="30000"/>
    <n v="40000"/>
    <n v="40000"/>
    <n v="40000"/>
    <n v="40000"/>
    <n v="30000"/>
    <n v="30000"/>
    <n v="30000"/>
    <n v="30000"/>
    <m/>
  </r>
  <r>
    <n v="197"/>
    <n v="107"/>
    <x v="63"/>
    <s v="ศวศ.ขอนแก่น"/>
    <x v="9"/>
    <x v="9"/>
    <x v="2"/>
    <x v="10"/>
    <s v="ศูนย์วิจัยเกษตรวิศวกรรมขอนแก่น"/>
    <s v="สถาบันวิจัยเกษตรวิศวกรรม"/>
    <s v="ศูนย์วิจัยเกษตรวิศวกรรมขอนแก่น"/>
    <x v="2"/>
    <x v="8"/>
    <x v="8"/>
    <x v="2"/>
    <s v="งบปฏิบัติงานตามภารกิจ"/>
    <x v="3"/>
    <s v="งบปฏิบัติงานตามภารกิจ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x v="34"/>
    <s v="- สาธิตการใช้เทคโนโลยีและนวัตกรรมเครื่องจักรกลเกษตรสมัยใหม่สำหรับการผลิตอ้อยโรงงาน"/>
    <n v="1"/>
    <s v="เรื่อง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2 สาธิตการใช้เทคโนโลยีและนวัตกรรมเครื่องจักรกลเกษตรสมัยใหม่สำหรับการผลิตอ้อยโรงงาน - สาธิตการใช้เทคโนโลยีและนวัตกรรมเครื่องจักรกลเกษตรสมัยใหม่สำหรับการผลิตอ้อยโรงงาน 1 เรื่อง"/>
    <x v="132"/>
    <n v="150000"/>
    <n v="75000"/>
    <n v="75000"/>
    <n v="10000"/>
    <n v="10000"/>
    <n v="10000"/>
    <n v="15000"/>
    <n v="15000"/>
    <n v="15000"/>
    <n v="15000"/>
    <n v="15000"/>
    <n v="15000"/>
    <n v="10000"/>
    <n v="10000"/>
    <n v="10000"/>
    <m/>
  </r>
  <r>
    <n v="198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8"/>
    <x v="8"/>
    <x v="2"/>
    <s v="งบปฏิบัติงานตามภารกิจ"/>
    <x v="3"/>
    <s v="งบปฏิบัติงานตามภารกิจ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x v="35"/>
    <s v="- การพัฒนาบุคลากรและเครือข่ายการผลิตอ้อยโรงงานด้วยเทคโนโลยีและนวัตกรรมการเกษตรสมัยใหม่"/>
    <n v="1"/>
    <s v="เทคโนโลยี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3 การพัฒนาบุคลากรและเครือข่ายการผลิตอ้อยโรงงานด้วยเทคโนโลยีและนวัตกรรมการเกษตรสมัยใหม่ - การพัฒนาบุคลากรและเครือข่ายการผลิตอ้อยโรงงานด้วยเทคโนโลยีและนวัตกรรมการเกษตรสมัยใหม่ 1 เทคโนโลยี"/>
    <x v="133"/>
    <n v="50000"/>
    <n v="25000"/>
    <n v="25000"/>
    <n v="0"/>
    <n v="0"/>
    <n v="0"/>
    <n v="0"/>
    <n v="25000"/>
    <n v="0"/>
    <n v="25000"/>
    <n v="0"/>
    <n v="0"/>
    <n v="0"/>
    <n v="0"/>
    <n v="0"/>
    <m/>
  </r>
  <r>
    <n v="199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"/>
    <x v="36"/>
    <s v="- การติดตาม เก็บข้อมูล วิเคราะห์และประเมินผล"/>
    <n v="1"/>
    <s v="กิจกรรม"/>
    <s v="2. พัฒนาศูนย์การเรียนรู้ความเป็นเลิศทางด้านเทคโนโลยีและนวัตกรรมการเกษตรสมัยใหม่เพื่อการผลิตอ้อยโรงงาน 2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34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m/>
  </r>
  <r>
    <n v="200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2"/>
    <x v="8"/>
    <x v="8"/>
    <x v="2"/>
    <s v="งบปฏิบัติงานตามภารกิจ"/>
    <x v="3"/>
    <s v="งบปฏิบัติงานตามภารกิจ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x v="37"/>
    <s v="- การสร้างแปลงถ่ายทอดเทคโนโลยีและนวัตกรรมการเกษตรสมัยใหม่สำหรับการผลิตมันสำปะหลัง"/>
    <n v="1"/>
    <s v="แห่ง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1 การสร้างแปลงถ่ายทอดเทคโนโลยีและนวัตกรรมการเกษตรสมัยใหม่สำหรับการผลิตมันสำปะหลัง - การสร้างแปลงถ่ายทอดเทคโนโลยีและนวัตกรรมการเกษตรสมัยใหม่สำหรับการผลิตมันสำปะหลัง 1 แห่ง"/>
    <x v="135"/>
    <n v="350000"/>
    <n v="175000"/>
    <n v="175000"/>
    <n v="25000"/>
    <n v="30000"/>
    <n v="30000"/>
    <n v="30000"/>
    <n v="30000"/>
    <n v="30000"/>
    <n v="25000"/>
    <n v="30000"/>
    <n v="30000"/>
    <n v="30000"/>
    <n v="30000"/>
    <n v="30000"/>
    <m/>
  </r>
  <r>
    <n v="201"/>
    <n v="108"/>
    <x v="65"/>
    <s v="ศวศ.จันทบุรี"/>
    <x v="9"/>
    <x v="9"/>
    <x v="5"/>
    <x v="9"/>
    <s v="ศูนย์วิจัยเกษตรวิศวกรรมจันทบุรี"/>
    <s v="สถาบันวิจัยเกษตรวิศวกรรม"/>
    <s v="ศูนย์วิจัยเกษตรวิศวกรรมจันทบุรี"/>
    <x v="2"/>
    <x v="8"/>
    <x v="8"/>
    <x v="2"/>
    <s v="งบปฏิบัติงานตามภารกิจ"/>
    <x v="3"/>
    <s v="งบปฏิบัติงานตามภารกิจ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x v="38"/>
    <s v="- สาธิตการใช้เทคโนโลยีและนวัตกรรมเครื่องจักรกลเกษตรสมัยใหม่สำหรับการผลิตมันสำปะหลัง"/>
    <n v="1"/>
    <s v="เรื่อง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2 สาธิตการใช้เทคโนโลยีและนวัตกรรมเครื่องจักรกลเกษตรสมัยใหม่สำหรับการผลิตมันสำปะหลัง - สาธิตการใช้เทคโนโลยีและนวัตกรรมเครื่องจักรกลเกษตรสมัยใหม่สำหรับการผลิตมันสำปะหลัง 1 เรื่อง"/>
    <x v="136"/>
    <n v="250000"/>
    <n v="125000"/>
    <n v="125000"/>
    <n v="25000"/>
    <n v="20000"/>
    <n v="20000"/>
    <n v="20000"/>
    <n v="20000"/>
    <n v="20000"/>
    <n v="25000"/>
    <n v="20000"/>
    <n v="20000"/>
    <n v="20000"/>
    <n v="20000"/>
    <n v="20000"/>
    <m/>
  </r>
  <r>
    <n v="202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2"/>
    <x v="8"/>
    <x v="8"/>
    <x v="2"/>
    <s v="งบปฏิบัติงานตามภารกิจ"/>
    <x v="3"/>
    <s v="งบปฏิบัติงานตามภารกิจ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x v="39"/>
    <s v="- การพัฒนาบุคลากรและเครือข่ายการผลิตมันสำปะหลังด้วยเทคโนโลยีและนวัตกรรมการเกษตรสมัยใหม่"/>
    <n v="1"/>
    <s v="เทคโนโลยี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3 การพัฒนาบุคลากรและเครือข่ายการผลิตมันสำปะหลังด้วยเทคโนโลยีและนวัตกรรมการเกษตรสมัยใหม่ - การพัฒนาบุคลากรและเครือข่ายการผลิตมันสำปะหลังด้วยเทคโนโลยีและนวัตกรรมการเกษตรสมัยใหม่ 1 เทคโนโลยี"/>
    <x v="137"/>
    <n v="50000"/>
    <n v="25000"/>
    <n v="25000"/>
    <n v="25000"/>
    <n v="0"/>
    <n v="0"/>
    <n v="0"/>
    <n v="0"/>
    <n v="0"/>
    <n v="25000"/>
    <n v="0"/>
    <n v="0"/>
    <n v="0"/>
    <n v="0"/>
    <n v="0"/>
    <m/>
  </r>
  <r>
    <n v="203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"/>
    <x v="40"/>
    <s v="- การติดตาม เก็บข้อมูล วิเคราะห์และประเมินผล"/>
    <n v="1"/>
    <s v="กิจกรรม"/>
    <s v="3. พัฒนาศูนย์การเรียนรู้ความเป็นเลิศทางด้านเทคโนโลยีและนวัตกรรมการเกษตรสมัยใหม่เพื่อการผลิตมันสำปะหลัง 3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38"/>
    <n v="250000"/>
    <n v="125000"/>
    <n v="125000"/>
    <n v="25000"/>
    <n v="20000"/>
    <n v="20000"/>
    <n v="20000"/>
    <n v="20000"/>
    <n v="20000"/>
    <n v="25000"/>
    <n v="20000"/>
    <n v="20000"/>
    <n v="20000"/>
    <n v="20000"/>
    <n v="20000"/>
    <m/>
  </r>
  <r>
    <n v="204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8"/>
    <x v="8"/>
    <x v="2"/>
    <s v="งบปฏิบัติงานตามภารกิจ"/>
    <x v="3"/>
    <s v="งบปฏิบัติงานตามภารกิจ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x v="41"/>
    <s v="- การสร้างแปลงถ่ายทอดเทคโนโลยีและนวัตกรรมการเกษตรสมัยใหม่สำหรับการผลิตข้าวโพดคุณภาพ"/>
    <n v="1"/>
    <s v="แห่ง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1 การสร้างแปลงถ่ายทอดเทคโนโลยีและนวัตกรรมการเกษตรสมัยใหม่สำหรับการผลิตข้าวโพดคุณภาพ - การสร้างแปลงถ่ายทอดเทคโนโลยีและนวัตกรรมการเกษตรสมัยใหม่สำหรับการผลิตข้าวโพดคุณภาพ 1 แห่ง"/>
    <x v="139"/>
    <n v="350000"/>
    <n v="175000"/>
    <n v="175000"/>
    <n v="25000"/>
    <n v="30000"/>
    <n v="30000"/>
    <n v="30000"/>
    <n v="30000"/>
    <n v="30000"/>
    <n v="25000"/>
    <n v="30000"/>
    <n v="30000"/>
    <n v="30000"/>
    <n v="30000"/>
    <n v="30000"/>
    <m/>
  </r>
  <r>
    <n v="205"/>
    <n v="179"/>
    <x v="67"/>
    <s v="ศวศ.ชัยนาท"/>
    <x v="9"/>
    <x v="9"/>
    <x v="3"/>
    <x v="45"/>
    <s v="ศูนย์วิจัยเกษตรวิศวกรรมชัยนาท"/>
    <s v="สถาบันวิจัยเกษตรวิศวกรรม"/>
    <s v="ศูนย์วิจัยเกษตรวิศวกรรมชัยนาท"/>
    <x v="2"/>
    <x v="8"/>
    <x v="8"/>
    <x v="2"/>
    <s v="งบปฏิบัติงานตามภารกิจ"/>
    <x v="3"/>
    <s v="งบปฏิบัติงานตามภารกิจ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x v="42"/>
    <s v="- สาธิตการใช้เทคโนโลยีและนวัตกรรมเครื่องจักรกลเกษตรสมัยใหม่สำหรับการผลิตข้าวโพดคุณภาพ"/>
    <n v="1"/>
    <s v="เรื่อง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2 สาธิตการใช้เทคโนโลยีและนวัตกรรมเครื่องจักรกลเกษตรสมัยใหม่สำหรับการผลิตข้าวโพดคุณภาพ - สาธิตการใช้เทคโนโลยีและนวัตกรรมเครื่องจักรกลเกษตรสมัยใหม่สำหรับการผลิตข้าวโพดคุณภาพ 1 เรื่อง"/>
    <x v="140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m/>
  </r>
  <r>
    <n v="206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8"/>
    <x v="8"/>
    <x v="2"/>
    <s v="งบปฏิบัติงานตามภารกิจ"/>
    <x v="3"/>
    <s v="งบปฏิบัติงานตามภารกิจ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x v="43"/>
    <s v="- การพัฒนาบุคลากรและเครือข่ายการผลิตข้าวโพดด้วยเทคโนโลยีและนวัตกรรมการเกษตรสมัยใหม่"/>
    <n v="1"/>
    <s v="เทคโนโลยี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3 การพัฒนาบุคลากรและเครือข่ายการผลิตข้าวโพดด้วยเทคโนโลยีและนวัตกรรมการเกษตรสมัยใหม่ - การพัฒนาบุคลากรและเครือข่ายการผลิตข้าวโพดด้วยเทคโนโลยีและนวัตกรรมการเกษตรสมัยใหม่ 1 เทคโนโลยี"/>
    <x v="141"/>
    <n v="50000"/>
    <n v="25000"/>
    <n v="25000"/>
    <n v="25000"/>
    <n v="0"/>
    <n v="0"/>
    <n v="0"/>
    <n v="0"/>
    <n v="0"/>
    <n v="25000"/>
    <n v="0"/>
    <n v="0"/>
    <n v="0"/>
    <n v="0"/>
    <n v="0"/>
    <m/>
  </r>
  <r>
    <n v="207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"/>
    <x v="44"/>
    <s v="- การติดตาม เก็บข้อมูล วิเคราะห์และประเมินผล"/>
    <n v="1"/>
    <s v="กิจกรรม"/>
    <s v="4. พัฒนาศูนย์การเรียนรู้ความเป็นเลิศทางด้านเทคโนโลยีและนวัตกรรมการเกษตรสมัยใหม่เพื่อการผลิตข้าวโพดคุณภาพ 4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42"/>
    <n v="200000"/>
    <n v="100000"/>
    <n v="100000"/>
    <n v="10000"/>
    <n v="10000"/>
    <n v="20000"/>
    <n v="20000"/>
    <n v="20000"/>
    <n v="20000"/>
    <n v="20000"/>
    <n v="20000"/>
    <n v="20000"/>
    <n v="20000"/>
    <n v="10000"/>
    <n v="10000"/>
    <m/>
  </r>
  <r>
    <n v="208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8"/>
    <x v="8"/>
    <x v="2"/>
    <s v="งบปฏิบัติงานตามภารกิจ"/>
    <x v="3"/>
    <s v="งบปฏิบัติงานตามภารกิจ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x v="45"/>
    <s v="- การจัดทำแปลงถ่ายทอดเทคโนโลยีและนวัตกรรม เกษตรสมัยใหม่สำหรับการผลิตสับปะรดคุณภาพ"/>
    <n v="1"/>
    <s v="แห่ง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1 การจัดทำแปลงถ่ายทอดเทคโนโลยีและนวัตกรรม เกษตรสมัยใหม่สำหรับการผลิตสับปะรดคุณภาพ - การจัดทำแปลงถ่ายทอดเทคโนโลยีและนวัตกรรม เกษตรสมัยใหม่สำหรับการผลิตสับปะรดคุณภาพ 1 แห่ง"/>
    <x v="143"/>
    <n v="350000"/>
    <n v="175000"/>
    <n v="175000"/>
    <n v="25000"/>
    <n v="30000"/>
    <n v="30000"/>
    <n v="30000"/>
    <n v="30000"/>
    <n v="30000"/>
    <n v="25000"/>
    <n v="30000"/>
    <n v="30000"/>
    <n v="30000"/>
    <n v="30000"/>
    <n v="30000"/>
    <m/>
  </r>
  <r>
    <n v="209"/>
    <n v="172"/>
    <x v="68"/>
    <s v="ศวศ.สุราษฎร์ธานี"/>
    <x v="9"/>
    <x v="9"/>
    <x v="6"/>
    <x v="14"/>
    <s v="ศูนย์วิจัยเกษตรวิศวกรรมสุราษฎร์ธานี"/>
    <s v="สถาบันวิจัยเกษตรวิศวกรรม"/>
    <s v="ศูนย์วิจัยเกษตรวิศวกรรมสุราษฎร์ธานี"/>
    <x v="2"/>
    <x v="8"/>
    <x v="8"/>
    <x v="2"/>
    <s v="งบปฏิบัติงานตามภารกิจ"/>
    <x v="3"/>
    <s v="งบปฏิบัติงานตามภารกิจ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x v="46"/>
    <s v="- สาธิตการใช้เทคโนโลยีและนวัตกรรมเครื่องจักรกลเกษตรสมัยใหม่สำหรับการผลิตสับปะรดคุณภาพ"/>
    <n v="1"/>
    <s v="เรื่อง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2 สาธิตการใช้เทคโนโลยีและนวัตกรรมเครื่องจักรกลเกษตรสมัยใหม่สำหรับการผลิตสับปะรดคุณภาพ - สาธิตการใช้เทคโนโลยีและนวัตกรรมเครื่องจักรกลเกษตรสมัยใหม่สำหรับการผลิตสับปะรดคุณภาพ 1 เรื่อง"/>
    <x v="144"/>
    <n v="350000"/>
    <n v="175000"/>
    <n v="175000"/>
    <n v="25000"/>
    <n v="30000"/>
    <n v="30000"/>
    <n v="30000"/>
    <n v="30000"/>
    <n v="30000"/>
    <n v="25000"/>
    <n v="30000"/>
    <n v="30000"/>
    <n v="30000"/>
    <n v="30000"/>
    <n v="30000"/>
    <m/>
  </r>
  <r>
    <n v="210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8"/>
    <x v="8"/>
    <x v="2"/>
    <s v="งบปฏิบัติงานตามภารกิจ"/>
    <x v="3"/>
    <s v="งบปฏิบัติงานตามภารกิจ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x v="47"/>
    <s v="- การพัฒนาบุคลากรและเครือข่ายการผลิตสับปะรดด้วยเทคโนโลยีและนวัตกรรมเกษตรสมัยใหม่"/>
    <n v="1"/>
    <s v="เทคโนโลยี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3 การพัฒนาบุคลากรและเครือข่ายการผลิตสับปะรดด้วยเทคโนโลยีและนวัตกรรมเกษตรสมัยใหม่ - การพัฒนาบุคลากรและเครือข่ายการผลิตสับปะรดด้วยเทคโนโลยีและนวัตกรรมเกษตรสมัยใหม่ 1 เทคโนโลยี"/>
    <x v="145"/>
    <n v="50000"/>
    <n v="25000"/>
    <n v="25000"/>
    <n v="25000"/>
    <n v="0"/>
    <n v="0"/>
    <n v="0"/>
    <n v="0"/>
    <n v="0"/>
    <n v="25000"/>
    <n v="0"/>
    <n v="0"/>
    <n v="0"/>
    <n v="0"/>
    <n v="0"/>
    <m/>
  </r>
  <r>
    <n v="211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"/>
    <x v="48"/>
    <s v="- การติดตาม เก็บข้อมูล วิเคราะห์และประเมินผล"/>
    <n v="1"/>
    <s v="กิจกรรม"/>
    <s v="5. พัฒนาศูนย์การเรียนรู้ความเป็นเลิศทางด้านเทคโนโลยีและนวัตกรรมการเกษตรสมัยใหม่เพื่อการผลิตสับปะรดคุณภาพ 5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46"/>
    <n v="150000"/>
    <n v="75000"/>
    <n v="75000"/>
    <n v="10000"/>
    <n v="10000"/>
    <n v="10000"/>
    <n v="15000"/>
    <n v="15000"/>
    <n v="15000"/>
    <n v="15000"/>
    <n v="15000"/>
    <n v="15000"/>
    <n v="10000"/>
    <n v="10000"/>
    <n v="10000"/>
    <m/>
  </r>
  <r>
    <n v="212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8"/>
    <x v="8"/>
    <x v="2"/>
    <s v="งบปฏิบัติงานตามภารกิจ"/>
    <x v="3"/>
    <s v="งบปฏิบัติงานตามภารกิจ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"/>
    <x v="49"/>
    <s v="- การสร้างแปลงถ่ายทอดเทคโนโลยีและนวัตกรรมการเกษตรสมัยใหม่สำหรับการผลิตทุเรียน"/>
    <n v="1"/>
    <s v="แห่ง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1 การสร้างแปลงถ่ายทอดเทคโนโลยีและนวัตกรรมการเกษตรสมัยใหม่สำหรับการผลิตทุเรียน - การสร้างแปลงถ่ายทอดเทคโนโลยีและนวัตกรรมการเกษตรสมัยใหม่สำหรับการผลิตทุเรียน 1 แห่ง"/>
    <x v="147"/>
    <n v="400000"/>
    <n v="200000"/>
    <n v="200000"/>
    <n v="30000"/>
    <n v="30000"/>
    <n v="30000"/>
    <n v="30000"/>
    <n v="40000"/>
    <n v="40000"/>
    <n v="40000"/>
    <n v="40000"/>
    <n v="30000"/>
    <n v="30000"/>
    <n v="30000"/>
    <n v="30000"/>
    <m/>
  </r>
  <r>
    <n v="213"/>
    <n v="108"/>
    <x v="65"/>
    <s v="ศวศ.จันทบุรี"/>
    <x v="9"/>
    <x v="9"/>
    <x v="5"/>
    <x v="9"/>
    <s v="ศูนย์วิจัยเกษตรวิศวกรรมจันทบุรี"/>
    <s v="สถาบันวิจัยเกษตรวิศวกรรม"/>
    <s v="ศูนย์วิจัยเกษตรวิศวกรรมจันทบุรี"/>
    <x v="2"/>
    <x v="8"/>
    <x v="8"/>
    <x v="2"/>
    <s v="งบปฏิบัติงานตามภารกิจ"/>
    <x v="3"/>
    <s v="งบปฏิบัติงานตามภารกิจ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"/>
    <x v="50"/>
    <s v="- สาธิตการใช้เทคโนโลยีและนวัตกรรมเครื่องจักรกลเกษตรสมัยใหม่สำหรับการผลิตทุเรียน"/>
    <n v="1"/>
    <s v="เรื่อง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2 สาธิตการใช้เทคโนโลยีและนวัตกรรมเครื่องจักรกลเกษตรสมัยใหม่สำหรับการผลิตทุเรียน - สาธิตการใช้เทคโนโลยีและนวัตกรรมเครื่องจักรกลเกษตรสมัยใหม่สำหรับการผลิตทุเรียน 1 เรื่อง"/>
    <x v="148"/>
    <n v="100000"/>
    <n v="50000"/>
    <n v="50000"/>
    <n v="10000"/>
    <n v="10000"/>
    <n v="10000"/>
    <n v="10000"/>
    <n v="5000"/>
    <n v="5000"/>
    <n v="5000"/>
    <n v="5000"/>
    <n v="10000"/>
    <n v="10000"/>
    <n v="10000"/>
    <n v="10000"/>
    <m/>
  </r>
  <r>
    <n v="214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8"/>
    <x v="8"/>
    <x v="2"/>
    <s v="งบปฏิบัติงานตามภารกิจ"/>
    <x v="3"/>
    <s v="งบปฏิบัติงานตามภารกิจ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"/>
    <x v="51"/>
    <s v="- การพัฒนาบุคลากรและเครือข่ายการผลิตทุเรียนด้วยเทคโนโลยีและนวัตกรรมการเกษตรสมัยใหม่"/>
    <n v="1"/>
    <s v="เทคโนโลยี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3 การพัฒนาบุคลากรและเครือข่ายการผลิตทุเรียนด้วยเทคโนโลยีและนวัตกรรมการเกษตรสมัยใหม่ - การพัฒนาบุคลากรและเครือข่ายการผลิตทุเรียนด้วยเทคโนโลยีและนวัตกรรมการเกษตรสมัยใหม่ 1 เทคโนโลยี"/>
    <x v="149"/>
    <n v="50000"/>
    <n v="25000"/>
    <n v="25000"/>
    <n v="25000"/>
    <n v="0"/>
    <n v="0"/>
    <n v="0"/>
    <n v="0"/>
    <n v="0"/>
    <n v="25000"/>
    <n v="0"/>
    <n v="0"/>
    <n v="0"/>
    <n v="0"/>
    <n v="0"/>
    <m/>
  </r>
  <r>
    <n v="215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"/>
    <x v="52"/>
    <s v="- การติดตาม เก็บข้อมูล วิเคราะห์และประเมินผล"/>
    <n v="1"/>
    <s v="กิจกรรม"/>
    <s v="6. พัฒนาศูนย์การเรียนรู้ความเป็นเลิศทางด้านเทคโนโลยีและนวัตกรรมการเกษตรสมัยใหม่เพื่อการผลิตทุเรียน 6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50"/>
    <n v="350000"/>
    <n v="175000"/>
    <n v="175000"/>
    <n v="30000"/>
    <n v="30000"/>
    <n v="30000"/>
    <n v="30000"/>
    <n v="30000"/>
    <n v="25000"/>
    <n v="25000"/>
    <n v="30000"/>
    <n v="30000"/>
    <n v="30000"/>
    <n v="30000"/>
    <n v="30000"/>
    <m/>
  </r>
  <r>
    <n v="216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8"/>
    <x v="8"/>
    <x v="2"/>
    <s v="งบปฏิบัติงานตามภารกิจ"/>
    <x v="3"/>
    <s v="งบปฏิบัติงานตามภารกิจ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"/>
    <x v="53"/>
    <s v="- การสร้างแปลงถ่ายทอดเทคโนโลยีและนวัตกรรมการเกษตรสมัยใหม่สำหรับการผลิตถั่วลิสง"/>
    <n v="1"/>
    <s v="แห่ง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1 การสร้างแปลงถ่ายทอดเทคโนโลยีและนวัตกรรมการเกษตรสมัยใหม่สำหรับการผลิตถั่วลิสง - การสร้างแปลงถ่ายทอดเทคโนโลยีและนวัตกรรมการเกษตรสมัยใหม่สำหรับการผลิตถั่วลิสง 1 แห่ง"/>
    <x v="151"/>
    <n v="400000"/>
    <n v="200000"/>
    <n v="200000"/>
    <n v="30000"/>
    <n v="30000"/>
    <n v="30000"/>
    <n v="30000"/>
    <n v="40000"/>
    <n v="40000"/>
    <n v="40000"/>
    <n v="40000"/>
    <n v="30000"/>
    <n v="30000"/>
    <n v="30000"/>
    <n v="30000"/>
    <m/>
  </r>
  <r>
    <n v="217"/>
    <n v="107"/>
    <x v="63"/>
    <s v="ศวศ.ขอนแก่น"/>
    <x v="9"/>
    <x v="9"/>
    <x v="2"/>
    <x v="10"/>
    <s v="ศูนย์วิจัยเกษตรวิศวกรรมขอนแก่น"/>
    <s v="สถาบันวิจัยเกษตรวิศวกรรม"/>
    <s v="ศูนย์วิจัยเกษตรวิศวกรรมขอนแก่น"/>
    <x v="2"/>
    <x v="8"/>
    <x v="8"/>
    <x v="2"/>
    <s v="งบปฏิบัติงานตามภารกิจ"/>
    <x v="3"/>
    <s v="งบปฏิบัติงานตามภารกิจ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"/>
    <x v="54"/>
    <s v="- สาธิตการใช้เทคโนโลยีและนวัตกรรมเครื่องจักรกลเกษตรสมัยใหม่สำหรับการผลิตถั่วลิสง"/>
    <n v="1"/>
    <s v="เรื่อง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2 สาธิตการใช้เทคโนโลยีและนวัตกรรมเครื่องจักรกลเกษตรสมัยใหม่สำหรับการผลิตถั่วลิสง - สาธิตการใช้เทคโนโลยีและนวัตกรรมเครื่องจักรกลเกษตรสมัยใหม่สำหรับการผลิตถั่วลิสง 1 เรื่อง"/>
    <x v="152"/>
    <n v="200000"/>
    <n v="100000"/>
    <n v="100000"/>
    <n v="10000"/>
    <n v="10000"/>
    <n v="20000"/>
    <n v="20000"/>
    <n v="20000"/>
    <n v="20000"/>
    <n v="20000"/>
    <n v="20000"/>
    <n v="20000"/>
    <n v="20000"/>
    <n v="10000"/>
    <n v="10000"/>
    <m/>
  </r>
  <r>
    <n v="218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8"/>
    <x v="8"/>
    <x v="2"/>
    <s v="งบปฏิบัติงานตามภารกิจ"/>
    <x v="3"/>
    <s v="งบปฏิบัติงานตามภารกิจ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"/>
    <x v="55"/>
    <s v="- การพัฒนาบุคลากรและเครือข่ายการผลิตถั่วลิสงด้วยเทคโนโลยีและนวัตกรรมการเกษตรสมัยใหม่"/>
    <n v="1"/>
    <s v="เทคโนโลยี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3 การพัฒนาบุคลากรและเครือข่ายการผลิตถั่วลิสงด้วยเทคโนโลยีและนวัตกรรมการเกษตรสมัยใหม่ - การพัฒนาบุคลากรและเครือข่ายการผลิตถั่วลิสงด้วยเทคโนโลยีและนวัตกรรมการเกษตรสมัยใหม่ 1 เทคโนโลยี"/>
    <x v="153"/>
    <n v="50000"/>
    <n v="25000"/>
    <n v="25000"/>
    <n v="0"/>
    <n v="0"/>
    <n v="0"/>
    <n v="0"/>
    <n v="25000"/>
    <n v="0"/>
    <n v="25000"/>
    <n v="0"/>
    <n v="0"/>
    <n v="0"/>
    <n v="0"/>
    <n v="0"/>
    <m/>
  </r>
  <r>
    <n v="219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"/>
    <x v="56"/>
    <s v="- การติดตาม เก็บข้อมูล วิเคราะห์และประเมินผล"/>
    <n v="1"/>
    <s v="กิจกรรม"/>
    <s v="7. พัฒนาศูนย์การเรียนรู้ความเป็นเลิศทางด้านเทคโนโลยีและนวัตกรรมการเกษตรสมัยใหม่เพื่อการผลิตถั่วลิสง 7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54"/>
    <n v="250000"/>
    <n v="125000"/>
    <n v="125000"/>
    <n v="25000"/>
    <n v="20000"/>
    <n v="20000"/>
    <n v="20000"/>
    <n v="20000"/>
    <n v="20000"/>
    <n v="25000"/>
    <n v="20000"/>
    <n v="20000"/>
    <n v="20000"/>
    <n v="20000"/>
    <n v="20000"/>
    <m/>
  </r>
  <r>
    <n v="22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8"/>
    <x v="8"/>
    <x v="2"/>
    <s v="งบปฏิบัติงานตามภารกิจ"/>
    <x v="3"/>
    <s v="งบปฏิบัติงานตามภารกิจ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"/>
    <x v="57"/>
    <s v="- การสร้างแปลงถ่ายทอดเทคโนโลยีและนวัตกรรมการเกษตรสมัยใหม่สำหรับการผลิตกาแฟอะราบิกาคุณภาพ"/>
    <n v="1"/>
    <s v="แห่ง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1 การสร้างแปลงถ่ายทอดเทคโนโลยีและนวัตกรรมการเกษตรสมัยใหม่สำหรับการผลิตกาแฟอะราบิกาคุณภาพ - การสร้างแปลงถ่ายทอดเทคโนโลยีและนวัตกรรมการเกษตรสมัยใหม่สำหรับการผลิตกาแฟอะราบิกาคุณภาพ 1 แห่ง"/>
    <x v="155"/>
    <n v="250000"/>
    <n v="125000"/>
    <n v="125000"/>
    <n v="25000"/>
    <n v="20000"/>
    <n v="20000"/>
    <n v="20000"/>
    <n v="20000"/>
    <n v="20000"/>
    <n v="25000"/>
    <n v="20000"/>
    <n v="20000"/>
    <n v="20000"/>
    <n v="20000"/>
    <n v="20000"/>
    <m/>
  </r>
  <r>
    <n v="221"/>
    <n v="106"/>
    <x v="70"/>
    <s v="ศวศ.เชียงใหม่"/>
    <x v="9"/>
    <x v="9"/>
    <x v="1"/>
    <x v="3"/>
    <s v="ศูนย์วิจัยเกษตรวิศวกรรมเชียงใหม่"/>
    <s v="สถาบันวิจัยเกษตรวิศวกรรม"/>
    <s v="ศูนย์วิจัยเกษตรวิศวกรรมเชียงใหม่"/>
    <x v="2"/>
    <x v="8"/>
    <x v="8"/>
    <x v="2"/>
    <s v="งบปฏิบัติงานตามภารกิจ"/>
    <x v="3"/>
    <s v="งบปฏิบัติงานตามภารกิจ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"/>
    <x v="58"/>
    <s v="- สาธิตการใช้เทคโนโลยีและนวัตกรรมเครื่องจักรกลเกษตรสมัยใหม่สำหรับการจัดการผลิตและการแปรสภาพกาแฟอะราบิกาคุณภาพ"/>
    <n v="1"/>
    <s v="เรื่อง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2 สาธิตการใช้เทคโนโลยีและนวัตกรรมเครื่องจักรกลเกษตรสมัยใหม่สำหรับการจัดการผลิตและการแปรสภาพกาแฟอะราบิกาคุณภาพ - สาธิตการใช้เทคโนโลยีและนวัตกรรมเครื่องจักรกลเกษตรสมัยใหม่สำหรับการจัดการผลิตและการแปรสภาพกาแฟอะราบิกาคุณภาพ 1 เรื่อง"/>
    <x v="156"/>
    <n v="450000"/>
    <n v="225000"/>
    <n v="225000"/>
    <n v="30000"/>
    <n v="30000"/>
    <n v="40000"/>
    <n v="40000"/>
    <n v="40000"/>
    <n v="45000"/>
    <n v="45000"/>
    <n v="40000"/>
    <n v="40000"/>
    <n v="40000"/>
    <n v="30000"/>
    <n v="30000"/>
    <m/>
  </r>
  <r>
    <n v="22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8"/>
    <x v="8"/>
    <x v="2"/>
    <s v="งบปฏิบัติงานตามภารกิจ"/>
    <x v="3"/>
    <s v="งบปฏิบัติงานตามภารกิจ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"/>
    <x v="59"/>
    <s v="- การพัฒนาบุคลากรและเครือข่ายการผลิตกาแฟอะราบิกาด้วยเทคโนโลยีและนวัตกรรมการเกษตรสมัยใหม่"/>
    <n v="1"/>
    <s v="เทคโนโลยี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3 การพัฒนาบุคลากรและเครือข่ายการผลิตกาแฟอะราบิกาด้วยเทคโนโลยีและนวัตกรรมการเกษตรสมัยใหม่ - การพัฒนาบุคลากรและเครือข่ายการผลิตกาแฟอะราบิกาด้วยเทคโนโลยีและนวัตกรรมการเกษตรสมัยใหม่ 1 เทคโนโลยี"/>
    <x v="157"/>
    <n v="50000"/>
    <n v="25000"/>
    <n v="25000"/>
    <n v="0"/>
    <n v="0"/>
    <n v="0"/>
    <n v="0"/>
    <n v="25000"/>
    <n v="0"/>
    <n v="25000"/>
    <n v="0"/>
    <n v="0"/>
    <n v="0"/>
    <n v="0"/>
    <n v="0"/>
    <m/>
  </r>
  <r>
    <n v="223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"/>
    <x v="60"/>
    <s v="- การติดตาม เก็บข้อมูล วิเคราะห์และประเมินผล"/>
    <n v="1"/>
    <s v="กิจกรรม"/>
    <s v="8. พัฒนาศูนย์การเรียนรู้ความเป็นเลิศทางด้านเทคโนโลยีและนวัตกรรมการเกษตรสมัยใหม่เพื่อการผลิตกาแฟ 8.4 การติดตาม เก็บข้อมูล วิเคราะห์และประเมินผล - การติดตาม เก็บข้อมูล วิเคราะห์และประเมินผล 1 กิจกรรม"/>
    <x v="158"/>
    <n v="150000"/>
    <n v="75000"/>
    <n v="75000"/>
    <n v="10000"/>
    <n v="10000"/>
    <n v="10000"/>
    <n v="15000"/>
    <n v="15000"/>
    <n v="15000"/>
    <n v="15000"/>
    <n v="15000"/>
    <n v="15000"/>
    <n v="10000"/>
    <n v="10000"/>
    <n v="10000"/>
    <m/>
  </r>
  <r>
    <n v="224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บริหารจัดการโครงการฯ"/>
    <x v="61"/>
    <s v="บริหารจัดการโครงการฯ"/>
    <n v="1"/>
    <s v="โครงการ"/>
    <s v="บริหารจัดการโครงการฯ บริหารจัดการโครงการฯ บริหารจัดการโครงการฯ 1 โครงการ"/>
    <x v="159"/>
    <n v="802100"/>
    <n v="401050"/>
    <n v="401050"/>
    <n v="76050"/>
    <n v="65000"/>
    <n v="65000"/>
    <n v="65000"/>
    <n v="65000"/>
    <n v="65000"/>
    <n v="76050"/>
    <n v="65000"/>
    <n v="65000"/>
    <n v="65000"/>
    <n v="65000"/>
    <n v="65000"/>
    <m/>
  </r>
  <r>
    <n v="225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2"/>
    <x v="8"/>
    <x v="8"/>
    <x v="2"/>
    <s v="งบปฏิบัติงานตามภารกิจ"/>
    <x v="3"/>
    <s v="งบปฏิบัติงานตามภารกิจ"/>
    <s v="บริหารจัดการงานก่อสร้าง (ค่าควบคุมงาน)"/>
    <x v="62"/>
    <s v="บริหารจัดการงานก่อสร้าง (ค่าควบคุมงาน)"/>
    <n v="1"/>
    <s v="โครงการ"/>
    <s v="บริหารจัดการงานก่อสร้าง (ค่าควบคุมงาน) บริหารจัดการงานก่อสร้าง (ค่าควบคุมงาน) บริหารจัดการงานก่อสร้าง (ค่าควบคุมงาน) 1 โครงการ"/>
    <x v="160"/>
    <n v="500000"/>
    <n v="250000"/>
    <n v="250000"/>
    <n v="50000"/>
    <n v="40000"/>
    <n v="40000"/>
    <n v="40000"/>
    <n v="40000"/>
    <n v="40000"/>
    <n v="50000"/>
    <n v="40000"/>
    <n v="40000"/>
    <n v="40000"/>
    <n v="40000"/>
    <n v="40000"/>
    <m/>
  </r>
  <r>
    <n v="226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8"/>
    <x v="8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366900"/>
    <n v="183450"/>
    <n v="183450"/>
    <n v="33450"/>
    <n v="30000"/>
    <n v="30000"/>
    <n v="30000"/>
    <n v="30000"/>
    <n v="30000"/>
    <n v="33450"/>
    <n v="30000"/>
    <n v="30000"/>
    <n v="30000"/>
    <n v="30000"/>
    <n v="30000"/>
    <m/>
  </r>
  <r>
    <n v="227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9"/>
    <x v="9"/>
    <x v="2"/>
    <s v="งบปฏิบัติงานตามภารกิจ"/>
    <x v="3"/>
    <s v="งบปฏิบัติงานตามภารกิจ"/>
    <s v="การปรับปรุงฐานข้อมูลและแอปพลิเคชัน Waste Collector"/>
    <x v="63"/>
    <s v="การปรับปรุงฐานข้อมูลตามมาตรฐาน FLW และ Eco-label- การพัฒนาและปรับปรุงแอปพลิเคชัน Waste Collector และคู่มือการใช้งาน"/>
    <n v="30"/>
    <s v="เล่ม"/>
    <s v="การปรับปรุงฐานข้อมูลและแอปพลิเคชัน Waste Collector การปรับปรุงฐานข้อมูลและพัฒนาแอปพลิเคชัน Waste Collector การปรับปรุงฐานข้อมูลตามมาตรฐาน FLW และ Eco-label- การพัฒนาและปรับปรุงแอปพลิเคชัน Waste Collector และคู่มือการใช้งาน 30 เล่ม"/>
    <x v="161"/>
    <n v="400000"/>
    <n v="200000"/>
    <n v="200000"/>
    <n v="30000"/>
    <n v="30000"/>
    <n v="35000"/>
    <n v="35000"/>
    <n v="35000"/>
    <n v="35000"/>
    <n v="40000"/>
    <n v="40000"/>
    <n v="50000"/>
    <n v="40000"/>
    <n v="20000"/>
    <n v="10000"/>
    <m/>
  </r>
  <r>
    <n v="22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9"/>
    <x v="9"/>
    <x v="2"/>
    <s v="งบปฏิบัติงานตามภารกิจ"/>
    <x v="3"/>
    <s v="งบปฏิบัติงานตามภารกิจ"/>
    <s v="การปรับปรุงฐานข้อมูลและแอปพลิเคชัน Waste Collector"/>
    <x v="11"/>
    <s v="การประชุม Focus Group และการตรวจสอบข้อมูลในพื้นที่เชียงใหม่ ขอนแก่น และพิษณุโลก"/>
    <n v="10"/>
    <s v="ราย"/>
    <s v="การปรับปรุงฐานข้อมูลและแอปพลิเคชัน Waste Collector การประชุม Focus Group และการตรวจสอบข้อมูลในพื้นที่เชียงใหม่ ขอนแก่น และพิษณุโลก 10 ราย"/>
    <x v="162"/>
    <n v="33000"/>
    <n v="16500"/>
    <n v="16500"/>
    <m/>
    <m/>
    <m/>
    <n v="6500"/>
    <n v="10000"/>
    <m/>
    <n v="2000"/>
    <n v="2000"/>
    <n v="2000"/>
    <m/>
    <n v="10500"/>
    <m/>
    <m/>
  </r>
  <r>
    <n v="22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9"/>
    <x v="9"/>
    <x v="2"/>
    <s v="งบปฏิบัติงานตามภารกิจ"/>
    <x v="3"/>
    <s v="งบปฏิบัติงานตามภารกิจ"/>
    <s v="การปรับปรุงฐานข้อมูลและแอปพลิเคชัน Waste Collector"/>
    <x v="11"/>
    <s v="การประชุม Focus Group และการตรวจสอบข้อมูลในพื้นที่เชียงใหม่ ขอนแก่น และพิษณุโลก"/>
    <n v="10"/>
    <s v="ราย"/>
    <s v="การปรับปรุงฐานข้อมูลและแอปพลิเคชัน Waste Collector การประชุม Focus Group และการตรวจสอบข้อมูลในพื้นที่เชียงใหม่ ขอนแก่น และพิษณุโลก 10 ราย"/>
    <x v="162"/>
    <n v="33000"/>
    <n v="16500"/>
    <n v="16500"/>
    <m/>
    <m/>
    <m/>
    <n v="6500"/>
    <n v="10000"/>
    <m/>
    <n v="2000"/>
    <n v="2000"/>
    <n v="2000"/>
    <m/>
    <n v="10500"/>
    <m/>
    <m/>
  </r>
  <r>
    <n v="23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9"/>
    <x v="9"/>
    <x v="2"/>
    <s v="งบปฏิบัติงานตามภารกิจ"/>
    <x v="3"/>
    <s v="งบปฏิบัติงานตามภารกิจ"/>
    <s v="การปรับปรุงฐานข้อมูลและแอปพลิเคชัน Waste Collector"/>
    <x v="11"/>
    <s v="การประชุม Focus Group และการตรวจสอบข้อมูลในพื้นที่เชียงใหม่ ขอนแก่น และพิษณุโลก"/>
    <n v="10"/>
    <s v="ราย"/>
    <s v="การปรับปรุงฐานข้อมูลและแอปพลิเคชัน Waste Collector การประชุม Focus Group และการตรวจสอบข้อมูลในพื้นที่เชียงใหม่ ขอนแก่น และพิษณุโลก 10 ราย"/>
    <x v="162"/>
    <n v="34000"/>
    <n v="17000"/>
    <n v="17000"/>
    <m/>
    <m/>
    <m/>
    <n v="7000"/>
    <n v="10000"/>
    <m/>
    <n v="2000"/>
    <n v="2000"/>
    <n v="2000"/>
    <n v="1000"/>
    <n v="10000"/>
    <m/>
    <m/>
  </r>
  <r>
    <n v="231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9"/>
    <x v="9"/>
    <x v="2"/>
    <s v="งบปฏิบัติงานตามภารกิจ"/>
    <x v="3"/>
    <s v="งบปฏิบัติงานตามภารกิจ"/>
    <s v="การวิจัยและพัฒนาเทคโนโลยีเพิ่มมูลค่าวัสดุเหลือใช้ (Waste to Vault)"/>
    <x v="64"/>
    <s v="การพัฒนาผลิตภัณฑ์ต้นแบบในกลุ่มอาหาร สารสกัด เครื่องสำอาง วัสดุชีวภาพ และพลังงาน และ การจัดทำคู่มือถ่ายทอดเทคโนโลยีและการทดสอบมาตรฐานคุณภาพ"/>
    <n v="30"/>
    <s v="เล่ม"/>
    <s v="การวิจัยและพัฒนาเทคโนโลยีเพิ่มมูลค่าวัสดุเหลือใช้ (Waste to Vault) การพัฒนาผลิตภัณฑ์ต้นแบบในกลุ่มอาหาร สารสกัด เครื่องสำอาง วัสดุชีวภาพ การพัฒนาผลิตภัณฑ์ต้นแบบในกลุ่มอาหาร สารสกัด เครื่องสำอาง วัสดุชีวภาพ และพลังงาน และ การจัดทำคู่มือถ่ายทอดเทคโนโลยีและการทดสอบมาตรฐานคุณภาพ 30 เล่ม"/>
    <x v="163"/>
    <n v="552000"/>
    <n v="276000"/>
    <n v="276000"/>
    <n v="10000"/>
    <n v="20000"/>
    <n v="30000"/>
    <n v="55000"/>
    <n v="65000"/>
    <n v="96000"/>
    <n v="95000"/>
    <n v="90000"/>
    <n v="41000"/>
    <n v="20000"/>
    <n v="20000"/>
    <n v="10000"/>
    <m/>
  </r>
  <r>
    <n v="23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9"/>
    <x v="9"/>
    <x v="2"/>
    <s v="งบปฏิบัติงานตามภารกิจ"/>
    <x v="3"/>
    <s v="งบปฏิบัติงานตามภารกิจ"/>
    <s v="การวิจัยและพัฒนาเทคโนโลยีเพิ่มมูลค่าวัสดุเหลือใช้ (Waste to Vault)"/>
    <x v="11"/>
    <s v="การคัดเลือกวัสดุเหลือใช้และการทดลองใน Processing Lab in situ"/>
    <n v="10"/>
    <s v="ราย"/>
    <s v="การวิจัยและพัฒนาเทคโนโลยีเพิ่มมูลค่าวัสดุเหลือใช้ (Waste to Vault) การคัดเลือกวัสดุเหลือใช้และการทดลองใน Processing Lab in situ 10 ราย"/>
    <x v="164"/>
    <n v="46000"/>
    <n v="23000"/>
    <n v="23000"/>
    <m/>
    <m/>
    <m/>
    <m/>
    <n v="3000"/>
    <n v="20000"/>
    <n v="20000"/>
    <n v="3000"/>
    <m/>
    <m/>
    <m/>
    <m/>
    <m/>
  </r>
  <r>
    <n v="23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9"/>
    <x v="9"/>
    <x v="2"/>
    <s v="งบปฏิบัติงานตามภารกิจ"/>
    <x v="3"/>
    <s v="งบปฏิบัติงานตามภารกิจ"/>
    <s v="การวิจัยและพัฒนาเทคโนโลยีเพิ่มมูลค่าวัสดุเหลือใช้ (Waste to Vault)"/>
    <x v="11"/>
    <s v="การคัดเลือกวัสดุเหลือใช้และการทดลองใน Processing Lab in situ"/>
    <n v="10"/>
    <s v="ราย"/>
    <s v="การวิจัยและพัฒนาเทคโนโลยีเพิ่มมูลค่าวัสดุเหลือใช้ (Waste to Vault) การคัดเลือกวัสดุเหลือใช้และการทดลองใน Processing Lab in situ 10 ราย"/>
    <x v="164"/>
    <n v="46000"/>
    <n v="23000"/>
    <n v="23000"/>
    <m/>
    <m/>
    <m/>
    <m/>
    <n v="3000"/>
    <n v="20000"/>
    <n v="20000"/>
    <n v="3000"/>
    <m/>
    <m/>
    <m/>
    <m/>
    <m/>
  </r>
  <r>
    <n v="23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9"/>
    <x v="9"/>
    <x v="2"/>
    <s v="งบปฏิบัติงานตามภารกิจ"/>
    <x v="3"/>
    <s v="งบปฏิบัติงานตามภารกิจ"/>
    <s v="การวิจัยและพัฒนาเทคโนโลยีเพิ่มมูลค่าวัสดุเหลือใช้ (Waste to Vault)"/>
    <x v="11"/>
    <s v="การคัดเลือกวัสดุเหลือใช้และการทดลองใน Processing Lab in situ"/>
    <n v="10"/>
    <s v="ราย"/>
    <s v="การวิจัยและพัฒนาเทคโนโลยีเพิ่มมูลค่าวัสดุเหลือใช้ (Waste to Vault) การคัดเลือกวัสดุเหลือใช้และการทดลองใน Processing Lab in situ 10 ราย"/>
    <x v="164"/>
    <n v="46000"/>
    <n v="23000"/>
    <n v="23000"/>
    <m/>
    <m/>
    <m/>
    <m/>
    <n v="3000"/>
    <n v="20000"/>
    <n v="20000"/>
    <n v="3000"/>
    <m/>
    <m/>
    <m/>
    <m/>
    <m/>
  </r>
  <r>
    <n v="235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9"/>
    <x v="9"/>
    <x v="2"/>
    <s v="งบปฏิบัติงานตามภารกิจ"/>
    <x v="3"/>
    <s v="งบปฏิบัติงานตามภารกิจ"/>
    <s v="การพัฒนาเครือข่ายเกษตรกรและทักษะสีเขียว (Green Skill)"/>
    <x v="65"/>
    <s v="การออกแบบและจัดอบรมหลักสูตรในพื้นที่นำร่อง 3 จังหวัด และการติดตามและประเมินผลการถ่ายทอดองค์ความรู้"/>
    <n v="30"/>
    <s v="เล่ม"/>
    <s v="การพัฒนาเครือข่ายเกษตรกรและทักษะสีเขียว (Green Skill) การพัฒนาเครือข่ายเกษตรกรและทักษะสีเขียว  การออกแบบและจัดอบรมหลักสูตรในพื้นที่นำร่อง 3 จังหวัด และการติดตามและประเมินผลการถ่ายทอดองค์ความรู้ 30 เล่ม"/>
    <x v="165"/>
    <n v="318000"/>
    <n v="159000"/>
    <n v="159000"/>
    <n v="10000"/>
    <n v="30000"/>
    <n v="30000"/>
    <n v="30000"/>
    <n v="20000"/>
    <n v="39000"/>
    <n v="10000"/>
    <n v="30000"/>
    <n v="90000"/>
    <n v="10000"/>
    <n v="10000"/>
    <n v="9000"/>
    <m/>
  </r>
  <r>
    <n v="23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9"/>
    <x v="9"/>
    <x v="2"/>
    <s v="งบปฏิบัติงานตามภารกิจ"/>
    <x v="3"/>
    <s v="งบปฏิบัติงานตามภารกิจ"/>
    <s v="การพัฒนาเครือข่ายเกษตรกรและทักษะสีเขียว (Green Skill)"/>
    <x v="11"/>
    <s v="การจัดเวิร์กช็อปและถ่ายทอดทักษะสีเขียวให้เกษตรกรและสหกรณ์_x000a_"/>
    <n v="10"/>
    <s v="ราย"/>
    <s v="การพัฒนาเครือข่ายเกษตรกรและทักษะสีเขียว (Green Skill) การจัดเวิร์กช็อปและถ่ายทอดทักษะสีเขียวให้เกษตรกรและสหกรณ์_x000a_ 10 ราย"/>
    <x v="166"/>
    <n v="26000"/>
    <n v="13000"/>
    <n v="13000"/>
    <m/>
    <m/>
    <m/>
    <m/>
    <n v="3000"/>
    <n v="10000"/>
    <m/>
    <m/>
    <n v="10000"/>
    <n v="3000"/>
    <m/>
    <m/>
    <m/>
  </r>
  <r>
    <n v="23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9"/>
    <x v="9"/>
    <x v="2"/>
    <s v="งบปฏิบัติงานตามภารกิจ"/>
    <x v="3"/>
    <s v="งบปฏิบัติงานตามภารกิจ"/>
    <s v="การพัฒนาเครือข่ายเกษตรกรและทักษะสีเขียว (Green Skill)"/>
    <x v="11"/>
    <s v="การจัดเวิร์กช็อปและถ่ายทอดทักษะสีเขียวให้เกษตรกรและสหกรณ์_x000a_"/>
    <n v="10"/>
    <s v="ราย"/>
    <s v="การพัฒนาเครือข่ายเกษตรกรและทักษะสีเขียว (Green Skill) การจัดเวิร์กช็อปและถ่ายทอดทักษะสีเขียวให้เกษตรกรและสหกรณ์_x000a_ 10 ราย"/>
    <x v="166"/>
    <n v="26000"/>
    <n v="13000"/>
    <n v="13000"/>
    <m/>
    <m/>
    <m/>
    <m/>
    <n v="3000"/>
    <n v="10000"/>
    <m/>
    <m/>
    <n v="10000"/>
    <n v="3000"/>
    <m/>
    <m/>
    <m/>
  </r>
  <r>
    <n v="23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9"/>
    <x v="9"/>
    <x v="2"/>
    <s v="งบปฏิบัติงานตามภารกิจ"/>
    <x v="3"/>
    <s v="งบปฏิบัติงานตามภารกิจ"/>
    <s v="การพัฒนาเครือข่ายเกษตรกรและทักษะสีเขียว (Green Skill)"/>
    <x v="11"/>
    <s v="การจัดเวิร์กช็อปและถ่ายทอดทักษะสีเขียวให้เกษตรกรและสหกรณ์_x000a_"/>
    <n v="10"/>
    <s v="ราย"/>
    <s v="การพัฒนาเครือข่ายเกษตรกรและทักษะสีเขียว (Green Skill) การจัดเวิร์กช็อปและถ่ายทอดทักษะสีเขียวให้เกษตรกรและสหกรณ์_x000a_ 10 ราย"/>
    <x v="166"/>
    <n v="27900"/>
    <n v="13950"/>
    <n v="13950"/>
    <m/>
    <m/>
    <m/>
    <m/>
    <n v="3000"/>
    <n v="10950"/>
    <m/>
    <m/>
    <n v="10000"/>
    <n v="3000"/>
    <m/>
    <n v="950"/>
    <m/>
  </r>
  <r>
    <n v="239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9"/>
    <x v="9"/>
    <x v="2"/>
    <s v="งบปฏิบัติงานตามภารกิจ"/>
    <x v="3"/>
    <s v="งบปฏิบัติงานตามภารกิจ"/>
    <s v="การประชุมสรุปและนำเสนอผลการดำเนินงาน"/>
    <x v="11"/>
    <s v="การจัดประชุมใหญ่ ณ จังหวัดขอนแก่น ไตรมาสที่ 4_x000a_การจัดนิทรรศการและเวทีเสวนาการจัดทำรายงานสรุปผลและข้อเสนอเชิงนโยบาย"/>
    <n v="60"/>
    <s v="ราย"/>
    <s v="การประชุมสรุปและนำเสนอผลการดำเนินงาน การจัดประชุมใหญ่ ณ จังหวัดขอนแก่น ไตรมาสที่ 4_x000a_การจัดนิทรรศการและเวทีเสวนาการจัดทำรายงานสรุปผลและข้อเสนอเชิงนโยบาย 60 ราย"/>
    <x v="167"/>
    <n v="350000"/>
    <n v="175000"/>
    <n v="175000"/>
    <m/>
    <m/>
    <m/>
    <n v="50000"/>
    <n v="50000"/>
    <n v="75000"/>
    <m/>
    <m/>
    <m/>
    <m/>
    <n v="175000"/>
    <m/>
    <m/>
  </r>
  <r>
    <n v="240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9"/>
    <x v="9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215400"/>
    <n v="107650"/>
    <n v="107750"/>
    <n v="17900"/>
    <n v="17950"/>
    <n v="17950"/>
    <n v="17950"/>
    <n v="17950"/>
    <n v="17950"/>
    <n v="17960"/>
    <n v="17960"/>
    <n v="17960"/>
    <n v="17960"/>
    <n v="17960"/>
    <n v="17950"/>
    <m/>
  </r>
  <r>
    <n v="241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สำรวจความพร้อมของกลุ่มเกษตรกร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"/>
    <x v="66"/>
    <s v="ประชุมชี้แจงวัตถุประสงค์ของโครงการ"/>
    <n v="2"/>
    <s v="พื้นที่"/>
    <s v="สำรวจความพร้อมของกลุ่มเกษตรกร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ประชุมชี้แจงวัตถุประสงค์ของโครงการและเกณฑ์การคัดเลือกกลุ่มเกษตรกร วิสาหกิจชุมชน และสหกรณ์แปรรูปผลิตผลเกษตร ดำเนินการในเขตภาคกลาง เช่น จังหวัดอุทัยธานี สิงห์บุรี ราชบุรี และสมุทรสาคร โดยดำเนินการร่วมกับศูนย์วิจัยและพัฒนาการเกษตรอุทัยธานี และศูนย์วิจัยและพัฒนาการเกษตรราชบุรี สำนักวิจัยและพัฒนาการเกษตรเขตที่ 5 กรมวิชาการเกษตร ประชุมชี้แจงวัตถุประสงค์ของโครงการ 2 พื้นที่"/>
    <x v="168"/>
    <n v="40000"/>
    <n v="20000"/>
    <n v="20000"/>
    <n v="0"/>
    <n v="20000"/>
    <n v="0"/>
    <n v="0"/>
    <n v="0"/>
    <n v="0"/>
    <n v="20000"/>
    <n v="0"/>
    <n v="0"/>
    <n v="0"/>
    <n v="0"/>
    <n v="0"/>
    <m/>
  </r>
  <r>
    <n v="242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"/>
    <x v="67"/>
    <s v="รวบรวมข้อมูลพื้นฐานของกลุ่มเป้าหมาย เช่น ปริมาณและชนิดของผลผลิตที่มี ศักยภาพการผลิต บุคลากร และเทคโนโลยีที่มีอยู่ "/>
    <n v="2"/>
    <s v="พื้นที่"/>
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รวบรวมข้อมูลพื้นฐานของกลุ่มเป้าหมาย  รวบรวมข้อมูลพื้นฐานของกลุ่มเป้าหมาย เช่น ปริมาณและชนิดของผลผลิตที่มี ศักยภาพการผลิต บุคลากร และเทคโนโลยีที่มีอยู่  2 พื้นที่"/>
    <x v="169"/>
    <n v="40000"/>
    <n v="20000"/>
    <n v="20000"/>
    <m/>
    <n v="20000"/>
    <m/>
    <m/>
    <m/>
    <m/>
    <n v="20000"/>
    <m/>
    <m/>
    <m/>
    <m/>
    <m/>
    <m/>
  </r>
  <r>
    <n v="24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0"/>
    <x v="10"/>
    <x v="2"/>
    <s v="งบปฏิบัติงานตามภารกิจ"/>
    <x v="3"/>
    <s v="งบปฏิบัติงานตามภารกิจ"/>
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"/>
    <x v="68"/>
    <s v="ลงพื้นที่สำรวจ ตรวจประเมินความพร้อมของกลุ่มสหกรณ์แปรรูปในด้านวัตถุดิบที่ผลิตได้ต่อเนื่องและเพียงพอ กระบวนการผลิตและเทคโนโลยีที่ใช้ บุคลากรที่มีทักษะพื้นฐานด้านการแปรรูป ความพร้อมด้านสถานที่ เครื่องมือ และอุปกรณ์"/>
    <n v="1"/>
    <s v="พื้นที่"/>
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ลงพื้นที่สำรวจ ตรวจประเมินความพร้อมของกลุ่มสหกรณ์แปรรูป ลงพื้นที่สำรวจ ตรวจประเมินความพร้อมของกลุ่มสหกรณ์แปรรูปในด้านวัตถุดิบที่ผลิตได้ต่อเนื่องและเพียงพอ กระบวนการผลิตและเทคโนโลยีที่ใช้ บุคลากรที่มีทักษะพื้นฐานด้านการแปรรูป ความพร้อมด้านสถานที่ เครื่องมือ และอุปกรณ์ 1 พื้นที่"/>
    <x v="170"/>
    <n v="50000"/>
    <n v="25000"/>
    <n v="25000"/>
    <m/>
    <n v="15000"/>
    <n v="10000"/>
    <m/>
    <m/>
    <m/>
    <n v="15000"/>
    <n v="10000"/>
    <m/>
    <m/>
    <m/>
    <m/>
    <m/>
  </r>
  <r>
    <n v="244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0"/>
    <x v="10"/>
    <x v="2"/>
    <s v="งบปฏิบัติงานตามภารกิจ"/>
    <x v="3"/>
    <s v="งบปฏิบัติงานตามภารกิจ"/>
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"/>
    <x v="68"/>
    <s v="ลงพื้นที่สำรวจ ตรวจประเมินความพร้อมของกลุ่มสหกรณ์แปรรูปในด้านวัตถุดิบที่ผลิตได้ต่อเนื่องและเพียงพอ กระบวนการผลิตและเทคโนโลยีที่ใช้ บุคลากรที่มีทักษะพื้นฐานด้านการแปรรูป ความพร้อมด้านสถานที่ เครื่องมือ และอุปกรณ์"/>
    <n v="1"/>
    <s v="พื้นที่"/>
    <s v="สำรวจความพร้อมของกลุ่มเกษตรกร/วิสาหกิจชุมชน/สหกรณ์แปรรูปผลิตผลเกษตรในด้านผลิตผลที่ผลิต และเทคโนโลยีที่ทำการผลิตเพื่อคัดเลือกกลุ่มเกษตรกรที่มีความพร้อมในการรับการถ่ายทอดเทคโนโลยีการแปรรูปผลิตผลเกษตร ลงพื้นที่สำรวจ ตรวจประเมินความพร้อมของกลุ่มสหกรณ์แปรรูป ลงพื้นที่สำรวจ ตรวจประเมินความพร้อมของกลุ่มสหกรณ์แปรรูปในด้านวัตถุดิบที่ผลิตได้ต่อเนื่องและเพียงพอ กระบวนการผลิตและเทคโนโลยีที่ใช้ บุคลากรที่มีทักษะพื้นฐานด้านการแปรรูป ความพร้อมด้านสถานที่ เครื่องมือ และอุปกรณ์ 1 พื้นที่"/>
    <x v="170"/>
    <n v="50000"/>
    <n v="25000"/>
    <n v="25000"/>
    <m/>
    <m/>
    <m/>
    <m/>
    <n v="15000"/>
    <n v="10000"/>
    <n v="15000"/>
    <n v="10000"/>
    <m/>
    <m/>
    <m/>
    <m/>
    <m/>
  </r>
  <r>
    <n v="245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"/>
    <x v="69"/>
    <s v="จัดทำหลักสูตรและคู่มือการถ่ายทอดเทคโนโลยี"/>
    <n v="110"/>
    <s v="เล่ม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จัดทำหลักสูตรและคู่มือการถ่ายทอดเทคโนโลยีที่เหมาะสมกับวัตถุดิบของแต่ละกลุ่ม  จัดทำหลักสูตรและคู่มือการถ่ายทอดเทคโนโลยี 110 เล่ม"/>
    <x v="171"/>
    <n v="33000"/>
    <n v="16500"/>
    <n v="16500"/>
    <m/>
    <m/>
    <n v="8000"/>
    <n v="8500"/>
    <m/>
    <m/>
    <n v="8500"/>
    <n v="8000"/>
    <m/>
    <m/>
    <m/>
    <m/>
    <m/>
  </r>
  <r>
    <n v="246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"/>
    <x v="70"/>
    <s v="ฝึกอบรมเชิงปฏิบัติการด้านการจัดการหลังการเก็บเกี่ยวเพื่อให้ได้วัตถุดิบคุณภาพ กระบวนการแปรรูปผลิตผลเกษตรเพื่อเพิ่มมูลค่าและได้มาตรฐาน เทคโนโลยีการผลิตผลิตภัณฑ์แปรรูป การออกแบบและการเลือกใช้บรรจุภัณฑ์ที่เหมาะสมทันสมัยและมีอัตลักษณ์ การพัฒนาตราสินค้าและกลยุทธ์การตลาดทั้งออนไลน์และออฟไลน์ "/>
    <n v="110"/>
    <s v="ราย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ดำเนินการฝึกอบรมเชิงปฏิบัติการ และถ่ายทอดองค์ความรู้ด้านกฎหมายอาหาร ข้อกำหนดมาตรฐาน และการขอการรับรองมาตรฐานที่เกี่ยวข้อง  ฝึกอบรมเชิงปฏิบัติการด้านการจัดการหลังการเก็บเกี่ยวเพื่อให้ได้วัตถุดิบคุณภาพ กระบวนการแปรรูปผลิตผลเกษตรเพื่อเพิ่มมูลค่าและได้มาตรฐาน เทคโนโลยีการผลิตผลิตภัณฑ์แปรรูป การออกแบบและการเลือกใช้บรรจุภัณฑ์ที่เหมาะสมทันสมัยและมีอัตลักษณ์ การพัฒนาตราสินค้าและกลยุทธ์การตลาดทั้งออนไลน์และออฟไลน์  110 ราย"/>
    <x v="172"/>
    <n v="450000"/>
    <n v="225000"/>
    <n v="225000"/>
    <m/>
    <n v="65000"/>
    <n v="60000"/>
    <n v="50000"/>
    <n v="50000"/>
    <m/>
    <n v="65000"/>
    <n v="60000"/>
    <n v="50000"/>
    <n v="50000"/>
    <m/>
    <m/>
    <m/>
  </r>
  <r>
    <n v="247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0"/>
    <x v="10"/>
    <x v="2"/>
    <s v="งบปฏิบัติงานตามภารกิจ"/>
    <x v="3"/>
    <s v="งบปฏิบัติงานตามภารกิจ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"/>
    <x v="71"/>
    <s v="จัดกิจกรรมร่วมกับเกษตรกร วิสาหกิจชุมชน และกลุ่มสหกรณ์แรรูป เพื่อทดลองผลิตภัณฑ์จริงและปรับปรุงกระบวนการ "/>
    <n v="1"/>
    <s v="กลุ่ม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จัดกิจกรรมการผลิตต้นแบบ (Pilot Production)  จัดกิจกรรมร่วมกับเกษตรกร วิสาหกิจชุมชน และกลุ่มสหกรณ์แรรูป เพื่อทดลองผลิตภัณฑ์จริงและปรับปรุงกระบวนการ  1 กลุ่ม"/>
    <x v="173"/>
    <n v="50000"/>
    <n v="25000"/>
    <n v="25000"/>
    <n v="10000"/>
    <n v="10000"/>
    <n v="5000"/>
    <m/>
    <m/>
    <m/>
    <n v="10000"/>
    <n v="10000"/>
    <n v="5000"/>
    <m/>
    <m/>
    <m/>
    <m/>
  </r>
  <r>
    <n v="248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0"/>
    <x v="10"/>
    <x v="2"/>
    <s v="งบปฏิบัติงานตามภารกิจ"/>
    <x v="3"/>
    <s v="งบปฏิบัติงานตามภารกิจ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"/>
    <x v="72"/>
    <s v="สร้างเครือข่ายความร่วมมือระหว่างกลุ่มสหกรณ์ วิสาหกิจชุมชน และสถาบันเกษตรกรต้นแบบด้านการแปรรูป"/>
    <n v="1"/>
    <s v=" กลุ่ม"/>
    <s v="ถ่ายทอดเทคโนโลยีการผลิตผลิตภัณฑ์แปรรูปจากผลิตผลเกษตรและองค์ความรู้ที่เกี่ยวข้องกับการแปรรูปผลิตผลเกษตร และสร้างเครือข่ายกลุ่มวิสาหกิจชุมชนต้นแบบด้านการแปรรูปผลิตเกษตร สร้างเครือข่ายความร่วมมือ สร้างเครือข่ายความร่วมมือระหว่างกลุ่มสหกรณ์ วิสาหกิจชุมชน และสถาบันเกษตรกรต้นแบบด้านการแปรรูป 1  กลุ่ม"/>
    <x v="174"/>
    <n v="50000"/>
    <n v="25000"/>
    <n v="25000"/>
    <m/>
    <m/>
    <n v="10000"/>
    <n v="10000"/>
    <n v="5000"/>
    <m/>
    <m/>
    <m/>
    <m/>
    <n v="10000"/>
    <n v="10000"/>
    <n v="5000"/>
    <m/>
  </r>
  <r>
    <n v="249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"/>
    <x v="73"/>
    <s v="จัดทำผลิตภัณฑ์ต้นแบบ"/>
    <n v="4"/>
    <s v="ผลิตภัณฑ์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จัดทำผลิตภัณฑ์ต้นแบบ ทดสอบการยอมรับของผู้บริโภค และวิเคราะห์ผลการทดสอบเพื่อนำไปปรับปรุงคุณภาพผลิตภัณฑ์และบรรจุภัณฑ์   จัดทำผลิตภัณฑ์ต้นแบบ 4 ผลิตภัณฑ์"/>
    <x v="175"/>
    <n v="702500"/>
    <n v="351250"/>
    <n v="351250"/>
    <m/>
    <n v="70000"/>
    <n v="71250"/>
    <n v="70000"/>
    <n v="70000"/>
    <n v="70000"/>
    <n v="71250"/>
    <n v="70000"/>
    <n v="70000"/>
    <n v="70000"/>
    <n v="70000"/>
    <m/>
    <m/>
  </r>
  <r>
    <n v="250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"/>
    <x v="74"/>
    <s v=" ตลาดออนไลน์ (Social Media, E-Commerce) และตลาดออฟไลน์ (งานแสดงสินค้า, ร้านค้าชุมชน, Modern Trade) "/>
    <n v="4"/>
    <s v="กลุ่ม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พัฒนาช่องทางการตลาดของผลิตภัณฑ์  ตลาดออนไลน์ (Social Media, E-Commerce) และตลาดออฟไลน์ (งานแสดงสินค้า, ร้านค้าชุมชน, Modern Trade)  4 กลุ่ม"/>
    <x v="176"/>
    <n v="400000"/>
    <n v="200000"/>
    <n v="200000"/>
    <m/>
    <m/>
    <m/>
    <m/>
    <n v="100000"/>
    <n v="100000"/>
    <m/>
    <m/>
    <m/>
    <n v="100000"/>
    <n v="100000"/>
    <m/>
    <m/>
  </r>
  <r>
    <n v="251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0"/>
    <x v="10"/>
    <x v="2"/>
    <s v="งบปฏิบัติงานตามภารกิจ"/>
    <x v="3"/>
    <s v="งบปฏิบัติงานตามภารกิ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"/>
    <x v="75"/>
    <s v="ติดตามประเมินผล"/>
    <n v="2"/>
    <s v="พื้นที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 ติดตามผลและให้คำปรึกษาต่อเนื่องแก่กลุ่มสหกรณ์เพื่อสร้างความยั่งยืน ติดตามประเมินผล 2 พื้นที่"/>
    <x v="177"/>
    <n v="50000"/>
    <n v="25000"/>
    <n v="25000"/>
    <m/>
    <n v="5000"/>
    <n v="5000"/>
    <n v="5000"/>
    <n v="5000"/>
    <n v="5000"/>
    <n v="5000"/>
    <n v="5000"/>
    <n v="5000"/>
    <n v="5000"/>
    <n v="5000"/>
    <m/>
    <m/>
  </r>
  <r>
    <n v="252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0"/>
    <x v="10"/>
    <x v="2"/>
    <s v="งบปฏิบัติงานตามภารกิจ"/>
    <x v="3"/>
    <s v="งบปฏิบัติงานตามภารกิ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"/>
    <x v="75"/>
    <s v="ติดตามประเมินผล"/>
    <n v="1"/>
    <s v="พื้นที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 ติดตามผลและให้คำปรึกษาต่อเนื่องแก่กลุ่มสหกรณ์เพื่อสร้างความยั่งยืน ติดตามประเมินผล 1 พื้นที่"/>
    <x v="178"/>
    <n v="30000"/>
    <n v="15000"/>
    <n v="15000"/>
    <m/>
    <n v="3000"/>
    <n v="3000"/>
    <n v="3000"/>
    <n v="3000"/>
    <n v="3000"/>
    <n v="3000"/>
    <n v="3000"/>
    <n v="3000"/>
    <n v="3000"/>
    <n v="3000"/>
    <m/>
    <m/>
  </r>
  <r>
    <n v="25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0"/>
    <x v="10"/>
    <x v="2"/>
    <s v="งบปฏิบัติงานตามภารกิจ"/>
    <x v="3"/>
    <s v="งบปฏิบัติงานตามภารกิ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"/>
    <x v="75"/>
    <s v="ติดตามประเมินผล"/>
    <n v="1"/>
    <s v="พื้นที่"/>
    <s v="ทดสอบการยอมรับของผู้บริโภค และปรับปรุงคุณภาพกระบวนการผลิต และผลิตภัณฑ์เพื่อให้ได้ตามมาตรฐานที่กำหนด  ติดตามผลและให้คำปรึกษาต่อเนื่องแก่กลุ่มสหกรณ์เพื่อสร้างความยั่งยืน ติดตามประเมินผล 1 พื้นที่"/>
    <x v="178"/>
    <n v="30000"/>
    <n v="15000"/>
    <n v="15000"/>
    <m/>
    <n v="3000"/>
    <n v="3000"/>
    <n v="3000"/>
    <n v="3000"/>
    <n v="3000"/>
    <n v="3000"/>
    <n v="3000"/>
    <n v="3000"/>
    <n v="3000"/>
    <n v="3000"/>
    <m/>
    <m/>
  </r>
  <r>
    <n v="254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0"/>
    <x v="10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219500"/>
    <n v="109750"/>
    <n v="109750"/>
    <n v="18290"/>
    <n v="18292"/>
    <n v="18292"/>
    <n v="18292"/>
    <n v="18292"/>
    <n v="18292"/>
    <n v="18292"/>
    <n v="18292"/>
    <n v="18292"/>
    <n v="18292"/>
    <n v="18292"/>
    <n v="18290"/>
    <m/>
  </r>
  <r>
    <n v="255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76"/>
    <s v="จัดเตรียมเอกสารสำหรับประชุม_x000a_ -คณะกรรมการตรวจรับพัสดุงานก่อสร้างฯ/งานควบคุมงานก่อสร้างฯ_x000a_  คณะกรรมการอำนวยการ/บริหาร/อนุกรรมการต่างๆ_x000a_ -คณะกรรมการจัดซื้อจัดจ้างงานจ้างเหมาบริหารจัดการ ประชาสัมพันธ์ และจัดกิจกรรม_x000a_ -การประชุมเตรียมการ/ติดตามงานอื่นๆ"/>
    <n v="48"/>
    <s v="ครั้ง"/>
    <s v="การบริหารจัดการ การประชาสัมพันธ์ และจัดกิจกรรม ค่าทำงานนอกเวลา จัดเตรียมเอกสารสำหรับประชุม_x000a_ -คณะกรรมการตรวจรับพัสดุงานก่อสร้างฯ/งานควบคุมงานก่อสร้างฯ_x000a_  คณะกรรมการอำนวยการ/บริหาร/อนุกรรมการต่างๆ_x000a_ -คณะกรรมการจัดซื้อจัดจ้างงานจ้างเหมาบริหารจัดการ ประชาสัมพันธ์ และจัดกิจกรรม_x000a_ -การประชุมเตรียมการ/ติดตามงานอื่นๆ 48 ครั้ง"/>
    <x v="179"/>
    <n v="288000"/>
    <n v="127560"/>
    <n v="160440"/>
    <n v="21260"/>
    <n v="21260"/>
    <n v="21260"/>
    <n v="21260"/>
    <n v="21260"/>
    <n v="21260"/>
    <n v="26740"/>
    <n v="26740"/>
    <n v="26740"/>
    <n v="26740"/>
    <n v="26740"/>
    <n v="26740"/>
    <m/>
  </r>
  <r>
    <n v="256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77"/>
    <s v="-คณะกรรมการ/อนุกรรมการ_x000a_-คณะกรรมการตรวจรับงานก่อสร้างฯ/งานควบคุมงานก่อสร้างฯ_x000a_-คณะกรรมการจัดซื้อจัดจ้างงานจ้างเหมาบริหารจัดการ ประชาสัมพันธ์ และจัดกิจกรรม"/>
    <n v="48"/>
    <s v="ครั้ง"/>
    <s v="การบริหารจัดการ การประชาสัมพันธ์ และจัดกิจกรรม ค่าเบี้ยประชุมคณะกรรมการ -คณะกรรมการ/อนุกรรมการ_x000a_-คณะกรรมการตรวจรับงานก่อสร้างฯ/งานควบคุมงานก่อสร้างฯ_x000a_-คณะกรรมการจัดซื้อจัดจ้างงานจ้างเหมาบริหารจัดการ ประชาสัมพันธ์ และจัดกิจกรรม 48 ครั้ง"/>
    <x v="180"/>
    <n v="1160190"/>
    <n v="513740"/>
    <n v="646450"/>
    <n v="85623"/>
    <n v="85623"/>
    <n v="85623"/>
    <n v="85623"/>
    <n v="85624"/>
    <n v="85624"/>
    <n v="107742"/>
    <n v="107742"/>
    <n v="107742"/>
    <n v="107742"/>
    <n v="107742"/>
    <n v="107740"/>
    <m/>
  </r>
  <r>
    <n v="257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78"/>
    <s v="-ตรวจรับพัสดุ_x000a_-ติดตามความก้าวหน้าผลการดำเนินงาน_x000a_-ประชุมคณะกรรมการ/อนุกรรมการ_x000a_                                                                                                                                                                                                                                                                ณ กรมวิชาการเกษตร กระทรวงเกษตรและสหกรณ์ จังหวัดอุดรธานี"/>
    <n v="24"/>
    <s v="ครั้ง"/>
    <s v="การบริหารจัดการ การประชาสัมพันธ์ และจัดกิจกรรม ค่าเบี้ยเลี้ยง ค่าเช่าที่พัก และค่าพาหนะ -ตรวจรับพัสดุ_x000a_-ติดตามความก้าวหน้าผลการดำเนินงาน_x000a_-ประชุมคณะกรรมการ/อนุกรรมการ_x000a_                                                                                                                                                                                                                                                                ณ กรมวิชาการเกษตร กระทรวงเกษตรและสหกรณ์ จังหวัดอุดรธานี 24 ครั้ง"/>
    <x v="181"/>
    <n v="2260800"/>
    <n v="1001090"/>
    <n v="1259710"/>
    <n v="166848"/>
    <n v="166848"/>
    <n v="166848"/>
    <n v="166848"/>
    <n v="166848"/>
    <n v="166850"/>
    <n v="209952"/>
    <n v="209952"/>
    <n v="209952"/>
    <n v="209952"/>
    <n v="209952"/>
    <n v="209950"/>
    <m/>
  </r>
  <r>
    <n v="258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79"/>
    <s v="การประชุม_x000a_ -คณะกรรมการตรวจรับพัสดุงานก่อสร้างฯ/งานควบคุมงานก่อสร้างฯ_x000a_  คณะกรรมการอำนวยการ/บริหาร/อนุกรรมการต่างๆ_x000a_ -คณะกรรมการจัดซื้อจัดจ้างงานจ้างเหมาบริหารจัดการ ประชาสัมพันธ์ และจัดกิจกรรม_x000a_ -การประชุมเตรียมการ/ติดตามงานอื่นๆ"/>
    <n v="60"/>
    <s v="ครั้ง"/>
    <s v="การบริหารจัดการ การประชาสัมพันธ์ และจัดกิจกรรม ค่าใช้จ่ายในการจัดประชุม การประชุม_x000a_ -คณะกรรมการตรวจรับพัสดุงานก่อสร้างฯ/งานควบคุมงานก่อสร้างฯ_x000a_  คณะกรรมการอำนวยการ/บริหาร/อนุกรรมการต่างๆ_x000a_ -คณะกรรมการจัดซื้อจัดจ้างงานจ้างเหมาบริหารจัดการ ประชาสัมพันธ์ และจัดกิจกรรม_x000a_ -การประชุมเตรียมการ/ติดตามงานอื่นๆ 60 ครั้ง"/>
    <x v="182"/>
    <n v="358020"/>
    <n v="158540"/>
    <n v="199480"/>
    <n v="26423"/>
    <n v="26423"/>
    <n v="26423"/>
    <n v="26423"/>
    <n v="26424"/>
    <n v="26424"/>
    <n v="33247"/>
    <n v="33247"/>
    <n v="33247"/>
    <n v="33247"/>
    <n v="33247"/>
    <n v="33245"/>
    <m/>
  </r>
  <r>
    <n v="259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80"/>
    <s v=" -พนักงานขับรถยนต์_x000a_ -เจ้าหน้าที่รวบรวมงานนิทรรศการและการประกวด _x000a_ -เจ้าหน้าที่จัดทำรายงานความก้าวหน้าการดำเนินงานจัดงานมหกรรมพืชสวนโลก_x000a_ -เจ้าหน้าที่รวบรวมงานด้านต่างประเทศ_x000a_"/>
    <n v="4"/>
    <s v="ราย"/>
    <s v="การบริหารจัดการ การประชาสัมพันธ์ และจัดกิจกรรม ค่าจ้างเหมาบุคลากรช่วยปฏิบัติงาน  -พนักงานขับรถยนต์_x000a_ -เจ้าหน้าที่รวบรวมงานนิทรรศการและการประกวด _x000a_ -เจ้าหน้าที่จัดทำรายงานความก้าวหน้าการดำเนินงานจัดงานมหกรรมพืชสวนโลก_x000a_ -เจ้าหน้าที่รวบรวมงานด้านต่างประเทศ_x000a_ 4 ราย"/>
    <x v="183"/>
    <n v="675000"/>
    <n v="298890"/>
    <n v="376110"/>
    <n v="49815"/>
    <n v="49815"/>
    <n v="49815"/>
    <n v="49815"/>
    <n v="49815"/>
    <n v="49815"/>
    <n v="62685"/>
    <n v="62685"/>
    <n v="62685"/>
    <n v="62685"/>
    <n v="62685"/>
    <n v="62685"/>
    <m/>
  </r>
  <r>
    <n v="260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81"/>
    <s v="ค่าวัสดุสำนักงานต่าง ๆ ได้แก่ กระดาษถ่ายเอกสาร  แฟ้ม ซองกระดาษขนาดต่าง ๆ ซองพลาสติกใส อุปกรณ์บันทึกข้อมูลแบบพกพา แฟ้มเสนอเซ็น กล่องเก็บเอกสาร วัสดุเครื่องเขียน ของ สพล.ส่วนกลาง และ ศวพ.อุดรธานี"/>
    <n v="2"/>
    <s v="พื้นที่"/>
    <s v="การบริหารจัดการ การประชาสัมพันธ์ และจัดกิจกรรม วัสดุสำนักงาน ค่าวัสดุสำนักงานต่าง ๆ ได้แก่ กระดาษถ่ายเอกสาร  แฟ้ม ซองกระดาษขนาดต่าง ๆ ซองพลาสติกใส อุปกรณ์บันทึกข้อมูลแบบพกพา แฟ้มเสนอเซ็น กล่องเก็บเอกสาร วัสดุเครื่องเขียน ของ สพล.ส่วนกลาง และ ศวพ.อุดรธานี 2 พื้นที่"/>
    <x v="184"/>
    <n v="189990"/>
    <n v="84130"/>
    <n v="105860"/>
    <n v="14020"/>
    <n v="14022"/>
    <n v="14022"/>
    <n v="14022"/>
    <n v="14022"/>
    <n v="14022"/>
    <n v="17644"/>
    <n v="17644"/>
    <n v="17643"/>
    <n v="17643"/>
    <n v="17643"/>
    <n v="17643"/>
    <m/>
  </r>
  <r>
    <n v="261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82"/>
    <s v="ค่าวัสดุน้ำมันเชื้อเพลิงและหล่อลื่นของรถยนต์ที่ใช้ปฏิบัติงานของหน่วยงานส่วนกลางและส่วนภูมิภาค ส่วนกลาง./ศวพ.อุดรธานี/ศวศ.ขอนแก่น/สวพ.3)"/>
    <n v="4"/>
    <s v="พื้นที่"/>
    <s v="การบริหารจัดการ การประชาสัมพันธ์ และจัดกิจกรรม วัสดุเชื้อเพลิงและหล่อลื่น ค่าวัสดุน้ำมันเชื้อเพลิงและหล่อลื่นของรถยนต์ที่ใช้ปฏิบัติงานของหน่วยงานส่วนกลางและส่วนภูมิภาค ส่วนกลาง./ศวพ.อุดรธานี/ศวศ.ขอนแก่น/สวพ.3) 4 พื้นที่"/>
    <x v="185"/>
    <n v="621000"/>
    <n v="274980"/>
    <n v="346020"/>
    <n v="45830"/>
    <n v="45830"/>
    <n v="45830"/>
    <n v="45830"/>
    <n v="45830"/>
    <n v="45830"/>
    <n v="57670"/>
    <n v="57670"/>
    <n v="57670"/>
    <n v="57670"/>
    <n v="57670"/>
    <n v="57670"/>
    <m/>
  </r>
  <r>
    <n v="262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83"/>
    <s v="ค่าวัสดุทำเอกสารประชาสัมพันธ์ทางวิชาการ/แผ่นพับ สื่อวิทยุ บิลบอร์ด และค่าวัสดุการผลิตสื่อ ค่าวัสดุอุปกรณ์ในการจัดกิจกรรมประชาสัมพันธ์การจัดงาน"/>
    <n v="4"/>
    <s v="ครั้ง"/>
    <s v="การบริหารจัดการ การประชาสัมพันธ์ และจัดกิจกรรม วัสดุโฆษณาและเผยแพร่ ค่าวัสดุทำเอกสารประชาสัมพันธ์ทางวิชาการ/แผ่นพับ สื่อวิทยุ บิลบอร์ด และค่าวัสดุการผลิตสื่อ ค่าวัสดุอุปกรณ์ในการจัดกิจกรรมประชาสัมพันธ์การจัดงาน 4 ครั้ง"/>
    <x v="186"/>
    <n v="94050"/>
    <n v="41650"/>
    <n v="52400"/>
    <n v="6940"/>
    <n v="6942"/>
    <n v="6942"/>
    <n v="6942"/>
    <n v="6942"/>
    <n v="6942"/>
    <n v="8734"/>
    <n v="8734"/>
    <n v="8734"/>
    <n v="8734"/>
    <n v="8734"/>
    <n v="8730"/>
    <m/>
  </r>
  <r>
    <n v="263"/>
    <n v="176"/>
    <x v="26"/>
    <s v="สพล."/>
    <x v="0"/>
    <x v="0"/>
    <x v="0"/>
    <x v="0"/>
    <s v="สำนักงานจัดงานมหกรรมพืชสวนโลกจังหวัดอุดรธานี"/>
    <s v="ส่วนกลาง"/>
    <s v="สำนักงานจัดงานมหกรรมพืชสวนโลกจังหวัดอุดรธานี"/>
    <x v="2"/>
    <x v="6"/>
    <x v="11"/>
    <x v="2"/>
    <s v="งบปฏิบัติงานตามภารกิจ"/>
    <x v="3"/>
    <s v="งบปฏิบัติงานตามภารกิจ"/>
    <s v="การบริหารจัดการ การประชาสัมพันธ์ และจัดกิจกรรม"/>
    <x v="84"/>
    <s v="ค่าวัสดุคอมพิวเตอร์ของหน่วยงาน_x000a_(สพล.ส่วนกลาง./ศวพ.อุดรธานี) "/>
    <n v="2"/>
    <s v="พื้นที่"/>
    <s v="การบริหารจัดการ การประชาสัมพันธ์ และจัดกิจกรรม วัสดุคอมพิวเตอร์ ค่าวัสดุคอมพิวเตอร์ของหน่วยงาน_x000a_(สพล.ส่วนกลาง./ศวพ.อุดรธานี)  2 พื้นที่"/>
    <x v="187"/>
    <n v="208050"/>
    <n v="92130"/>
    <n v="115920"/>
    <n v="15355"/>
    <n v="15355"/>
    <n v="15355"/>
    <n v="15355"/>
    <n v="15355"/>
    <n v="15355"/>
    <n v="19320"/>
    <n v="19320"/>
    <n v="19320"/>
    <n v="19320"/>
    <n v="19320"/>
    <n v="19320"/>
    <m/>
  </r>
  <r>
    <n v="264"/>
    <n v="1"/>
    <x v="0"/>
    <s v="กวก."/>
    <x v="0"/>
    <x v="0"/>
    <x v="0"/>
    <x v="0"/>
    <s v="กรมวิชาการเกษตร"/>
    <s v="ส่วนกลาง"/>
    <s v="งบรายจ่ายอื่น"/>
    <x v="2"/>
    <x v="6"/>
    <x v="11"/>
    <x v="4"/>
    <s v="งบรายจ่ายอื่น"/>
    <x v="4"/>
    <s v="งบรายจ่ายอื่น"/>
    <s v="การบริหารจัดการ การประชาสัมพันธ์ และจัดกิจกรรม"/>
    <x v="85"/>
    <s v="การเข้าร่วมงาน World Expo "/>
    <n v="1"/>
    <s v="รายการ"/>
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งาน World Expo  1 รายการ"/>
    <x v="188"/>
    <n v="249700"/>
    <n v="249700"/>
    <n v="0"/>
    <m/>
    <n v="249700"/>
    <m/>
    <m/>
    <m/>
    <m/>
    <m/>
    <m/>
    <m/>
    <m/>
    <m/>
    <m/>
    <m/>
  </r>
  <r>
    <n v="265"/>
    <n v="1"/>
    <x v="0"/>
    <s v="กวก."/>
    <x v="0"/>
    <x v="0"/>
    <x v="0"/>
    <x v="0"/>
    <s v="กรมวิชาการเกษตร"/>
    <s v="ส่วนกลาง"/>
    <s v="งบรายจ่ายอื่น"/>
    <x v="2"/>
    <x v="6"/>
    <x v="11"/>
    <x v="4"/>
    <s v="งบรายจ่ายอื่น"/>
    <x v="4"/>
    <s v="งบรายจ่ายอื่น"/>
    <s v="การบริหารจัดการ การประชาสัมพันธ์ และจัดกิจกรรม"/>
    <x v="85"/>
    <s v="การเข้าร่วมการประชุม Annual Congress 2026"/>
    <n v="1"/>
    <s v="รายการ"/>
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การประชุม Annual Congress 2026 1 รายการ"/>
    <x v="189"/>
    <n v="610300"/>
    <n v="0"/>
    <n v="610300"/>
    <m/>
    <m/>
    <m/>
    <m/>
    <m/>
    <m/>
    <m/>
    <m/>
    <m/>
    <m/>
    <m/>
    <n v="610300"/>
    <m/>
  </r>
  <r>
    <n v="266"/>
    <n v="1"/>
    <x v="0"/>
    <s v="กวก."/>
    <x v="0"/>
    <x v="0"/>
    <x v="0"/>
    <x v="0"/>
    <s v="กรมวิชาการเกษตร"/>
    <s v="ส่วนกลาง"/>
    <s v="งบรายจ่ายอื่น"/>
    <x v="2"/>
    <x v="6"/>
    <x v="11"/>
    <x v="4"/>
    <s v="งบรายจ่ายอื่น"/>
    <x v="4"/>
    <s v="งบรายจ่ายอื่น"/>
    <s v="การบริหารจัดการ การประชาสัมพันธ์ และจัดกิจกรรม"/>
    <x v="85"/>
    <s v="การเข้าร่วมการประชุม Spring Meeting 2026"/>
    <n v="1"/>
    <s v="รายการ"/>
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การประชุม Spring Meeting 2026 1 รายการ"/>
    <x v="190"/>
    <n v="669000"/>
    <n v="598300"/>
    <n v="70700"/>
    <m/>
    <m/>
    <m/>
    <m/>
    <m/>
    <n v="598300"/>
    <n v="70700"/>
    <m/>
    <m/>
    <m/>
    <m/>
    <m/>
    <m/>
  </r>
  <r>
    <n v="267"/>
    <n v="1"/>
    <x v="0"/>
    <s v="กวก."/>
    <x v="0"/>
    <x v="0"/>
    <x v="0"/>
    <x v="0"/>
    <s v="กรมวิชาการเกษตร"/>
    <s v="ส่วนกลาง"/>
    <s v="งบรายจ่ายอื่น"/>
    <x v="2"/>
    <x v="6"/>
    <x v="11"/>
    <x v="4"/>
    <s v="งบรายจ่ายอื่น"/>
    <x v="4"/>
    <s v="งบรายจ่ายอื่น"/>
    <s v="การบริหารจัดการ การประชาสัมพันธ์ และจัดกิจกรรม"/>
    <x v="85"/>
    <s v="การเข้าร่วมการประชุม BIE Executive Committee และการประชุม BIE General Assembly"/>
    <n v="1"/>
    <s v="รายการ"/>
    <s v="การบริหารจัดการ การประชาสัมพันธ์ และจัดกิจกรรม ค่าใช้จ่ายในการเดินทางไปราชการต่างประเทศชั่วคราว การเข้าร่วมการประชุม BIE Executive Committee และการประชุม BIE General Assembly 1 รายการ"/>
    <x v="191"/>
    <n v="577000"/>
    <n v="577000"/>
    <n v="0"/>
    <m/>
    <n v="577000"/>
    <m/>
    <m/>
    <m/>
    <m/>
    <m/>
    <m/>
    <m/>
    <m/>
    <m/>
    <m/>
    <m/>
  </r>
  <r>
    <n v="268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6"/>
    <x v="11"/>
    <x v="3"/>
    <s v="งบปฏิบัติงานตามภารกิจ"/>
    <x v="3"/>
    <s v="งบปฏิบัติงานตามภารกิจ"/>
    <s v="สนับสนุนารดำเนินงานตามนโยบายสำคัญ กวก."/>
    <x v="11"/>
    <m/>
    <n v="1"/>
    <s v="โครงการ"/>
    <s v="สนับสนุนารดำเนินงานตามนโยบายสำคัญ กวก. 1 โครงการ"/>
    <x v="192"/>
    <n v="650600"/>
    <n v="288090"/>
    <n v="362510"/>
    <n v="48015"/>
    <n v="48015"/>
    <n v="48015"/>
    <n v="48015"/>
    <n v="48015"/>
    <n v="48015"/>
    <n v="60420"/>
    <n v="60418"/>
    <n v="60418"/>
    <n v="60418"/>
    <n v="60418"/>
    <n v="60418"/>
    <m/>
  </r>
  <r>
    <n v="269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6"/>
    <s v="ดำเนินการสำรวจกลุ่มสินค้า ผู้มีส่วนได้ส่วนเสียเป้าหมาย และการฝึกอบรมเชิงปฏิบัติการถ่ายทอดเทคโนโลยีลดการสูญเสียอาหาร ใน 5 ชนิดสินค้า คือ 1. ถั่วเขียวและวุ้นเส้น  2. กะหล่ำปลี 3. ลำไยสดและลำไยอบแห้งทั้งเปลือก 4. มะเขือเทศ และ 5. มันสำปะหลัง "/>
    <n v="10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1 : การถ่ายทอดเทคโนโลยี และประยุกต์ใช้เทคโนโลยีที่เหมาะสมในการลดความสูญเสียอาหาร  ดำเนินการสำรวจกลุ่มสินค้า ผู้มีส่วนได้ส่วนเสียเป้าหมาย และการฝึกอบรมเชิงปฏิบัติการถ่ายทอดเทคโนโลยีลดการสูญเสียอาหาร ใน 5 ชนิดสินค้า คือ 1. ถั่วเขียวและวุ้นเส้น  2. กะหล่ำปลี 3. ลำไยสดและลำไยอบแห้งทั้งเปลือก 4. มะเขือเทศ และ 5. มันสำปะหลัง  10 ครั้ง"/>
    <x v="193"/>
    <n v="950000"/>
    <n v="475000"/>
    <n v="475000"/>
    <m/>
    <n v="95000"/>
    <n v="95000"/>
    <n v="95000"/>
    <n v="95000"/>
    <n v="95000"/>
    <n v="95000"/>
    <n v="95000"/>
    <n v="95000"/>
    <n v="95000"/>
    <n v="95000"/>
    <m/>
    <m/>
  </r>
  <r>
    <n v="270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6"/>
    <s v="2. การฝึกอบรมเชิงปฏิบัติการแนวทางดำเนินงานและการขับเคลื่อนด้านการลดการสูญเสียอาหารของประเทศไทย "/>
    <n v="1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1 : การถ่ายทอดเทคโนโลยี และประยุกต์ใช้เทคโนโลยีที่เหมาะสมในการลดความสูญเสียอาหาร  2. การฝึกอบรมเชิงปฏิบัติการแนวทางดำเนินงานและการขับเคลื่อนด้านการลดการสูญเสียอาหารของประเทศไทย  1 ครั้ง"/>
    <x v="194"/>
    <n v="150000"/>
    <n v="75000"/>
    <n v="75000"/>
    <m/>
    <n v="50000"/>
    <m/>
    <n v="25000"/>
    <m/>
    <m/>
    <n v="75000"/>
    <m/>
    <m/>
    <m/>
    <m/>
    <m/>
    <m/>
  </r>
  <r>
    <n v="271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7"/>
    <s v="1. การจัดทำคู่มือต้นแบบหลักการปฏิบัติที่ดีในการลดการสูญเสียอาหาร ใน 5 ชนิดสินค้า คือ 1. ถั่วเขียวและวุ้นเส้น  2. กะหล่ำปลี 3. ลำไยสดและลำไยอบแห้งทั้งเปลือก 4. มะเขือเทศ และ 5. มันสำปะหลัง"/>
    <n v="5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1. การจัดทำคู่มือต้นแบบหลักการปฏิบัติที่ดีในการลดการสูญเสียอาหาร ใน 5 ชนิดสินค้า คือ 1. ถั่วเขียวและวุ้นเส้น  2. กะหล่ำปลี 3. ลำไยสดและลำไยอบแห้งทั้งเปลือก 4. มะเขือเทศ และ 5. มันสำปะหลัง 5 ครั้ง"/>
    <x v="195"/>
    <n v="50000"/>
    <n v="25000"/>
    <n v="25000"/>
    <m/>
    <m/>
    <m/>
    <m/>
    <m/>
    <n v="25000"/>
    <m/>
    <m/>
    <n v="25000"/>
    <m/>
    <m/>
    <m/>
    <m/>
  </r>
  <r>
    <n v="272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7"/>
    <s v="2.  การปรับปรุงต้นแบบ ใน 5 ชนิดสินค้า ที่ดำเนินการในปีงบประมาณที่ผ่านมา (2569) คือ 1. ถั่วเขียวและวุ้นเส้น  2. กะหล่ำปลี 3. ลำไยสดและลำไยอบแห้งทั้งเปลือก 4. มะเขือเทศ และ 5. มันสำปะหลัง"/>
    <n v="5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2.  การปรับปรุงต้นแบบ ใน 5 ชนิดสินค้า ที่ดำเนินการในปีงบประมาณที่ผ่านมา (2569) คือ 1. ถั่วเขียวและวุ้นเส้น  2. กะหล่ำปลี 3. ลำไยสดและลำไยอบแห้งทั้งเปลือก 4. มะเขือเทศ และ 5. มันสำปะหลัง 5 ครั้ง"/>
    <x v="196"/>
    <n v="560000"/>
    <n v="280000"/>
    <n v="280000"/>
    <m/>
    <m/>
    <n v="80000"/>
    <n v="80000"/>
    <n v="80000"/>
    <n v="40000"/>
    <n v="80000"/>
    <n v="80000"/>
    <n v="80000"/>
    <m/>
    <n v="40000"/>
    <m/>
    <m/>
  </r>
  <r>
    <n v="273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7"/>
    <s v="3. การปรับปรุงต้นแบบ ใน 3 ชนิดสินค้า ที่ดำเนินการในปีงบประมาณที่ผ่านมา (2568) คือ 1. มะม่วงน้ำดอกไม้ 2. กล้วยหอมทอง และ 3. ปาล์มและน้ำมันปาล์ม "/>
    <n v="3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3. การปรับปรุงต้นแบบ ใน 3 ชนิดสินค้า ที่ดำเนินการในปีงบประมาณที่ผ่านมา (2568) คือ 1. มะม่วงน้ำดอกไม้ 2. กล้วยหอมทอง และ 3. ปาล์มและน้ำมันปาล์ม  3 ครั้ง"/>
    <x v="197"/>
    <n v="240000"/>
    <n v="120000"/>
    <n v="120000"/>
    <m/>
    <m/>
    <m/>
    <m/>
    <n v="120000"/>
    <m/>
    <n v="60000"/>
    <m/>
    <n v="60000"/>
    <m/>
    <m/>
    <m/>
    <m/>
  </r>
  <r>
    <n v="274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7"/>
    <s v="4. การฝึกอบรมเชิงปฏิบัติการการขยายผลเชิงพื้นที่และกลุ่มเป้าหมาย ใน 3 ชนิดสินค้า ที่ดำเนินการในปีงบประมาณที่ผ่านมา (2568) คือ 1. มะม่วงน้ำดอกไม้ 2. กล้วยหอมทอง และ 3. ปาล์มและน้ำมันปาล์ม (อบรม/ประเมินคู่มือ)"/>
    <n v="6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4. การฝึกอบรมเชิงปฏิบัติการการขยายผลเชิงพื้นที่และกลุ่มเป้าหมาย ใน 3 ชนิดสินค้า ที่ดำเนินการในปีงบประมาณที่ผ่านมา (2568) คือ 1. มะม่วงน้ำดอกไม้ 2. กล้วยหอมทอง และ 3. ปาล์มและน้ำมันปาล์ม (อบรม/ประเมินคู่มือ) 6 ครั้ง"/>
    <x v="198"/>
    <n v="570000"/>
    <n v="285000"/>
    <n v="285000"/>
    <m/>
    <m/>
    <n v="95000"/>
    <n v="95000"/>
    <n v="95000"/>
    <m/>
    <n v="95000"/>
    <m/>
    <n v="95000"/>
    <m/>
    <n v="95000"/>
    <m/>
    <m/>
  </r>
  <r>
    <n v="275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1"/>
    <x v="12"/>
    <x v="2"/>
    <s v="งบปฏิบัติงานตามภารกิจ"/>
    <x v="3"/>
    <s v="งบปฏิบัติงานตามภารกิจ"/>
    <s v="ขับเคลื่อนการลดการสูญเสียอาหารในห่วงโซ่อุปทานสินค้าเกษตรตามเป้าหมายการพัฒนาที่ยั่งยืน"/>
    <x v="87"/>
    <s v="5. จัดทำสื่อเพื่อเผยแพร่ /E-learning สำหรับการขยายผลเชิงพื้นที่และกลุ่มเป้าหมาย"/>
    <n v="8"/>
    <s v="ครั้ง"/>
    <s v="ขับเคลื่อนการลดการสูญเสียอาหารในห่วงโซ่อุปทานสินค้าเกษตรตามเป้าหมายการพัฒนาที่ยั่งยืน กิจกรรมย่อยที่ 2 : การจัดทำคู่มือต้นแบบและสื่อเพื่อเผยแพร่หลักการปฏิบัติที่ดีในการลดการสูญเสียอาหารในสินค้าเกษตร การปรับปรุงต้นแบบ การจัดทำสื่อเพื่อเผยแพร่ และการขยายผลเชิงพื้นที่และกลุ่มเป้าหมาย 5. จัดทำสื่อเพื่อเผยแพร่ /E-learning สำหรับการขยายผลเชิงพื้นที่และกลุ่มเป้าหมาย 8 ครั้ง"/>
    <x v="199"/>
    <n v="484200"/>
    <n v="242100"/>
    <n v="242100"/>
    <m/>
    <m/>
    <m/>
    <n v="118200"/>
    <m/>
    <n v="123900"/>
    <m/>
    <m/>
    <n v="122000"/>
    <m/>
    <n v="120100"/>
    <m/>
    <m/>
  </r>
  <r>
    <n v="276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1"/>
    <x v="12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333800"/>
    <n v="166900"/>
    <n v="166900"/>
    <n v="27816"/>
    <n v="27816"/>
    <n v="27817"/>
    <n v="27817"/>
    <n v="27817"/>
    <n v="27817"/>
    <n v="27817"/>
    <n v="27817"/>
    <n v="27817"/>
    <n v="27817"/>
    <n v="27816"/>
    <n v="27816"/>
    <m/>
  </r>
  <r>
    <n v="277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2"/>
    <x v="13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565000"/>
    <n v="282500"/>
    <n v="282500"/>
    <n v="47083"/>
    <n v="47083"/>
    <n v="47083"/>
    <n v="47083"/>
    <n v="47083"/>
    <n v="47085"/>
    <n v="47083"/>
    <n v="47083"/>
    <n v="47083"/>
    <n v="47083"/>
    <n v="47083"/>
    <n v="47085"/>
    <m/>
  </r>
  <r>
    <n v="278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2"/>
    <x v="13"/>
    <x v="2"/>
    <s v="งบปฏิบัติงานตามภารกิจ"/>
    <x v="3"/>
    <s v="งบปฏิบัติงานตามภารกิจ"/>
    <s v="การตรวจสินค้าพืชและปัจจัยการผลิตที่นำเข้าให้เป็นไปตามเงื่อนไขของ พ.ร.บ."/>
    <x v="88"/>
    <m/>
    <n v="100000"/>
    <s v="ตู้/ชิปเม้นต์"/>
    <s v="การตรวจสินค้าพืชและปัจจัยการผลิตที่นำเข้าให้เป็นไปตามเงื่อนไขของ พ.ร.บ. จำนวนตู้/ชิปเม้นต์ของการตรวจ 100000 ตู้/ชิปเม้นต์"/>
    <x v="200"/>
    <n v="1500000"/>
    <n v="750000"/>
    <n v="750000"/>
    <n v="125000"/>
    <n v="125000"/>
    <n v="125000"/>
    <n v="125000"/>
    <n v="125000"/>
    <n v="125000"/>
    <n v="125000"/>
    <n v="125000"/>
    <n v="125000"/>
    <n v="125000"/>
    <n v="125000"/>
    <n v="125000"/>
    <m/>
  </r>
  <r>
    <n v="279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2"/>
    <x v="13"/>
    <x v="2"/>
    <s v="งบปฏิบัติงานตามภารกิจ"/>
    <x v="3"/>
    <s v="งบปฏิบัติงานตามภารกิจ"/>
    <s v="การตรวจสินค้าพืชและปัจจัยการผลิตเพื่อส่งออกตามกรอบของ พ.ร.บ."/>
    <x v="88"/>
    <m/>
    <n v="50000"/>
    <s v="ตู้/ชิปเม้นต์"/>
    <s v="การตรวจสินค้าพืชและปัจจัยการผลิตเพื่อส่งออกตามกรอบของ พ.ร.บ. จำนวนตู้/ชิปเม้นต์ของการตรวจ 50000 ตู้/ชิปเม้นต์"/>
    <x v="201"/>
    <n v="1200000"/>
    <n v="600000"/>
    <n v="600000"/>
    <n v="100000"/>
    <n v="100000"/>
    <n v="100000"/>
    <n v="100000"/>
    <n v="100000"/>
    <n v="100000"/>
    <n v="100000"/>
    <n v="100000"/>
    <n v="100000"/>
    <n v="100000"/>
    <n v="100000"/>
    <n v="100000"/>
    <m/>
  </r>
  <r>
    <n v="280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2"/>
    <x v="13"/>
    <x v="2"/>
    <s v="งบปฏิบัติงานตามภารกิจ"/>
    <x v="3"/>
    <s v="งบปฏิบัติงานตามภารกิจ"/>
    <s v="การตรวจสินค้าพืชและปัจจัยการผลิตเพื่อส่งออกตามกรอบของ พ.ร.บ."/>
    <x v="89"/>
    <m/>
    <n v="20000"/>
    <s v="ตู้/ชิปเม้นต์"/>
    <s v="การตรวจสินค้าพืชและปัจจัยการผลิตเพื่อส่งออกตามกรอบของ พ.ร.บ. ติดตามและควบคุมคุณภาพปัจจัยการผลิตทางการเกษตรที่นำเข้า  20000 ตู้/ชิปเม้นต์"/>
    <x v="202"/>
    <n v="685000"/>
    <n v="342500"/>
    <n v="342500"/>
    <n v="57083"/>
    <n v="57083"/>
    <n v="57083"/>
    <n v="57083"/>
    <n v="57083"/>
    <n v="57085"/>
    <n v="57083"/>
    <n v="57083"/>
    <n v="57083"/>
    <n v="57083"/>
    <n v="57083"/>
    <n v="57085"/>
    <m/>
  </r>
  <r>
    <n v="281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2"/>
    <x v="13"/>
    <x v="2"/>
    <s v="งบปฏิบัติงานตามภารกิจ"/>
    <x v="3"/>
    <s v="งบปฏิบัติงานตามภารกิจ"/>
    <s v="การตรวจสินค้าพืชและปัจจัยการผลิตเพื่อส่งออกตามกรอบของ พ.ร.บ."/>
    <x v="90"/>
    <m/>
    <n v="30000"/>
    <s v="ตู้/ชิปเม้นต์"/>
    <s v="การตรวจสินค้าพืชและปัจจัยการผลิตเพื่อส่งออกตามกรอบของ พ.ร.บ. ติดตามและประเมินผลการนำเข้าสินค้าพืช ผลิตผลพืช 30000 ตู้/ชิปเม้นต์"/>
    <x v="203"/>
    <n v="700000"/>
    <n v="350000"/>
    <n v="350000"/>
    <n v="58333"/>
    <n v="58333"/>
    <n v="58333"/>
    <n v="58333"/>
    <n v="58333"/>
    <n v="58335"/>
    <n v="58333"/>
    <n v="58333"/>
    <n v="58333"/>
    <n v="58333"/>
    <n v="58333"/>
    <n v="58335"/>
    <m/>
  </r>
  <r>
    <n v="282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2"/>
    <x v="13"/>
    <x v="2"/>
    <s v="งบปฏิบัติงานตามภารกิจ"/>
    <x v="3"/>
    <s v="งบปฏิบัติงานตามภารกิจ"/>
    <s v="เพิ่มศักยภาพเจ้าหน้าที่ในการตรวจสอบสินค้าเกษตรด้านพืชและปัจจัยการผลิต"/>
    <x v="91"/>
    <s v="การเพิ่มศักยภาพเจ้าหน้าที่ในการตรวจสอบสินค้าเกษตรด้านพืชและปัจจัยการผลิตเพื่อให้บริการนำเข้าและส่งออก "/>
    <n v="100"/>
    <s v="คน"/>
    <s v="เพิ่มศักยภาพเจ้าหน้าที่ในการตรวจสอบสินค้าเกษตรด้านพืชและปัจจัยการผลิต  อบรม/ประชุม/สัมมนา  การเพิ่มศักยภาพเจ้าหน้าที่ในการตรวจสอบสินค้าเกษตรด้านพืชและปัจจัยการผลิตเพื่อให้บริการนำเข้าและส่งออก  100 คน"/>
    <x v="204"/>
    <n v="1000000"/>
    <n v="500000"/>
    <n v="500000"/>
    <n v="83333"/>
    <n v="83333"/>
    <n v="83333"/>
    <n v="83333"/>
    <n v="83333"/>
    <n v="83335"/>
    <n v="83333"/>
    <n v="83333"/>
    <n v="83333"/>
    <n v="83333"/>
    <n v="83333"/>
    <n v="83335"/>
    <m/>
  </r>
  <r>
    <n v="283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5"/>
    <x v="13"/>
    <x v="14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589300"/>
    <n v="794600"/>
    <n v="794700"/>
    <m/>
    <m/>
    <m/>
    <m/>
    <m/>
    <n v="794600"/>
    <m/>
    <m/>
    <m/>
    <m/>
    <n v="794700"/>
    <m/>
    <m/>
  </r>
  <r>
    <n v="284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5"/>
    <x v="13"/>
    <x v="14"/>
    <x v="2"/>
    <s v="งบปฏิบัติงานตามภารกิจ"/>
    <x v="3"/>
    <s v="งบปฏิบัติงานตามภารกิจ"/>
    <s v="ติดตามและประเมินการผลการดำเนินงาน"/>
    <x v="11"/>
    <m/>
    <n v="1"/>
    <s v="โครงการ"/>
    <s v="ติดตามและประเมินการผลการดำเนินงาน 1 โครงการ"/>
    <x v="205"/>
    <n v="155420"/>
    <n v="52850"/>
    <n v="102570"/>
    <m/>
    <n v="25000"/>
    <n v="20000"/>
    <n v="7850"/>
    <m/>
    <m/>
    <n v="25000"/>
    <n v="25000"/>
    <n v="25000"/>
    <n v="25000"/>
    <n v="2570"/>
    <m/>
    <m/>
  </r>
  <r>
    <n v="285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5"/>
    <x v="13"/>
    <x v="14"/>
    <x v="2"/>
    <s v="งบปฏิบัติงานตามภารกิจ"/>
    <x v="3"/>
    <s v="งบปฏิบัติงานตามภารกิจ"/>
    <s v="สนับสนุนการพัฒนาศักยภาพ ศพก. ให้เป็นศูนย์เรียนรู้ด้านพืชของกรมวิชาการเกษตรในระดับชุมชน"/>
    <x v="92"/>
    <s v="สนับสนุนหัวเชื้อปุ๋ยชีวภาพและชุดตรวจดินอย่างง่าย "/>
    <n v="1"/>
    <s v="โครงการ"/>
    <s v="สนับสนุนการพัฒนาศักยภาพ ศพก. ให้เป็นศูนย์เรียนรู้ด้านพืชของกรมวิชาการเกษตรในระดับชุมชน ถ่ายองค์ความรู้ด้านพืช และหัวเชื้อปัจจัยการผลิตพืช  สนับสนุนหัวเชื้อปุ๋ยชีวภาพและชุดตรวจดินอย่างง่าย  1 โครงการ"/>
    <x v="206"/>
    <n v="603000"/>
    <n v="603000"/>
    <n v="0"/>
    <n v="3000"/>
    <n v="150000"/>
    <n v="150000"/>
    <n v="150000"/>
    <n v="100000"/>
    <n v="50000"/>
    <m/>
    <m/>
    <m/>
    <m/>
    <m/>
    <m/>
    <m/>
  </r>
  <r>
    <n v="286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219750"/>
    <n v="120250"/>
    <n v="99500"/>
    <m/>
    <n v="25000"/>
    <n v="25000"/>
    <n v="25000"/>
    <n v="25000"/>
    <n v="20250"/>
    <n v="25000"/>
    <n v="25000"/>
    <n v="29000"/>
    <n v="20500"/>
    <m/>
    <m/>
    <m/>
  </r>
  <r>
    <n v="28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5"/>
    <x v="13"/>
    <x v="14"/>
    <x v="2"/>
    <s v="งบปฏิบัติงานตามภารกิจ"/>
    <x v="3"/>
    <s v="งบปฏิบัติงานตามภารกิจ"/>
    <s v="สนับสนุนการพัฒนาศักยภาพ ศพก. ให้เป็นศูนย์เรียนรู้ด้านพืชของกรมวิชาการเกษตรในระดับชุมชน"/>
    <x v="94"/>
    <s v="สนับสนุนการผลิตขยายชีวภัณฑ์ป้องกันกำจัดศัตรพืช"/>
    <n v="1"/>
    <s v="โครงการ"/>
    <s v="สนับสนุนการพัฒนาศักยภาพ ศพก. ให้เป็นศูนย์เรียนรู้ด้านพืชของกรมวิชาการเกษตรในระดับชุมชน ถ่ายองค์ความรู้ด้านการอารักขาพืช   สนับสนุนการผลิตขยายชีวภัณฑ์ป้องกันกำจัดศัตรพืช 1 โครงการ"/>
    <x v="208"/>
    <n v="32500"/>
    <n v="32500"/>
    <n v="0"/>
    <m/>
    <m/>
    <n v="20000"/>
    <n v="12500"/>
    <m/>
    <m/>
    <m/>
    <m/>
    <m/>
    <m/>
    <m/>
    <m/>
    <m/>
  </r>
  <r>
    <n v="288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5"/>
    <x v="13"/>
    <x v="14"/>
    <x v="2"/>
    <s v="งบปฏิบัติงานตามภารกิจ"/>
    <x v="3"/>
    <s v="งบปฏิบัติงานตามภารกิจ"/>
    <s v="สนับสนุนการพัฒนาศักยภาพ ศพก. ให้เป็นศูนย์เรียนรู้ด้านพืชของกรมวิชาการเกษตรในระดับชุมชน"/>
    <x v="95"/>
    <s v="ให้คำแนะนำการผลิตเห็ดและสนับสนุนหัวเชื้อพันธุ์เห็ด"/>
    <n v="1"/>
    <s v="โครงการ"/>
    <s v="สนับสนุนการพัฒนาศักยภาพ ศพก. ให้เป็นศูนย์เรียนรู้ด้านพืชของกรมวิชาการเกษตรในระดับชุมชน ถ่ายองค์ความรู้ด้านการผลิตเห็ด ให้คำแนะนำการผลิตเห็ดและสนับสนุนหัวเชื้อพันธุ์เห็ด 1 โครงการ"/>
    <x v="209"/>
    <n v="100000"/>
    <n v="100000"/>
    <n v="0"/>
    <m/>
    <n v="20000"/>
    <n v="20000"/>
    <n v="20000"/>
    <n v="20000"/>
    <n v="20000"/>
    <m/>
    <m/>
    <m/>
    <m/>
    <m/>
    <m/>
    <m/>
  </r>
  <r>
    <n v="289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6"/>
    <s v="จัดทำคู่มือวัตรเกษตรอาสา "/>
    <n v="1"/>
    <s v="โครงการ"/>
    <s v="พัฒนาศักยภาพ ศพก. ให้เป็นศูนย์เรียนรู้ด้านพืชของกรมวิชาการเกษตรในระดับชุมชน สนับสนุนการถ่ายองค์ความรู้ด้านกฎหมายที่เกี่ยวข้องกับการเกษตร จัดทำคู่มือวัตรเกษตรอาสา  1 โครงการ"/>
    <x v="210"/>
    <n v="310000"/>
    <n v="280000"/>
    <n v="30000"/>
    <m/>
    <n v="225000"/>
    <n v="30000"/>
    <n v="25000"/>
    <m/>
    <m/>
    <m/>
    <n v="30000"/>
    <m/>
    <m/>
    <m/>
    <m/>
    <m/>
  </r>
  <r>
    <n v="290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100000"/>
    <n v="50000"/>
    <n v="50000"/>
    <m/>
    <n v="30000"/>
    <n v="5000"/>
    <n v="5000"/>
    <n v="5000"/>
    <n v="5000"/>
    <n v="30000"/>
    <n v="5000"/>
    <n v="5000"/>
    <n v="5000"/>
    <n v="5000"/>
    <m/>
    <m/>
  </r>
  <r>
    <n v="291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100000"/>
    <n v="45000"/>
    <n v="55000"/>
    <m/>
    <n v="5000"/>
    <n v="30000"/>
    <n v="5000"/>
    <n v="5000"/>
    <m/>
    <n v="30000"/>
    <n v="5000"/>
    <n v="5000"/>
    <n v="5000"/>
    <n v="5000"/>
    <n v="5000"/>
    <m/>
  </r>
  <r>
    <n v="292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100000"/>
    <n v="45000"/>
    <n v="55000"/>
    <m/>
    <n v="5000"/>
    <n v="30000"/>
    <n v="5000"/>
    <n v="5000"/>
    <m/>
    <n v="30000"/>
    <n v="5000"/>
    <n v="5000"/>
    <n v="5000"/>
    <n v="5000"/>
    <n v="5000"/>
    <m/>
  </r>
  <r>
    <n v="293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52000"/>
    <n v="70000"/>
    <n v="82000"/>
    <m/>
    <n v="30000"/>
    <n v="25000"/>
    <n v="5000"/>
    <n v="5000"/>
    <n v="5000"/>
    <n v="20000"/>
    <n v="20000"/>
    <n v="20000"/>
    <n v="10000"/>
    <n v="10000"/>
    <n v="2000"/>
    <m/>
  </r>
  <r>
    <n v="29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307500"/>
    <n v="140000"/>
    <n v="167500"/>
    <m/>
    <n v="30000"/>
    <n v="30000"/>
    <n v="30000"/>
    <n v="30000"/>
    <n v="20000"/>
    <n v="40000"/>
    <n v="30000"/>
    <n v="30000"/>
    <n v="30000"/>
    <n v="30000"/>
    <n v="7500"/>
    <m/>
  </r>
  <r>
    <n v="295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84000"/>
    <n v="40000"/>
    <n v="44000"/>
    <m/>
    <n v="20000"/>
    <n v="5000"/>
    <n v="5000"/>
    <n v="5000"/>
    <n v="5000"/>
    <n v="20000"/>
    <n v="5000"/>
    <n v="5000"/>
    <n v="5000"/>
    <n v="5000"/>
    <n v="4000"/>
    <m/>
  </r>
  <r>
    <n v="29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252000"/>
    <n v="105000"/>
    <n v="147000"/>
    <m/>
    <n v="25000"/>
    <n v="20000"/>
    <n v="20000"/>
    <n v="20000"/>
    <n v="20000"/>
    <n v="30000"/>
    <n v="30000"/>
    <n v="30000"/>
    <n v="30000"/>
    <n v="20000"/>
    <n v="7000"/>
    <m/>
  </r>
  <r>
    <n v="297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275000"/>
    <n v="115000"/>
    <n v="160000"/>
    <n v="5000"/>
    <n v="15000"/>
    <n v="35000"/>
    <n v="30000"/>
    <n v="15000"/>
    <n v="15000"/>
    <n v="30000"/>
    <n v="30000"/>
    <n v="30000"/>
    <n v="30000"/>
    <n v="30000"/>
    <n v="10000"/>
    <m/>
  </r>
  <r>
    <n v="298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39000"/>
    <n v="45000"/>
    <n v="94000"/>
    <m/>
    <n v="10000"/>
    <n v="10000"/>
    <n v="10000"/>
    <n v="10000"/>
    <n v="5000"/>
    <n v="30000"/>
    <n v="25000"/>
    <n v="20000"/>
    <n v="10000"/>
    <n v="5000"/>
    <n v="4000"/>
    <m/>
  </r>
  <r>
    <n v="29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00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92000"/>
    <n v="115000"/>
    <n v="77000"/>
    <n v="5000"/>
    <n v="15000"/>
    <n v="35000"/>
    <n v="30000"/>
    <n v="15000"/>
    <n v="15000"/>
    <n v="15000"/>
    <n v="15000"/>
    <n v="15000"/>
    <n v="15000"/>
    <n v="10000"/>
    <n v="7000"/>
    <m/>
  </r>
  <r>
    <n v="30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02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68750"/>
    <n v="80000"/>
    <n v="88750"/>
    <m/>
    <n v="15000"/>
    <n v="15000"/>
    <n v="30000"/>
    <n v="15000"/>
    <n v="5000"/>
    <n v="15000"/>
    <n v="15000"/>
    <n v="30000"/>
    <n v="15000"/>
    <n v="5000"/>
    <n v="8750"/>
    <m/>
  </r>
  <r>
    <n v="303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0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7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7 ศพก."/>
    <x v="213"/>
    <n v="519500"/>
    <n v="195000"/>
    <n v="324500"/>
    <n v="5000"/>
    <n v="50000"/>
    <n v="50000"/>
    <n v="50000"/>
    <n v="20000"/>
    <n v="20000"/>
    <n v="200000"/>
    <n v="50000"/>
    <n v="30000"/>
    <n v="20000"/>
    <n v="20000"/>
    <n v="4500"/>
    <m/>
  </r>
  <r>
    <n v="305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14000"/>
    <n v="65000"/>
    <n v="49000"/>
    <m/>
    <n v="10000"/>
    <n v="30000"/>
    <n v="10000"/>
    <n v="10000"/>
    <n v="5000"/>
    <n v="10000"/>
    <n v="10000"/>
    <n v="10000"/>
    <n v="5000"/>
    <n v="5000"/>
    <n v="9000"/>
    <m/>
  </r>
  <r>
    <n v="306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26000"/>
    <n v="50000"/>
    <n v="76000"/>
    <m/>
    <n v="5000"/>
    <n v="30000"/>
    <n v="5000"/>
    <n v="5000"/>
    <n v="5000"/>
    <n v="15000"/>
    <n v="15000"/>
    <n v="15000"/>
    <n v="15000"/>
    <n v="10000"/>
    <n v="6000"/>
    <m/>
  </r>
  <r>
    <n v="30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231300"/>
    <n v="107800"/>
    <n v="123500"/>
    <n v="7800"/>
    <n v="20000"/>
    <n v="20000"/>
    <n v="20000"/>
    <n v="20000"/>
    <n v="20000"/>
    <n v="25000"/>
    <n v="25000"/>
    <n v="25000"/>
    <n v="20000"/>
    <n v="20000"/>
    <n v="8500"/>
    <m/>
  </r>
  <r>
    <n v="308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95500"/>
    <n v="95000"/>
    <n v="100500"/>
    <n v="5000"/>
    <n v="15000"/>
    <n v="30000"/>
    <n v="30000"/>
    <n v="10000"/>
    <n v="5000"/>
    <n v="25000"/>
    <n v="25000"/>
    <n v="20000"/>
    <n v="20000"/>
    <n v="5000"/>
    <n v="5500"/>
    <m/>
  </r>
  <r>
    <n v="309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121000"/>
    <n v="45000"/>
    <n v="76000"/>
    <m/>
    <n v="5000"/>
    <n v="25000"/>
    <n v="5000"/>
    <n v="5000"/>
    <n v="5000"/>
    <n v="15000"/>
    <n v="15000"/>
    <n v="15000"/>
    <n v="15000"/>
    <n v="16000"/>
    <m/>
    <m/>
  </r>
  <r>
    <n v="31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4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4 ศพก."/>
    <x v="214"/>
    <n v="212400"/>
    <n v="80000"/>
    <n v="132400"/>
    <n v="10000"/>
    <n v="10000"/>
    <n v="30000"/>
    <n v="10000"/>
    <n v="10000"/>
    <n v="10000"/>
    <n v="20000"/>
    <n v="32400"/>
    <n v="20000"/>
    <n v="20000"/>
    <n v="20000"/>
    <n v="20000"/>
    <m/>
  </r>
  <r>
    <n v="311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46000"/>
    <n v="75000"/>
    <n v="71000"/>
    <n v="10000"/>
    <n v="10000"/>
    <n v="30000"/>
    <n v="10000"/>
    <n v="10000"/>
    <n v="5000"/>
    <n v="15000"/>
    <n v="15000"/>
    <n v="15000"/>
    <n v="10000"/>
    <n v="10000"/>
    <n v="6000"/>
    <m/>
  </r>
  <r>
    <n v="312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6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6 ศพก."/>
    <x v="215"/>
    <n v="282000"/>
    <n v="160000"/>
    <n v="122000"/>
    <n v="10000"/>
    <n v="30000"/>
    <n v="30000"/>
    <n v="30000"/>
    <n v="30000"/>
    <n v="30000"/>
    <n v="30000"/>
    <n v="30000"/>
    <n v="30000"/>
    <n v="30000"/>
    <n v="2000"/>
    <m/>
    <m/>
  </r>
  <r>
    <n v="313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46000"/>
    <n v="65000"/>
    <n v="81000"/>
    <m/>
    <n v="5000"/>
    <n v="35000"/>
    <n v="15000"/>
    <n v="5000"/>
    <n v="5000"/>
    <n v="20000"/>
    <n v="20000"/>
    <n v="20000"/>
    <n v="10000"/>
    <n v="11000"/>
    <m/>
    <m/>
  </r>
  <r>
    <n v="314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15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4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4 ศพก."/>
    <x v="214"/>
    <n v="208000"/>
    <n v="90000"/>
    <n v="118000"/>
    <n v="10000"/>
    <n v="20000"/>
    <n v="20000"/>
    <n v="20000"/>
    <n v="10000"/>
    <n v="10000"/>
    <n v="20000"/>
    <n v="20000"/>
    <n v="20000"/>
    <n v="20000"/>
    <n v="20000"/>
    <n v="18000"/>
    <m/>
  </r>
  <r>
    <n v="316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60000"/>
    <n v="60000"/>
    <n v="0"/>
    <m/>
    <m/>
    <n v="18000"/>
    <n v="12000"/>
    <n v="18000"/>
    <n v="12000"/>
    <m/>
    <m/>
    <m/>
    <m/>
    <m/>
    <m/>
    <m/>
  </r>
  <r>
    <n v="317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60000"/>
    <n v="60000"/>
    <n v="0"/>
    <m/>
    <m/>
    <n v="18000"/>
    <n v="12000"/>
    <n v="18000"/>
    <n v="12000"/>
    <m/>
    <m/>
    <m/>
    <m/>
    <m/>
    <m/>
    <m/>
  </r>
  <r>
    <n v="318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60000"/>
    <n v="60000"/>
    <n v="0"/>
    <m/>
    <m/>
    <n v="18000"/>
    <n v="12000"/>
    <n v="18000"/>
    <n v="12000"/>
    <m/>
    <m/>
    <m/>
    <m/>
    <m/>
    <m/>
    <m/>
  </r>
  <r>
    <n v="31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529800"/>
    <n v="251800"/>
    <n v="278000"/>
    <n v="15000"/>
    <n v="50000"/>
    <n v="50000"/>
    <n v="50000"/>
    <n v="50000"/>
    <n v="36800"/>
    <n v="50000"/>
    <n v="50000"/>
    <n v="50000"/>
    <n v="50000"/>
    <n v="50000"/>
    <n v="28000"/>
    <m/>
  </r>
  <r>
    <n v="320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446500"/>
    <n v="190000"/>
    <n v="256500"/>
    <n v="15000"/>
    <n v="15000"/>
    <n v="50000"/>
    <n v="40000"/>
    <n v="40000"/>
    <n v="30000"/>
    <n v="50000"/>
    <n v="50000"/>
    <n v="50000"/>
    <n v="50000"/>
    <n v="40000"/>
    <n v="16500"/>
    <m/>
  </r>
  <r>
    <n v="321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21000"/>
    <n v="78000"/>
    <n v="43000"/>
    <n v="10000"/>
    <n v="25000"/>
    <n v="15000"/>
    <n v="10000"/>
    <n v="10000"/>
    <n v="8000"/>
    <n v="10000"/>
    <n v="10000"/>
    <n v="10000"/>
    <n v="5000"/>
    <n v="5000"/>
    <n v="3000"/>
    <m/>
  </r>
  <r>
    <n v="322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4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4 ศพก."/>
    <x v="214"/>
    <n v="326000"/>
    <n v="140000"/>
    <n v="186000"/>
    <n v="15000"/>
    <n v="25000"/>
    <n v="25000"/>
    <n v="25000"/>
    <n v="25000"/>
    <n v="25000"/>
    <n v="40000"/>
    <n v="30000"/>
    <n v="30000"/>
    <n v="30000"/>
    <n v="30000"/>
    <n v="26000"/>
    <m/>
  </r>
  <r>
    <n v="323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5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5 ศพก."/>
    <x v="216"/>
    <n v="399000"/>
    <n v="180000"/>
    <n v="219000"/>
    <n v="15000"/>
    <n v="15000"/>
    <n v="35000"/>
    <n v="35000"/>
    <n v="35000"/>
    <n v="45000"/>
    <n v="40000"/>
    <n v="40000"/>
    <n v="40000"/>
    <n v="40000"/>
    <n v="40000"/>
    <n v="19000"/>
    <m/>
  </r>
  <r>
    <n v="324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19000"/>
    <n v="45000"/>
    <n v="74000"/>
    <m/>
    <n v="10000"/>
    <n v="20000"/>
    <n v="5000"/>
    <n v="5000"/>
    <n v="5000"/>
    <n v="20000"/>
    <n v="20000"/>
    <n v="10000"/>
    <n v="10000"/>
    <n v="10000"/>
    <n v="4000"/>
    <m/>
  </r>
  <r>
    <n v="325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4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4 ศพก."/>
    <x v="214"/>
    <n v="249000"/>
    <n v="105000"/>
    <n v="144000"/>
    <n v="15000"/>
    <n v="10000"/>
    <n v="5000"/>
    <n v="30000"/>
    <n v="15000"/>
    <n v="30000"/>
    <n v="25000"/>
    <n v="25000"/>
    <n v="25000"/>
    <n v="25000"/>
    <n v="30000"/>
    <n v="14000"/>
    <m/>
  </r>
  <r>
    <n v="326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39000"/>
    <n v="65000"/>
    <n v="74000"/>
    <m/>
    <n v="15000"/>
    <n v="15000"/>
    <n v="15000"/>
    <n v="15000"/>
    <n v="5000"/>
    <n v="20000"/>
    <n v="20000"/>
    <n v="20000"/>
    <n v="5000"/>
    <n v="5000"/>
    <n v="4000"/>
    <m/>
  </r>
  <r>
    <n v="327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5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5 ศพก."/>
    <x v="216"/>
    <n v="340000"/>
    <n v="140000"/>
    <n v="200000"/>
    <m/>
    <n v="20000"/>
    <n v="30000"/>
    <n v="30000"/>
    <n v="40000"/>
    <n v="20000"/>
    <n v="40000"/>
    <n v="40000"/>
    <n v="40000"/>
    <n v="40000"/>
    <n v="40000"/>
    <m/>
    <m/>
  </r>
  <r>
    <n v="328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6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6 ศพก."/>
    <x v="215"/>
    <n v="309000"/>
    <n v="135000"/>
    <n v="174000"/>
    <m/>
    <n v="25000"/>
    <n v="25000"/>
    <n v="25000"/>
    <n v="25000"/>
    <n v="35000"/>
    <n v="40000"/>
    <n v="40000"/>
    <n v="40000"/>
    <n v="40000"/>
    <n v="14000"/>
    <m/>
    <m/>
  </r>
  <r>
    <n v="329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73000"/>
    <n v="35000"/>
    <n v="38000"/>
    <m/>
    <n v="5000"/>
    <n v="20000"/>
    <n v="5000"/>
    <n v="5000"/>
    <m/>
    <n v="10000"/>
    <n v="8000"/>
    <n v="5000"/>
    <n v="5000"/>
    <n v="5000"/>
    <n v="5000"/>
    <m/>
  </r>
  <r>
    <n v="33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5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5 ศพก."/>
    <x v="216"/>
    <n v="332000"/>
    <n v="130000"/>
    <n v="202000"/>
    <m/>
    <n v="30000"/>
    <n v="30000"/>
    <n v="30000"/>
    <n v="20000"/>
    <n v="20000"/>
    <n v="10000"/>
    <n v="50000"/>
    <n v="50000"/>
    <n v="50000"/>
    <n v="30000"/>
    <n v="12000"/>
    <m/>
  </r>
  <r>
    <n v="331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32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7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7 ศพก."/>
    <x v="213"/>
    <n v="373260"/>
    <n v="175000"/>
    <n v="198260"/>
    <m/>
    <n v="25000"/>
    <n v="25000"/>
    <n v="50000"/>
    <n v="45000"/>
    <n v="30000"/>
    <n v="50000"/>
    <n v="40000"/>
    <n v="30000"/>
    <n v="30000"/>
    <n v="30000"/>
    <n v="18260"/>
    <m/>
  </r>
  <r>
    <n v="33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34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5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5 ศพก."/>
    <x v="216"/>
    <n v="269000"/>
    <n v="119000"/>
    <n v="150000"/>
    <m/>
    <n v="15000"/>
    <n v="30000"/>
    <n v="30000"/>
    <n v="30000"/>
    <n v="14000"/>
    <n v="30000"/>
    <n v="30000"/>
    <n v="30000"/>
    <n v="30000"/>
    <n v="30000"/>
    <m/>
    <m/>
  </r>
  <r>
    <n v="335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83000"/>
    <n v="65000"/>
    <n v="118000"/>
    <m/>
    <n v="15000"/>
    <n v="30000"/>
    <n v="10000"/>
    <n v="5000"/>
    <n v="5000"/>
    <n v="20000"/>
    <n v="25000"/>
    <n v="25000"/>
    <n v="20000"/>
    <n v="10000"/>
    <n v="18000"/>
    <m/>
  </r>
  <r>
    <n v="33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4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4 ศพก."/>
    <x v="214"/>
    <n v="241000"/>
    <n v="97000"/>
    <n v="144000"/>
    <m/>
    <n v="20000"/>
    <n v="20000"/>
    <n v="20000"/>
    <n v="20000"/>
    <n v="17000"/>
    <n v="40000"/>
    <n v="40000"/>
    <n v="20000"/>
    <n v="20000"/>
    <n v="20000"/>
    <n v="4000"/>
    <m/>
  </r>
  <r>
    <n v="337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9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9 ศพก."/>
    <x v="217"/>
    <n v="349000"/>
    <n v="174000"/>
    <n v="175000"/>
    <m/>
    <n v="30000"/>
    <n v="30000"/>
    <n v="30000"/>
    <n v="44000"/>
    <n v="40000"/>
    <n v="30000"/>
    <n v="30000"/>
    <n v="30000"/>
    <n v="45000"/>
    <n v="30000"/>
    <n v="10000"/>
    <m/>
  </r>
  <r>
    <n v="338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6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6 ศพก."/>
    <x v="215"/>
    <n v="340000"/>
    <n v="146000"/>
    <n v="194000"/>
    <m/>
    <n v="25000"/>
    <n v="25000"/>
    <n v="35000"/>
    <n v="35000"/>
    <n v="26000"/>
    <n v="40000"/>
    <n v="40000"/>
    <n v="40000"/>
    <n v="40000"/>
    <n v="20000"/>
    <n v="14000"/>
    <m/>
  </r>
  <r>
    <n v="339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79000"/>
    <n v="60000"/>
    <n v="119000"/>
    <m/>
    <n v="15000"/>
    <n v="30000"/>
    <n v="5000"/>
    <n v="5000"/>
    <n v="5000"/>
    <n v="20000"/>
    <n v="20000"/>
    <n v="20000"/>
    <n v="20000"/>
    <n v="20000"/>
    <n v="19000"/>
    <m/>
  </r>
  <r>
    <n v="340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6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6 ศพก."/>
    <x v="215"/>
    <n v="343020"/>
    <n v="150000"/>
    <n v="193020"/>
    <m/>
    <n v="30000"/>
    <n v="30000"/>
    <n v="30000"/>
    <n v="30000"/>
    <n v="30000"/>
    <n v="40000"/>
    <n v="40000"/>
    <n v="30000"/>
    <n v="30000"/>
    <n v="30000"/>
    <n v="23020"/>
    <m/>
  </r>
  <r>
    <n v="341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19000"/>
    <n v="61400"/>
    <n v="57600"/>
    <m/>
    <n v="10000"/>
    <n v="30000"/>
    <n v="10000"/>
    <n v="10000"/>
    <n v="1400"/>
    <n v="15000"/>
    <n v="15000"/>
    <n v="10000"/>
    <n v="5000"/>
    <n v="5000"/>
    <n v="7600"/>
    <m/>
  </r>
  <r>
    <n v="342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14000"/>
    <n v="70000"/>
    <n v="44000"/>
    <m/>
    <n v="15000"/>
    <n v="35000"/>
    <n v="10000"/>
    <n v="5000"/>
    <n v="5000"/>
    <n v="10000"/>
    <n v="10000"/>
    <n v="10000"/>
    <n v="10000"/>
    <n v="4000"/>
    <m/>
    <m/>
  </r>
  <r>
    <n v="343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72500"/>
    <n v="70000"/>
    <n v="102500"/>
    <m/>
    <n v="15000"/>
    <n v="15000"/>
    <n v="15000"/>
    <n v="15000"/>
    <n v="10000"/>
    <n v="25000"/>
    <n v="25000"/>
    <n v="25000"/>
    <n v="20000"/>
    <n v="7500"/>
    <m/>
    <m/>
  </r>
  <r>
    <n v="344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6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6 ศพก."/>
    <x v="215"/>
    <n v="282000"/>
    <n v="125000"/>
    <n v="157000"/>
    <m/>
    <n v="15000"/>
    <n v="15000"/>
    <n v="40000"/>
    <n v="25000"/>
    <n v="30000"/>
    <n v="30000"/>
    <n v="30000"/>
    <n v="30000"/>
    <n v="30000"/>
    <n v="20000"/>
    <n v="17000"/>
    <m/>
  </r>
  <r>
    <n v="345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46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08000"/>
    <n v="89000"/>
    <n v="19000"/>
    <m/>
    <n v="10000"/>
    <n v="10000"/>
    <n v="10000"/>
    <n v="40000"/>
    <n v="19000"/>
    <n v="5000"/>
    <n v="5000"/>
    <n v="5000"/>
    <n v="4000"/>
    <m/>
    <m/>
    <m/>
  </r>
  <r>
    <n v="347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20000"/>
    <n v="40000"/>
    <n v="80000"/>
    <m/>
    <m/>
    <n v="25000"/>
    <n v="5000"/>
    <n v="5000"/>
    <n v="5000"/>
    <n v="30000"/>
    <n v="10000"/>
    <n v="10000"/>
    <n v="10000"/>
    <n v="10000"/>
    <n v="10000"/>
    <m/>
  </r>
  <r>
    <n v="348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226500"/>
    <n v="95000"/>
    <n v="131500"/>
    <m/>
    <n v="10000"/>
    <n v="10000"/>
    <n v="40000"/>
    <n v="25000"/>
    <n v="10000"/>
    <n v="30000"/>
    <n v="30000"/>
    <n v="20000"/>
    <n v="20000"/>
    <n v="20000"/>
    <n v="11500"/>
    <m/>
  </r>
  <r>
    <n v="34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50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16500"/>
    <n v="40000"/>
    <n v="76500"/>
    <m/>
    <n v="25000"/>
    <n v="5000"/>
    <n v="5000"/>
    <n v="5000"/>
    <m/>
    <n v="15000"/>
    <n v="15000"/>
    <n v="15000"/>
    <n v="15000"/>
    <n v="15000"/>
    <n v="1500"/>
    <m/>
  </r>
  <r>
    <n v="351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78000"/>
    <n v="65000"/>
    <n v="113000"/>
    <m/>
    <n v="30000"/>
    <n v="15000"/>
    <n v="10000"/>
    <n v="5000"/>
    <n v="5000"/>
    <n v="30000"/>
    <n v="23000"/>
    <n v="20000"/>
    <n v="20000"/>
    <n v="10000"/>
    <n v="10000"/>
    <m/>
  </r>
  <r>
    <n v="352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78000"/>
    <n v="100000"/>
    <n v="78000"/>
    <m/>
    <n v="30000"/>
    <n v="25000"/>
    <n v="15000"/>
    <n v="15000"/>
    <n v="15000"/>
    <n v="15000"/>
    <n v="15000"/>
    <n v="15000"/>
    <n v="15000"/>
    <n v="10000"/>
    <n v="8000"/>
    <m/>
  </r>
  <r>
    <n v="353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78000"/>
    <n v="60000"/>
    <n v="118000"/>
    <m/>
    <n v="30000"/>
    <n v="10000"/>
    <n v="10000"/>
    <n v="5000"/>
    <n v="5000"/>
    <n v="30000"/>
    <n v="20000"/>
    <n v="20000"/>
    <n v="20000"/>
    <n v="20000"/>
    <n v="8000"/>
    <m/>
  </r>
  <r>
    <n v="354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53000"/>
    <n v="65000"/>
    <n v="88000"/>
    <m/>
    <n v="30000"/>
    <n v="10000"/>
    <n v="10000"/>
    <n v="10000"/>
    <n v="5000"/>
    <n v="20000"/>
    <n v="20000"/>
    <n v="20000"/>
    <n v="20000"/>
    <n v="8000"/>
    <m/>
    <m/>
  </r>
  <r>
    <n v="35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3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3 ศพก."/>
    <x v="212"/>
    <n v="179000"/>
    <n v="74000"/>
    <n v="105000"/>
    <m/>
    <n v="30000"/>
    <n v="15000"/>
    <n v="15000"/>
    <n v="10000"/>
    <n v="4000"/>
    <n v="20000"/>
    <n v="20000"/>
    <n v="20000"/>
    <n v="20000"/>
    <n v="20000"/>
    <n v="5000"/>
    <m/>
  </r>
  <r>
    <n v="356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1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1 ศพก."/>
    <x v="207"/>
    <n v="30000"/>
    <n v="30000"/>
    <n v="0"/>
    <m/>
    <n v="3000"/>
    <n v="18000"/>
    <n v="3000"/>
    <n v="3000"/>
    <n v="3000"/>
    <m/>
    <m/>
    <m/>
    <m/>
    <m/>
    <m/>
    <m/>
  </r>
  <r>
    <n v="357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16500"/>
    <n v="40000"/>
    <n v="76500"/>
    <m/>
    <n v="25000"/>
    <n v="5000"/>
    <n v="5000"/>
    <n v="5000"/>
    <m/>
    <n v="30000"/>
    <n v="10000"/>
    <n v="10000"/>
    <n v="10000"/>
    <n v="10000"/>
    <n v="6500"/>
    <m/>
  </r>
  <r>
    <n v="358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200000"/>
    <n v="70000"/>
    <n v="130000"/>
    <m/>
    <n v="30000"/>
    <n v="10000"/>
    <n v="10000"/>
    <n v="10000"/>
    <n v="10000"/>
    <n v="30000"/>
    <n v="30000"/>
    <n v="25000"/>
    <n v="15000"/>
    <n v="15000"/>
    <n v="15000"/>
    <m/>
  </r>
  <r>
    <n v="359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5"/>
    <x v="13"/>
    <x v="14"/>
    <x v="2"/>
    <s v="งบปฏิบัติงานตามภารกิจ"/>
    <x v="3"/>
    <s v="งบปฏิบัติงานตามภารกิจ"/>
    <s v="พัฒนาศักยภาพ ศพก. ให้เป็นศูนย์เรียนรู้ด้านพืชของกรมวิชาการเกษตรในระดับชุมชน"/>
    <x v="93"/>
    <s v="จัดอบรม และพัฒนาฐานเรียนรู้การผลิตพืช "/>
    <n v="2"/>
    <s v="ศพก."/>
    <s v="พัฒนาศักยภาพ ศพก. ให้เป็นศูนย์เรียนรู้ด้านพืชของกรมวิชาการเกษตรในระดับชุมชน ถ่ายทอดเทคโนโลยีการผลิตพืชและกฎหมายที่เกี่ยวข้องกับการเกษตรให้เกษตรกรในเครือข่าย ศพก.  จัดอบรม และพัฒนาฐานเรียนรู้การผลิตพืช  2 ศพก."/>
    <x v="211"/>
    <n v="159000"/>
    <n v="90000"/>
    <n v="69000"/>
    <m/>
    <n v="30000"/>
    <n v="20000"/>
    <n v="20000"/>
    <n v="20000"/>
    <m/>
    <n v="15000"/>
    <n v="15000"/>
    <n v="15000"/>
    <n v="15000"/>
    <n v="9000"/>
    <m/>
    <m/>
  </r>
  <r>
    <n v="360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เพื่อให้ได้คาร์บอนเครดิตจากการผลิตพืชเศรษฐกิจสำคัญ"/>
    <x v="97"/>
    <s v="การอบรมให้ความแก่เกษตรกร และหน่วยงานที่เกี่ยวข้องในพื้นที่ส่วนกลางและส่วนภูมิภาค"/>
    <n v="300"/>
    <s v="คน"/>
    <s v="การลดการปล่อยก๊าซเรือนกระจกเพื่อให้ได้คาร์บอนเครดิตจากการผลิตพืชเศรษฐกิจสำคัญ การอบรมให้ความรู้เกี่ยวกับคาร์บอนเครดิตและการลดก๊าซเรือนกระจก กับเกษตรกรและหน่วยงานที่เกี่ยวข้อง การอบรมให้ความแก่เกษตรกร และหน่วยงานที่เกี่ยวข้องในพื้นที่ส่วนกลางและส่วนภูมิภาค 300 คน"/>
    <x v="218"/>
    <n v="500000"/>
    <n v="300000"/>
    <n v="200000"/>
    <n v="50000"/>
    <n v="50000"/>
    <n v="50000"/>
    <n v="50000"/>
    <n v="50000"/>
    <n v="50000"/>
    <n v="40000"/>
    <n v="40000"/>
    <n v="40000"/>
    <n v="40000"/>
    <n v="40000"/>
    <n v="0"/>
    <m/>
  </r>
  <r>
    <n v="361"/>
    <n v="175"/>
    <x v="94"/>
    <s v="กศก."/>
    <x v="0"/>
    <x v="0"/>
    <x v="0"/>
    <x v="0"/>
    <s v="กองวิจัยพัฒนาพืชเศรษฐกิจใหม่ และการจัดการก๊าซเรือนกระจกสำหรับภาคการเกษตร"/>
    <s v="ส่วนกลาง"/>
    <s v="กองวิจัยพัฒนาพืชเศรษฐกิจใหม่ และการจัดการก๊าซเรือนกระจกสำหรับภาคการเกษตร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เพื่อให้ได้คาร์บอนเครดิตจากการผลิตพืชเศรษฐกิจสำคัญ"/>
    <x v="98"/>
    <s v="การจัดทำข้อมูลการปล่อยก๊าซเรือนกระจกของพืชเศรษฐกิจของเกษตรกรในพื้นที่แหล่งผลิตที่สำคัญ "/>
    <n v="7"/>
    <s v="แหล่งผลิต"/>
    <s v="การลดการปล่อยก๊าซเรือนกระจกเพื่อให้ได้คาร์บอนเครดิตจากการผลิตพืชเศรษฐกิจสำคัญ จัดทำแปลงสาธิตในหน่วยงานของรัฐและแปลงเกษตรกร การจัดทำข้อมูลการปล่อยก๊าซเรือนกระจกของพืชเศรษฐกิจของเกษตรกรในพื้นที่แหล่งผลิตที่สำคัญ  7 แหล่งผลิต"/>
    <x v="219"/>
    <n v="900000"/>
    <n v="450000"/>
    <n v="450000"/>
    <m/>
    <n v="90000"/>
    <n v="90000"/>
    <n v="90000"/>
    <n v="90000"/>
    <n v="90000"/>
    <n v="90000"/>
    <n v="90000"/>
    <n v="90000"/>
    <n v="90000"/>
    <n v="90000"/>
    <m/>
    <m/>
  </r>
  <r>
    <n v="362"/>
    <n v="175"/>
    <x v="94"/>
    <s v="กศก."/>
    <x v="0"/>
    <x v="0"/>
    <x v="0"/>
    <x v="0"/>
    <s v="กองวิจัยพัฒนาพืชเศรษฐกิจใหม่ และการจัดการก๊าซเรือนกระจกสำหรับภาคการเกษตร"/>
    <s v="ส่วนกลาง"/>
    <s v="กองวิจัยพัฒนาพืชเศรษฐกิจใหม่ และการจัดการก๊าซเรือนกระจกสำหรับภาคการเกษตร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เพื่อให้ได้คาร์บอนเครดิตจากการผลิตพืชเศรษฐกิจสำคัญ"/>
    <x v="99"/>
    <s v="จัดทำแปลงต้นแบบสำหรับลดก๊าซเรือนกระจกและพัฒนาโครงการ T-VER ตามข้อกำหนดของ อบก."/>
    <n v="10"/>
    <s v="แปลง"/>
    <s v="การลดการปล่อยก๊าซเรือนกระจกเพื่อให้ได้คาร์บอนเครดิตจากการผลิตพืชเศรษฐกิจสำคัญ การพัฒนาโครงการ T-VER ตามข้อกำหนดของ อบก. เพื่อขอรับรองคาร์บอนเครดิต จัดทำแปลงต้นแบบสำหรับลดก๊าซเรือนกระจกและพัฒนาโครงการ T-VER ตามข้อกำหนดของ อบก. 10 แปลง"/>
    <x v="220"/>
    <n v="1248900"/>
    <n v="624400"/>
    <n v="624500"/>
    <n v="74400"/>
    <n v="110000"/>
    <n v="110000"/>
    <n v="110000"/>
    <n v="110000"/>
    <n v="110000"/>
    <n v="74500"/>
    <n v="110000"/>
    <n v="110000"/>
    <n v="110000"/>
    <n v="110000"/>
    <n v="110000"/>
    <m/>
  </r>
  <r>
    <n v="363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เพื่อให้ได้คาร์บอนเครดิตจากการผลิตพืชเศรษฐกิจสำคัญ"/>
    <x v="100"/>
    <s v="การอบรมบุคลากรของกรมวิชาการเกษตรเพื่อพัฒนาเป็นผู้ตรวจประเมินคาร์บอนเครดิต"/>
    <n v="10"/>
    <s v="คน"/>
    <s v="การลดการปล่อยก๊าซเรือนกระจกเพื่อให้ได้คาร์บอนเครดิตจากการผลิตพืชเศรษฐกิจสำคัญ การอบรมบุคลากรของกรมวิชาการเกษตรเพื่อพัฒนาเป็นผู้ตรวจประเมินคาร์บอนเครดิต การอบรมบุคลากรของกรมวิชาการเกษตรเพื่อพัฒนาเป็นผู้ตรวจประเมินคาร์บอนเครดิต 10 คน"/>
    <x v="221"/>
    <n v="400000"/>
    <n v="200000"/>
    <n v="200000"/>
    <m/>
    <m/>
    <n v="100000"/>
    <n v="100000"/>
    <m/>
    <m/>
    <n v="100000"/>
    <n v="100000"/>
    <m/>
    <m/>
    <m/>
    <m/>
    <m/>
  </r>
  <r>
    <n v="364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จากการเผาไหม้ที่ก่อให้เกิดฝุ่นควัน PM2.5 ในภาคเกษตร"/>
    <x v="101"/>
    <s v="อบรมส่งเสริมความเข้าใขการผลิตเพื่อลดการเผาในกลุ่มเกษตรกรผู้ปลูกข้าวโพด"/>
    <n v="200"/>
    <s v="คน"/>
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โพดในเขตภาคเหนือ อบรมส่งเสริมความเข้าใขการผลิตเพื่อลดการเผาในกลุ่มเกษตรกรผู้ปลูกข้าวโพด 200 คน"/>
    <x v="222"/>
    <n v="380000"/>
    <n v="190000"/>
    <n v="190000"/>
    <m/>
    <n v="38000"/>
    <n v="38000"/>
    <n v="38000"/>
    <n v="38000"/>
    <n v="38000"/>
    <n v="38000"/>
    <n v="38000"/>
    <n v="38000"/>
    <n v="38000"/>
    <n v="38000"/>
    <m/>
    <m/>
  </r>
  <r>
    <n v="365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จากการเผาไหม้ที่ก่อให้เกิดฝุ่นควัน PM2.5 ในภาคเกษตร"/>
    <x v="101"/>
    <s v="สนับสนุนต้นกล้าพืชยืนต้นเพื่อปลูกทดแทนข้าวโพด"/>
    <n v="250"/>
    <s v="ไร่"/>
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โพดในเขตภาคเหนือ สนับสนุนต้นกล้าพืชยืนต้นเพื่อปลูกทดแทนข้าวโพด 250 ไร่"/>
    <x v="223"/>
    <n v="550000"/>
    <n v="275000"/>
    <n v="275000"/>
    <m/>
    <n v="55000"/>
    <n v="55000"/>
    <n v="55000"/>
    <n v="55000"/>
    <n v="55000"/>
    <n v="55000"/>
    <n v="55000"/>
    <n v="55000"/>
    <n v="55000"/>
    <n v="55000"/>
    <m/>
    <m/>
  </r>
  <r>
    <n v="36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จากการเผาไหม้ที่ก่อให้เกิดฝุ่นควัน PM2.5 ในภาคเกษตร"/>
    <x v="101"/>
    <s v="ให้การรับรอง GAP แบบปลอดการเผา"/>
    <n v="200"/>
    <s v="ราย"/>
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โพดในเขตภาคเหนือ ให้การรับรอง GAP แบบปลอดการเผา 200 ราย"/>
    <x v="224"/>
    <n v="500000"/>
    <n v="250000"/>
    <n v="250000"/>
    <m/>
    <n v="50000"/>
    <n v="50000"/>
    <n v="50000"/>
    <n v="50000"/>
    <n v="50000"/>
    <n v="50000"/>
    <n v="50000"/>
    <n v="50000"/>
    <n v="50000"/>
    <n v="50000"/>
    <m/>
    <m/>
  </r>
  <r>
    <n v="367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จากการเผาไหม้ที่ก่อให้เกิดฝุ่นควัน PM2.5 ในภาคเกษตร"/>
    <x v="102"/>
    <s v="อบรมส่งเสริมความเข้าใจการผลิตเพื่อลดการเผาในนาข้าวในพื้นที่ส่วนกลาง และภาคกลาง"/>
    <n v="200"/>
    <s v="คน"/>
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นาปรัง อบรมส่งเสริมความเข้าใจการผลิตเพื่อลดการเผาในนาข้าวในพื้นที่ส่วนกลาง และภาคกลาง 200 คน"/>
    <x v="225"/>
    <n v="400000"/>
    <n v="200000"/>
    <n v="200000"/>
    <m/>
    <n v="40000"/>
    <n v="40000"/>
    <n v="40000"/>
    <n v="40000"/>
    <n v="40000"/>
    <n v="40000"/>
    <n v="40000"/>
    <n v="40000"/>
    <n v="40000"/>
    <n v="40000"/>
    <m/>
    <m/>
  </r>
  <r>
    <n v="368"/>
    <n v="69"/>
    <x v="95"/>
    <s v="สวร."/>
    <x v="10"/>
    <x v="10"/>
    <x v="0"/>
    <x v="0"/>
    <s v="สถาบันวิจัยพืชไร่และพืชทดแทนพลังงาน"/>
    <s v="สถาบันวิจัยพืชไร่และพืชทดแทนพลังงาน"/>
    <s v="สถาบันวิจัยพืชไร่และพืชทดแทนพลังงาน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จากการเผาไหม้ที่ก่อให้เกิดฝุ่นควัน PM2.5 ในภาคเกษตร"/>
    <x v="102"/>
    <s v="สนับสนุนเมล็ดพันธุ์ข้าวโพดเลี้ยงสัตว์และเมล็ดพันธุ์ถั่วเพื่อปลูกทดแทนนาปรัง"/>
    <n v="250"/>
    <s v="ไร่"/>
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นาปรัง สนับสนุนเมล็ดพันธุ์ข้าวโพดเลี้ยงสัตว์และเมล็ดพันธุ์ถั่วเพื่อปลูกทดแทนนาปรัง 250 ไร่"/>
    <x v="226"/>
    <n v="550000"/>
    <n v="275000"/>
    <n v="275000"/>
    <m/>
    <n v="55000"/>
    <n v="55000"/>
    <n v="55000"/>
    <n v="55000"/>
    <n v="55000"/>
    <n v="55000"/>
    <n v="55000"/>
    <n v="55000"/>
    <n v="55000"/>
    <n v="55000"/>
    <m/>
    <m/>
  </r>
  <r>
    <n v="369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6"/>
    <x v="14"/>
    <x v="15"/>
    <x v="2"/>
    <s v="งบปฏิบัติงานตามภารกิจ"/>
    <x v="3"/>
    <s v="งบปฏิบัติงานตามภารกิจ"/>
    <s v="การลดการปล่อยก๊าซเรือนกระจกจากการเผาไหม้ที่ก่อให้เกิดฝุ่นควัน PM2.5 ในภาคเกษตร"/>
    <x v="102"/>
    <s v="การส่งเสริมจุลินทรีย์ย่อยสลายตอซังในพื้นที่เกษตรกร"/>
    <n v="200"/>
    <s v="ไร่"/>
    <s v="การลดการปล่อยก๊าซเรือนกระจกจากการเผาไหม้ที่ก่อให้เกิดฝุ่นควัน PM2.5 ในภาคเกษตร ลดการเผาในพื้นที่ปลูกข้าวนาปรัง การส่งเสริมจุลินทรีย์ย่อยสลายตอซังในพื้นที่เกษตรกร 200 ไร่"/>
    <x v="227"/>
    <n v="300000"/>
    <n v="150000"/>
    <n v="150000"/>
    <m/>
    <n v="30000"/>
    <n v="30000"/>
    <n v="30000"/>
    <n v="30000"/>
    <n v="30000"/>
    <n v="30000"/>
    <n v="30000"/>
    <n v="30000"/>
    <n v="30000"/>
    <n v="30000"/>
    <m/>
    <m/>
  </r>
  <r>
    <n v="37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6"/>
    <x v="14"/>
    <x v="15"/>
    <x v="2"/>
    <s v="งบปฏิบัติงานตามภารกิจ"/>
    <x v="3"/>
    <s v="งบปฏิบัติงานตามภารกิจ"/>
    <s v="การผลิตและเพิ่มมูลค่าด้วย Biochar จากเศษวัสดุเหลือใช้ทางการเกษตร"/>
    <x v="103"/>
    <s v="การผลิตและเพิ่มมูลค่าด้วย Biochar จากเศษวัสดุเหลือใช้ทางการเกษตรในพื้นที่ภาคเหนือ"/>
    <n v="300"/>
    <s v="กิโลกรัม"/>
    <s v="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ในพื้นที่ภาคเหนือ 300 กิโลกรัม"/>
    <x v="228"/>
    <n v="400000"/>
    <n v="200000"/>
    <n v="200000"/>
    <m/>
    <n v="40000"/>
    <n v="40000"/>
    <n v="40000"/>
    <n v="40000"/>
    <n v="40000"/>
    <n v="40000"/>
    <n v="40000"/>
    <n v="40000"/>
    <n v="40000"/>
    <n v="40000"/>
    <m/>
    <m/>
  </r>
  <r>
    <n v="371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6"/>
    <x v="14"/>
    <x v="15"/>
    <x v="2"/>
    <s v="งบปฏิบัติงานตามภารกิจ"/>
    <x v="3"/>
    <s v="งบปฏิบัติงานตามภารกิจ"/>
    <s v="การผลิตและเพิ่มมูลค่าด้วย Biochar จากเศษวัสดุเหลือใช้ทางการเกษตร"/>
    <x v="103"/>
    <s v="การผลิตและเพิ่มมูลค่าด้วย Biochar จากเศษวัสดุเหลือใช้ทางการเกษตรในพื้นที่ภาคกลาง"/>
    <n v="700"/>
    <s v="กิโลกรัม"/>
    <s v="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 การผลิตและเพิ่มมูลค่าด้วย Biochar จากเศษวัสดุเหลือใช้ทางการเกษตรในพื้นที่ภาคกลาง 700 กิโลกรัม"/>
    <x v="229"/>
    <n v="800000"/>
    <n v="400000"/>
    <n v="400000"/>
    <m/>
    <n v="80000"/>
    <n v="80000"/>
    <n v="80000"/>
    <n v="80000"/>
    <n v="80000"/>
    <n v="80000"/>
    <n v="80000"/>
    <n v="80000"/>
    <n v="80000"/>
    <n v="80000"/>
    <m/>
    <m/>
  </r>
  <r>
    <n v="372"/>
    <n v="175"/>
    <x v="94"/>
    <s v="กศก."/>
    <x v="0"/>
    <x v="0"/>
    <x v="0"/>
    <x v="0"/>
    <s v="กองวิจัยพัฒนาพืชเศรษฐกิจใหม่ และการจัดการก๊าซเรือนกระจกสำหรับภาคการเกษตร"/>
    <s v="ส่วนกลาง"/>
    <s v="กองวิจัยพัฒนาพืชเศรษฐกิจใหม่ และการจัดการก๊าซเรือนกระจกสำหรับภาคการเกษตร"/>
    <x v="6"/>
    <x v="14"/>
    <x v="15"/>
    <x v="2"/>
    <s v="งบปฏิบัติงานตามภารกิจ"/>
    <x v="3"/>
    <s v="งบปฏิบัติงานตามภารกิจ"/>
    <s v="บริหารจัดการโครงการ"/>
    <x v="11"/>
    <m/>
    <n v="1"/>
    <s v="โครงการ"/>
    <s v="บริหารจัดการโครงการ 1 โครงการ"/>
    <x v="230"/>
    <n v="1200000"/>
    <n v="600000"/>
    <n v="600000"/>
    <n v="100000"/>
    <n v="100000"/>
    <n v="100000"/>
    <n v="100000"/>
    <n v="100000"/>
    <n v="100000"/>
    <n v="100000"/>
    <n v="100000"/>
    <n v="100000"/>
    <n v="100000"/>
    <n v="100000"/>
    <n v="100000"/>
    <m/>
  </r>
  <r>
    <n v="373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6"/>
    <x v="14"/>
    <x v="15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181000"/>
    <n v="590500"/>
    <n v="590500"/>
    <n v="98415"/>
    <n v="98415"/>
    <n v="98417"/>
    <n v="98417"/>
    <n v="98417"/>
    <n v="98419"/>
    <n v="98415"/>
    <n v="98415"/>
    <n v="98417"/>
    <n v="98417"/>
    <n v="98417"/>
    <n v="98419"/>
    <m/>
  </r>
  <r>
    <n v="374"/>
    <n v="175"/>
    <x v="94"/>
    <s v="กศก."/>
    <x v="0"/>
    <x v="0"/>
    <x v="0"/>
    <x v="0"/>
    <s v="กองวิจัยพัฒนาพืชเศรษฐกิจใหม่ และการจัดการก๊าซเรือนกระจกสำหรับภาคการเกษตร"/>
    <s v="ส่วนกลาง"/>
    <s v="กองวิจัยพัฒนาพืชเศรษฐกิจใหม่ และการจัดการก๊าซเรือนกระจกสำหรับภาคการเกษตร"/>
    <x v="6"/>
    <x v="14"/>
    <x v="15"/>
    <x v="2"/>
    <s v="งบปฏิบัติงานตามภารกิจ"/>
    <x v="3"/>
    <s v="งบปฏิบัติงานตามภารกิจ"/>
    <s v="ค่าจ้างตรวจประเมินของ_x000a_หน่วยตรวจประเมินคาร์บอนเครดิต "/>
    <x v="11"/>
    <m/>
    <n v="1"/>
    <s v="ครั้ง"/>
    <s v="ค่าจ้างตรวจประเมินของ_x000a_หน่วยตรวจประเมินคาร์บอนเครดิต  1 ครั้ง"/>
    <x v="231"/>
    <n v="100000"/>
    <n v="0"/>
    <n v="100000"/>
    <m/>
    <m/>
    <m/>
    <m/>
    <m/>
    <m/>
    <m/>
    <m/>
    <n v="100000"/>
    <m/>
    <m/>
    <m/>
    <m/>
  </r>
  <r>
    <n v="375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ขมิ้นชัน ไพล กระชาย และขิงจังหวัดเชียงราย"/>
    <n v="4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 ไพล กระชาย และขิงจังหวัดเชียงราย 4 แปลง"/>
    <x v="232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37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สมุนไพรงาม้อน,ปัญจขันธ์,บัวบก,พูคาว"/>
    <n v="1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สมุนไพรงาม้อน,ปัญจขันธ์,บัวบก,พูคาว 1000 ต้น"/>
    <x v="233"/>
    <n v="5000"/>
    <n v="2500"/>
    <n v="2500"/>
    <n v="500"/>
    <n v="500"/>
    <n v="500"/>
    <n v="500"/>
    <n v="500"/>
    <m/>
    <n v="500"/>
    <n v="500"/>
    <n v="500"/>
    <n v="500"/>
    <n v="500"/>
    <m/>
    <m/>
  </r>
  <r>
    <n v="37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รุ่น G0 ขมิ้นชัน ไพล กระชาย กระชายดำ ขิง"/>
    <n v="5000"/>
    <s v="หัว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รุ่น G0 ขมิ้นชัน ไพล กระชาย กระชายดำ ขิง 5000 หัว"/>
    <x v="234"/>
    <n v="35000"/>
    <n v="19000"/>
    <n v="16000"/>
    <n v="4000"/>
    <n v="4000"/>
    <n v="4000"/>
    <n v="3000"/>
    <m/>
    <n v="4000"/>
    <n v="4000"/>
    <n v="3000"/>
    <n v="3000"/>
    <n v="3000"/>
    <n v="3000"/>
    <m/>
    <m/>
  </r>
  <r>
    <n v="378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รุ่น G1 ขมิ้นชัน ไพล กระชาย กระชายดำ ขิง "/>
    <n v="2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รุ่น G1 ขมิ้นชัน ไพล กระชาย กระชายดำ ขิง  200 กิโลกรัม "/>
    <x v="235"/>
    <n v="15000"/>
    <n v="6000"/>
    <n v="9000"/>
    <n v="1000"/>
    <n v="1000"/>
    <n v="1000"/>
    <n v="2000"/>
    <m/>
    <n v="1000"/>
    <n v="2000"/>
    <n v="2000"/>
    <n v="2000"/>
    <n v="2000"/>
    <n v="1000"/>
    <m/>
    <m/>
  </r>
  <r>
    <n v="379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รุ่น G2 ขมิ้นชัน ไพล กระชาย กระชายดำ ขิง"/>
    <n v="12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รุ่น G2 ขมิ้นชัน ไพล กระชาย กระชายดำ ขิง 1200 กิโลกรัม "/>
    <x v="236"/>
    <n v="26000"/>
    <n v="12000"/>
    <n v="14000"/>
    <n v="2000"/>
    <n v="2000"/>
    <n v="2000"/>
    <n v="3000"/>
    <m/>
    <n v="3000"/>
    <n v="3000"/>
    <n v="3000"/>
    <n v="3000"/>
    <n v="3000"/>
    <n v="2000"/>
    <m/>
    <m/>
  </r>
  <r>
    <n v="380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สะอาด กระวาน เร่วหอม เปราะหอม ว่านสาวหลง ว่านไตวาย ว่านนางคำ "/>
    <n v="10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สะอาด กระวาน เร่วหอม เปราะหอม ว่านสาวหลง ว่านไตวาย ว่านนางคำ  1000 กิโลกรัม "/>
    <x v="237"/>
    <n v="20000"/>
    <n v="10000"/>
    <n v="10000"/>
    <n v="2000"/>
    <n v="2000"/>
    <n v="2000"/>
    <n v="2000"/>
    <m/>
    <n v="2000"/>
    <n v="2000"/>
    <n v="2000"/>
    <n v="2000"/>
    <n v="2000"/>
    <n v="2000"/>
    <m/>
    <m/>
  </r>
  <r>
    <n v="381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6"/>
    <s v="บริการแปรรูป"/>
    <n v="20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บริการเครื่องมือและผลิตวัตถุดิบสมุนไพร บริการแปรรูป 2000 กิโลกรัม "/>
    <x v="238"/>
    <n v="48000"/>
    <n v="27000"/>
    <n v="21000"/>
    <n v="4500"/>
    <n v="4500"/>
    <n v="4500"/>
    <n v="4500"/>
    <n v="4500"/>
    <n v="4500"/>
    <n v="4500"/>
    <n v="4500"/>
    <n v="3000"/>
    <n v="3000"/>
    <n v="3000"/>
    <n v="3000"/>
    <m/>
  </r>
  <r>
    <n v="382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ขมิ้นชันและไพล จังหวัดศรีสะเกษ"/>
    <n v="2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และไพล จังหวัดศรีสะเกษ 2 แปลง"/>
    <x v="239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m/>
  </r>
  <r>
    <n v="38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สมุนไพร"/>
    <n v="7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สมุนไพร 700 ต้น"/>
    <x v="240"/>
    <n v="42500"/>
    <n v="21375"/>
    <n v="21125"/>
    <n v="3375"/>
    <n v="3500"/>
    <n v="3500"/>
    <n v="3500"/>
    <n v="3750"/>
    <n v="3750"/>
    <n v="3750"/>
    <n v="3500"/>
    <n v="3500"/>
    <n v="3500"/>
    <n v="3500"/>
    <n v="3375"/>
    <m/>
  </r>
  <r>
    <n v="38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รุ่น G1"/>
    <n v="7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รุ่น G1 700 กิโลกรัม "/>
    <x v="241"/>
    <n v="42500"/>
    <n v="21375"/>
    <n v="21125"/>
    <n v="3375"/>
    <n v="3500"/>
    <n v="3500"/>
    <n v="3500"/>
    <n v="3750"/>
    <n v="3750"/>
    <n v="3750"/>
    <n v="3500"/>
    <n v="3500"/>
    <n v="3500"/>
    <n v="3500"/>
    <n v="3375"/>
    <m/>
  </r>
  <r>
    <n v="385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รุ่น G2"/>
    <n v="10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รุ่น G2 1000 กิโลกรัม "/>
    <x v="242"/>
    <n v="42500"/>
    <n v="21375"/>
    <n v="21125"/>
    <n v="3375"/>
    <n v="3500"/>
    <n v="3500"/>
    <n v="3500"/>
    <n v="3750"/>
    <n v="3750"/>
    <n v="3750"/>
    <n v="3500"/>
    <n v="3500"/>
    <n v="3500"/>
    <n v="3500"/>
    <n v="3375"/>
    <m/>
  </r>
  <r>
    <n v="386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เมล็ดพันธุ์"/>
    <n v="2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เมล็ดพันธุ์ 20 กิโลกรัม "/>
    <x v="243"/>
    <n v="42500"/>
    <n v="21375"/>
    <n v="21125"/>
    <n v="3375"/>
    <n v="3500"/>
    <n v="3500"/>
    <n v="3500"/>
    <n v="3750"/>
    <n v="3750"/>
    <n v="3750"/>
    <n v="3500"/>
    <n v="3500"/>
    <n v="3500"/>
    <n v="3500"/>
    <n v="3375"/>
    <m/>
  </r>
  <r>
    <n v="387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7"/>
    <s v="ผลิตภัณฑ์แปรรูปจากสมุนไพรที่ได้มาตรฐานการผลิต มผช./อย./ส่งออก"/>
    <n v="1"/>
    <s v="ผลิตภัณฑ์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1 ผลิตภัณฑ์"/>
    <x v="244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m/>
  </r>
  <r>
    <n v="388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8"/>
    <s v="แปลงเรียนรู้เทคโนโลยีและนวัตกรรมการผลิตสมุนไพรกรมวิชาการเกษตร เรื่องพัฒนาและสร้างต้นแบบการผลิตสมุนไพรในระบบปิด "/>
    <n v="1"/>
    <s v="แห่ง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 แปลงเรียนรู้เทคโนโลยีและนวัตกรรมการผลิตสมุนไพรกรมวิชาการเกษตร เรื่องพัฒนาและสร้างต้นแบบการผลิตสมุนไพรในระบบปิด  1 แห่ง "/>
    <x v="245"/>
    <n v="50000"/>
    <n v="25000"/>
    <n v="25000"/>
    <m/>
    <n v="25000"/>
    <m/>
    <m/>
    <m/>
    <m/>
    <m/>
    <n v="25000"/>
    <m/>
    <m/>
    <m/>
    <m/>
    <m/>
  </r>
  <r>
    <n v="389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9"/>
    <s v="แปลงเรียนรู้การผลิตมะกรูดและไพล"/>
    <n v="2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เรียนรู้การผลิตสมุนไพรโดยใช้เทคโนโลยีการผลิตของกรมวิชาการเกษตร แปลงเรียนรู้การผลิตมะกรูดและไพล 2 แปลง"/>
    <x v="246"/>
    <n v="30000"/>
    <n v="25000"/>
    <n v="5000"/>
    <m/>
    <n v="5000"/>
    <n v="5000"/>
    <n v="5000"/>
    <n v="5000"/>
    <n v="5000"/>
    <n v="5000"/>
    <m/>
    <m/>
    <m/>
    <m/>
    <m/>
    <m/>
  </r>
  <r>
    <n v="390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0"/>
    <s v="อบรมเกษตรกร/กลุ่มเกษตรกร/ผู้สนใจ หลักสูตรการฝึกอบรมยกระดับการปลูกพืชสมุนไพรและพัฒนาคุณภาพวัตถุดิบสมุนไพรเพื่อเข้าสู่การรับรองมาตรฐาน GAP และเพื่อการพัฒนาผลิตภัณฑ์สมุนไพรเชิงเศรษฐกิจ"/>
    <n v="3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การฝึกอบรมยกระดับการปลูกพืชสมุนไพรและพัฒนาคุณภาพวัตถุดิบสมุนไพรเพื่อเข้าสู่การรับรองมาตรฐาน GAP และเพื่อการพัฒนาผลิตภัณฑ์สมุนไพรเชิงเศรษฐกิจ 30 ราย"/>
    <x v="247"/>
    <n v="25500"/>
    <n v="10000"/>
    <n v="15500"/>
    <m/>
    <m/>
    <m/>
    <m/>
    <m/>
    <n v="10000"/>
    <n v="15500"/>
    <m/>
    <m/>
    <m/>
    <m/>
    <m/>
    <m/>
  </r>
  <r>
    <n v="391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น่อพันธุ์กล้วยน้ำไท "/>
    <n v="250"/>
    <s v="หน่อ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น่อพันธุ์กล้วยน้ำไท  250 หน่อ"/>
    <x v="248"/>
    <n v="30000"/>
    <n v="20000"/>
    <n v="10000"/>
    <m/>
    <m/>
    <n v="10000"/>
    <m/>
    <m/>
    <n v="10000"/>
    <m/>
    <m/>
    <n v="10000"/>
    <m/>
    <m/>
    <m/>
    <m/>
  </r>
  <r>
    <n v="392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 จังหวัดสุโขทัย"/>
    <n v="1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 จังหวัดสุโขทัย 10 ราย"/>
    <x v="249"/>
    <n v="30000"/>
    <n v="15000"/>
    <n v="15000"/>
    <m/>
    <n v="3000"/>
    <n v="3000"/>
    <n v="3000"/>
    <n v="3000"/>
    <n v="3000"/>
    <n v="3000"/>
    <n v="3000"/>
    <n v="3000"/>
    <n v="3000"/>
    <n v="3000"/>
    <m/>
    <m/>
  </r>
  <r>
    <n v="393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7"/>
    <s v="ผลิตภัณฑ์แปรรูปจากสมุนไพรที่ได้มาตรฐานการผลิต มผช./อย./ส่งออก"/>
    <n v="1"/>
    <s v="ผลิตภัณฑ์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1 ผลิตภัณฑ์"/>
    <x v="244"/>
    <n v="18000"/>
    <n v="9000"/>
    <n v="9000"/>
    <m/>
    <m/>
    <n v="5000"/>
    <n v="4000"/>
    <m/>
    <m/>
    <m/>
    <n v="5000"/>
    <n v="4000"/>
    <m/>
    <m/>
    <m/>
    <m/>
  </r>
  <r>
    <n v="394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0"/>
    <s v="อบรมเกษตรกร/กลุ่มเกษตรกร/ผู้สนใจ หลักสูตรการฝึกอบรมยกระดับการปลูกพืชสมุนไพรและพัฒนาคุณภาพวัตถุดิบสมุนไพรเพื่อเข้าสู่การรับรองมาตรฐาน GAP และเพื่อการพัฒนาผลิตภัณฑ์สมุนไพรเชิงเศรษฐกิจ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การฝึกอบรมยกระดับการปลูกพืชสมุนไพรและพัฒนาคุณภาพวัตถุดิบสมุนไพรเพื่อเข้าสู่การรับรองมาตรฐาน GAP และเพื่อการพัฒนาผลิตภัณฑ์สมุนไพรเชิงเศรษฐกิจ 20 ราย"/>
    <x v="250"/>
    <n v="30000"/>
    <n v="30000"/>
    <n v="0"/>
    <m/>
    <m/>
    <n v="10000"/>
    <n v="10000"/>
    <n v="10000"/>
    <m/>
    <m/>
    <m/>
    <m/>
    <m/>
    <m/>
    <m/>
    <m/>
  </r>
  <r>
    <n v="395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เต้นแบบการผลิตกระชายดำ ขิง ขมิ้นชัน ไฟล ว่านชักมดลูก"/>
    <n v="2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เต้นแบบการผลิตกระชายดำ ขิง ขมิ้นชัน ไฟล ว่านชักมดลูก 2 แปลง"/>
    <x v="251"/>
    <n v="40000"/>
    <n v="25000"/>
    <n v="15000"/>
    <m/>
    <n v="5000"/>
    <n v="5000"/>
    <n v="5000"/>
    <n v="5000"/>
    <n v="5000"/>
    <n v="5000"/>
    <n v="5000"/>
    <n v="5000"/>
    <m/>
    <m/>
    <m/>
    <m/>
  </r>
  <r>
    <n v="396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สมุนไพร กระชายดำ ขิง ขมิ้นชัน ไฟล ว่านชักมดลูก"/>
    <n v="1100"/>
    <s v="กืโลกรั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สมุนไพร กระชายดำ ขิง ขมิ้นชัน ไฟล ว่านชักมดลูก 1100 กืโลกรัม"/>
    <x v="252"/>
    <n v="40000"/>
    <n v="30000"/>
    <n v="10000"/>
    <m/>
    <m/>
    <n v="15000"/>
    <m/>
    <m/>
    <n v="15000"/>
    <m/>
    <m/>
    <n v="10000"/>
    <m/>
    <m/>
    <m/>
    <m/>
  </r>
  <r>
    <n v="397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2"/>
    <s v="จัดทำแผ่นพับเรื่อง คำแนะนำการปลูก การดูแลรักษา การเก็บเกี่ยว และการแปรรูปสมุนไพร จัดนิทรรศการเรื่องพันธุ์การขยายพันธุ์และการเพิ่มมูลค่าพืชสมุนไพรมะขามป้อมและขมิ้นชัน 2 ครั้ง"/>
    <n v="3"/>
    <s v="เรื่อ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องค์ความรู้/เทคโนโลยีสำหรับการเพิ่มมูลค่าพืชสมุนไพร จัดทำแผ่นพับเรื่อง คำแนะนำการปลูก การดูแลรักษา การเก็บเกี่ยว และการแปรรูปสมุนไพร จัดนิทรรศการเรื่องพันธุ์การขยายพันธุ์และการเพิ่มมูลค่าพืชสมุนไพรมะขามป้อมและขมิ้นชัน 2 ครั้ง 3 เรื่อง"/>
    <x v="253"/>
    <n v="15000"/>
    <n v="7500"/>
    <n v="7500"/>
    <m/>
    <m/>
    <n v="1500"/>
    <n v="2000"/>
    <n v="2000"/>
    <n v="2000"/>
    <n v="1500"/>
    <n v="2000"/>
    <n v="2000"/>
    <n v="2000"/>
    <m/>
    <m/>
    <m/>
  </r>
  <r>
    <n v="398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3"/>
    <s v="การฝึกอบรมเกษตรกรและนักวิชาการ จัดฝึกอบรม เรื่องการผลิตขมิ้นชันในถุงด้วยระบบอินทรีย์เพื่อผลิตหัวพันธุ์ปลอดโรคและการผลิตต้นพันธุ์มะขามป้อมพันธุ์ _x000a_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การฝึกอบรมเกษตรกรและนักวิชาการ จัดฝึกอบรม เรื่องการผลิตขมิ้นชันในถุงด้วยระบบอินทรีย์เพื่อผลิตหัวพันธุ์ปลอดโรคและการผลิตต้นพันธุ์มะขามป้อมพันธุ์ _x000a_ 20 ราย"/>
    <x v="254"/>
    <n v="35000"/>
    <n v="0"/>
    <n v="35000"/>
    <m/>
    <m/>
    <m/>
    <m/>
    <m/>
    <m/>
    <m/>
    <n v="15000"/>
    <n v="20000"/>
    <m/>
    <m/>
    <m/>
    <m/>
  </r>
  <r>
    <n v="399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8"/>
    <s v="แปลงเรียนรู้เทคโนโลยีและนวัตกรรมการผลิตสมุนไพรกรมวิชาการเกษตร เรื่องผลิตหัวพันธุ์สมุนไพร (ขมิ้นชัน) ปลอดโรคในโรงเรือน"/>
    <n v="1"/>
    <s v="โรงเรือ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 แปลงเรียนรู้เทคโนโลยีและนวัตกรรมการผลิตสมุนไพรกรมวิชาการเกษตร เรื่องผลิตหัวพันธุ์สมุนไพร (ขมิ้นชัน) ปลอดโรคในโรงเรือน 1 โรงเรือน"/>
    <x v="255"/>
    <n v="40000"/>
    <n v="22000"/>
    <n v="18000"/>
    <n v="4000"/>
    <n v="4000"/>
    <n v="4000"/>
    <n v="4000"/>
    <n v="3000"/>
    <n v="3000"/>
    <n v="3000"/>
    <n v="3000"/>
    <n v="3000"/>
    <n v="3000"/>
    <n v="3000"/>
    <n v="3000"/>
    <m/>
  </r>
  <r>
    <n v="400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มะขามป้อม ต้นขมิ้นชันตรัง 1 และตรัง 84-2"/>
    <n v="6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มะขามป้อม ต้นขมิ้นชันตรัง 1 และตรัง 84-2 600 ต้น"/>
    <x v="256"/>
    <n v="25000"/>
    <n v="14000"/>
    <n v="11000"/>
    <n v="3000"/>
    <n v="2000"/>
    <n v="2000"/>
    <n v="2000"/>
    <n v="2000"/>
    <n v="3000"/>
    <m/>
    <n v="3000"/>
    <n v="3000"/>
    <n v="3000"/>
    <n v="2000"/>
    <m/>
    <m/>
  </r>
  <r>
    <n v="401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7"/>
    <s v="ผลิตภัณฑ์แปรรูปจากสมุนไพรที่ได้มาตรฐานการผลิต มผช./อย./ส่งออก  "/>
    <n v="1"/>
    <s v="ผลิตภัณฑ์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  1 ผลิตภัณฑ์"/>
    <x v="244"/>
    <n v="40000"/>
    <n v="22000"/>
    <n v="18000"/>
    <n v="3000"/>
    <n v="4000"/>
    <n v="4000"/>
    <n v="4000"/>
    <n v="4000"/>
    <n v="3000"/>
    <n v="3000"/>
    <n v="3000"/>
    <n v="3000"/>
    <n v="3000"/>
    <n v="3000"/>
    <n v="3000"/>
    <m/>
  </r>
  <r>
    <n v="402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6"/>
    <s v="บริการแปรรูป"/>
    <n v="1000"/>
    <s v="กิโลกรั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บริการเครื่องมือและผลิตวัตถุดิบสมุนไพร บริการแปรรูป 1000 กิโลกรัม"/>
    <x v="257"/>
    <n v="20000"/>
    <n v="11000"/>
    <n v="9000"/>
    <n v="1500"/>
    <n v="2000"/>
    <n v="2000"/>
    <n v="2000"/>
    <n v="2000"/>
    <n v="1500"/>
    <n v="1500"/>
    <n v="1500"/>
    <n v="1500"/>
    <n v="1500"/>
    <n v="1500"/>
    <n v="1500"/>
    <m/>
  </r>
  <r>
    <n v="40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2"/>
    <s v="เอกสาร/แผ่นพับ เอกสารวิชาการการปฏิบัติทางการเกษตรที่ดีสำหรับหญ้าหวานเพื่อเป็นแนวทางการรับรองแหล่งผลิต GAP พืชสมุนไพร"/>
    <n v="50"/>
    <s v="เล่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องค์ความรู้/เทคโนโลยีสำหรับการเพิ่มมูลค่าพืชสมุนไพร เอกสาร/แผ่นพับ เอกสารวิชาการการปฏิบัติทางการเกษตรที่ดีสำหรับหญ้าหวานเพื่อเป็นแนวทางการรับรองแหล่งผลิต GAP พืชสมุนไพร 50 เล่ม"/>
    <x v="258"/>
    <n v="10000"/>
    <n v="10000"/>
    <n v="0"/>
    <m/>
    <m/>
    <m/>
    <n v="10000"/>
    <m/>
    <m/>
    <m/>
    <m/>
    <m/>
    <m/>
    <m/>
    <m/>
    <m/>
  </r>
  <r>
    <n v="40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3"/>
    <s v="อบรมเกษตรกร/กลุ่มเกษตรกร/ผู้สนใจ หลักสูตรการปฏิบัติทางการเกษตรที่ดี GAP สำหรับหญ้าหวาน 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อบรมเกษตรกร/กลุ่มเกษตรกร/ผู้สนใจ หลักสูตรการปฏิบัติทางการเกษตรที่ดี GAP สำหรับหญ้าหวาน  20 ราย"/>
    <x v="259"/>
    <n v="30000"/>
    <n v="30000"/>
    <n v="0"/>
    <m/>
    <m/>
    <m/>
    <m/>
    <n v="30000"/>
    <m/>
    <m/>
    <m/>
    <m/>
    <m/>
    <m/>
    <m/>
    <m/>
  </r>
  <r>
    <n v="40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หญ้าหวานจังหวัดเชียงใหม่"/>
    <n v="1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หญ้าหวานจังหวัดเชียงใหม่ 1 แปลง"/>
    <x v="260"/>
    <n v="30000"/>
    <n v="18000"/>
    <n v="12000"/>
    <n v="4000"/>
    <n v="4000"/>
    <n v="2500"/>
    <n v="2500"/>
    <n v="2500"/>
    <n v="2500"/>
    <n v="2500"/>
    <n v="2500"/>
    <n v="2500"/>
    <n v="2500"/>
    <n v="1000"/>
    <n v="1000"/>
    <m/>
  </r>
  <r>
    <n v="40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กล้าหญ้าหวาน (พันธุ์ใหม่)"/>
    <n v="1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กล้าหญ้าหวาน (พันธุ์ใหม่) 1000 ต้น"/>
    <x v="261"/>
    <n v="70000"/>
    <n v="55000"/>
    <n v="15000"/>
    <n v="20000"/>
    <n v="20000"/>
    <n v="5000"/>
    <n v="5000"/>
    <n v="2500"/>
    <n v="2500"/>
    <n v="2500"/>
    <n v="2500"/>
    <n v="2500"/>
    <n v="2500"/>
    <n v="2500"/>
    <n v="2500"/>
    <m/>
  </r>
  <r>
    <n v="407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4"/>
    <s v="หลักสูตรยกระดับการปลูกพืชสมุนไพรให้ได้มาตรฐานตาม GAP สมุนไพร หรือเกษตรอินทรีย์"/>
    <n v="6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หลักสูตรยกระดับการปลูกพืชสมุนไพรให้ได้มาตรฐานตาม GAP สมุนไพร หรือเกษตรอินทรีย์ 60 ราย"/>
    <x v="262"/>
    <n v="50000"/>
    <n v="50000"/>
    <n v="0"/>
    <m/>
    <m/>
    <m/>
    <n v="50000"/>
    <m/>
    <m/>
    <m/>
    <m/>
    <m/>
    <m/>
    <m/>
    <m/>
    <m/>
  </r>
  <r>
    <n v="408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4"/>
    <s v="หลักสูตรการแปรรูปสมุนไพรเบื้องต้น (ผลิตภัณฑ์ลูกประคบ)"/>
    <n v="6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หลักสูตรการแปรรูปสมุนไพรเบื้องต้น (ผลิตภัณฑ์ลูกประคบ) 60 ราย"/>
    <x v="263"/>
    <n v="70000"/>
    <n v="0"/>
    <n v="70000"/>
    <m/>
    <m/>
    <m/>
    <m/>
    <m/>
    <m/>
    <n v="20000"/>
    <n v="50000"/>
    <m/>
    <m/>
    <m/>
    <m/>
    <m/>
  </r>
  <r>
    <n v="409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4"/>
    <s v="หลักสูตรการแปรรูปสมุนไพรเบื้องต้น (ผลิตภัณฑ์ยาดมมือ)"/>
    <n v="6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หลักสูตรการแปรรูปสมุนไพรเบื้องต้น (ผลิตภัณฑ์ยาดมมือ) 60 ราย"/>
    <x v="264"/>
    <n v="70000"/>
    <n v="0"/>
    <n v="70000"/>
    <m/>
    <m/>
    <m/>
    <m/>
    <m/>
    <m/>
    <m/>
    <m/>
    <n v="20000"/>
    <n v="50000"/>
    <m/>
    <m/>
    <m/>
  </r>
  <r>
    <n v="410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  ไพลเหลือง ไพลดำ ขมิ้นชัน ขิงฯ ในพื้นที่ภาคใต้ตอนล่าง"/>
    <n v="1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  ไพลเหลือง ไพลดำ ขมิ้นชัน ขิงฯ ในพื้นที่ภาคใต้ตอนล่าง 1 แปลง"/>
    <x v="265"/>
    <n v="35000"/>
    <n v="35000"/>
    <n v="0"/>
    <m/>
    <m/>
    <m/>
    <m/>
    <n v="35000"/>
    <m/>
    <m/>
    <m/>
    <m/>
    <m/>
    <m/>
    <m/>
    <m/>
  </r>
  <r>
    <n v="411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7"/>
    <s v="ผลิตภัณฑ์แปรรูปจากสมุนไพรที่ได้มาตรฐานการผลิต มผช./อย./ส่งออก"/>
    <n v="1"/>
    <s v="ผลิตภัณฑ์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1 ผลิตภัณฑ์"/>
    <x v="244"/>
    <n v="35000"/>
    <n v="25000"/>
    <n v="10000"/>
    <m/>
    <m/>
    <m/>
    <m/>
    <n v="15000"/>
    <n v="10000"/>
    <n v="10000"/>
    <m/>
    <m/>
    <m/>
    <m/>
    <m/>
    <m/>
  </r>
  <r>
    <n v="412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0"/>
    <s v="อบรมเกษตรกร/กลุ่มเกษตรกร/ผู้สนใจ หลักสูตรหลักเกณฑ์องค์การอนามัยโลกเกี่ยวกับการปฏิบัติทางการเกษตรและการรวบรวมสมุนไพรที่ดี _x000a_ "/>
    <n v="3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หลักเกณฑ์องค์การอนามัยโลกเกี่ยวกับการปฏิบัติทางการเกษตรและการรวบรวมสมุนไพรที่ดี _x000a_  30 ราย"/>
    <x v="266"/>
    <n v="35000"/>
    <n v="23000"/>
    <n v="12000"/>
    <m/>
    <m/>
    <m/>
    <m/>
    <n v="4000"/>
    <n v="19000"/>
    <m/>
    <n v="4000"/>
    <m/>
    <n v="4000"/>
    <m/>
    <n v="4000"/>
    <m/>
  </r>
  <r>
    <n v="413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ขมิ้นชัน ไพล งาขี้ม่อน "/>
    <n v="2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 ไพล งาขี้ม่อน  2 แปลง"/>
    <x v="267"/>
    <n v="20000"/>
    <n v="0"/>
    <n v="20000"/>
    <m/>
    <m/>
    <m/>
    <m/>
    <m/>
    <m/>
    <n v="5000"/>
    <n v="5000"/>
    <n v="5000"/>
    <n v="5000"/>
    <m/>
    <m/>
    <m/>
  </r>
  <r>
    <n v="414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เกษตรกรผู้ปลูกพืชสมุนไพรเข้าสู่ระบบการผลิตไพลแบบ GAP"/>
    <n v="1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ไพลแบบ GAP 10 ราย"/>
    <x v="268"/>
    <n v="15000"/>
    <n v="15000"/>
    <n v="0"/>
    <m/>
    <m/>
    <m/>
    <n v="5000"/>
    <n v="5000"/>
    <n v="5000"/>
    <m/>
    <m/>
    <m/>
    <m/>
    <m/>
    <m/>
    <m/>
  </r>
  <r>
    <n v="415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เกษตรกรผู้ปลูกพืชสมุนไพรเข้าสู่ระบบการผลิตขมิ้นชันแบบ GAP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ขมิ้นชันแบบ GAP 20 ราย"/>
    <x v="269"/>
    <n v="30000"/>
    <n v="16000"/>
    <n v="14000"/>
    <m/>
    <m/>
    <n v="4000"/>
    <n v="4000"/>
    <n v="4000"/>
    <n v="4000"/>
    <n v="4000"/>
    <n v="4000"/>
    <n v="3000"/>
    <n v="3000"/>
    <m/>
    <m/>
    <m/>
  </r>
  <r>
    <n v="416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เกษตรกรผู้ปลูกพืชสมุนไพรเข้าสู่ระบบการผลิตตะไคร้ต้นแบบ GAP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ตะไคร้ต้นแบบ GAP 20 ราย"/>
    <x v="270"/>
    <n v="30000"/>
    <n v="16000"/>
    <n v="14000"/>
    <m/>
    <m/>
    <n v="4000"/>
    <n v="4000"/>
    <n v="4000"/>
    <n v="4000"/>
    <n v="4000"/>
    <n v="4000"/>
    <n v="3000"/>
    <n v="3000"/>
    <m/>
    <m/>
    <m/>
  </r>
  <r>
    <n v="41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0"/>
    <s v="อบรมเกษตรกร/กลุ่มเกษตรกร/ผู้สนใจ หลักสูตรการเพิ่มประสิทธิภาพการผลิตและยกระดับคุณภาพวัตถุดิบและผลิตภัณฑ์สมุนไพรอัญชัน_x000a_ "/>
    <n v="5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 อบรมเกษตรกร/กลุ่มเกษตรกร/ผู้สนใจ หลักสูตรการเพิ่มประสิทธิภาพการผลิตและยกระดับคุณภาพวัตถุดิบและผลิตภัณฑ์สมุนไพรอัญชัน_x000a_  50 ราย"/>
    <x v="271"/>
    <n v="70000"/>
    <n v="23600"/>
    <n v="46400"/>
    <m/>
    <m/>
    <m/>
    <m/>
    <n v="12000"/>
    <n v="11600"/>
    <n v="11600"/>
    <n v="11600"/>
    <n v="11600"/>
    <n v="11600"/>
    <m/>
    <m/>
    <m/>
  </r>
  <r>
    <n v="418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อัญชันพันธุ์เทพรัตน์ไพลิน 63"/>
    <n v="2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อัญชันพันธุ์เทพรัตน์ไพลิน 63 2 แปลง"/>
    <x v="272"/>
    <n v="20000"/>
    <n v="0"/>
    <n v="20000"/>
    <m/>
    <m/>
    <m/>
    <m/>
    <m/>
    <m/>
    <n v="5000"/>
    <n v="5000"/>
    <n v="5000"/>
    <n v="5000"/>
    <m/>
    <m/>
    <m/>
  </r>
  <r>
    <n v="419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บุกไข่"/>
    <n v="1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บุกไข่ 1000 ต้น"/>
    <x v="273"/>
    <n v="30000"/>
    <n v="30000"/>
    <n v="0"/>
    <n v="10000"/>
    <n v="10000"/>
    <n v="10000"/>
    <m/>
    <m/>
    <m/>
    <m/>
    <m/>
    <m/>
    <m/>
    <m/>
    <m/>
    <m/>
  </r>
  <r>
    <n v="420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อัญชันพันธุ์เทพรัตน์ไพลิน 63   "/>
    <n v="1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อัญชันพันธุ์เทพรัตน์ไพลิน 63    1000 ต้น"/>
    <x v="274"/>
    <n v="15000"/>
    <n v="15000"/>
    <n v="0"/>
    <m/>
    <m/>
    <m/>
    <n v="5000"/>
    <n v="5000"/>
    <n v="5000"/>
    <m/>
    <m/>
    <m/>
    <m/>
    <m/>
    <m/>
    <m/>
  </r>
  <r>
    <n v="421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ะไคร้ต้น"/>
    <n v="1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ะไคร้ต้น 100 ต้น"/>
    <x v="275"/>
    <n v="3000"/>
    <n v="0"/>
    <n v="3000"/>
    <m/>
    <m/>
    <m/>
    <m/>
    <m/>
    <m/>
    <n v="1000"/>
    <n v="1000"/>
    <n v="1000"/>
    <m/>
    <m/>
    <m/>
    <m/>
  </r>
  <r>
    <n v="422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เกษตรกรผู้ปลูกพืชสมุนไพรเข้าสู่ระบบการผลิตอัญชันแบบ GAP"/>
    <n v="1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อัญชันแบบ GAP 10 ราย"/>
    <x v="276"/>
    <n v="15000"/>
    <n v="12000"/>
    <n v="3000"/>
    <m/>
    <m/>
    <m/>
    <n v="4000"/>
    <n v="4000"/>
    <n v="4000"/>
    <n v="3000"/>
    <m/>
    <m/>
    <m/>
    <m/>
    <m/>
    <m/>
  </r>
  <r>
    <n v="423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เกษตรกรผู้ปลูกพืชสมุนไพรเข้าสู่ระบบการผลิตบุกไข่แบบ GAP"/>
    <n v="1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เกษตรกรผู้ปลูกพืชสมุนไพรเข้าสู่ระบบการผลิตบุกไข่แบบ GAP 10 ราย"/>
    <x v="277"/>
    <n v="15000"/>
    <n v="0"/>
    <n v="15000"/>
    <m/>
    <m/>
    <m/>
    <m/>
    <m/>
    <m/>
    <n v="4000"/>
    <n v="4000"/>
    <n v="4000"/>
    <n v="3000"/>
    <m/>
    <m/>
    <m/>
  </r>
  <r>
    <n v="42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5"/>
    <s v="การพัฒนาการตรวจวิเคราะห์สารสำคัญในขมิ้น"/>
    <n v="1"/>
    <s v="ชนืดพืช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การพัฒนาการตรวจวิเคราะห์สารสำคัญในขมิ้น 1 ชนืดพืช"/>
    <x v="278"/>
    <n v="120000"/>
    <n v="64000"/>
    <n v="56000"/>
    <n v="10000"/>
    <n v="10000"/>
    <n v="10000"/>
    <n v="10000"/>
    <n v="10000"/>
    <n v="14000"/>
    <n v="2000"/>
    <n v="10000"/>
    <n v="10000"/>
    <n v="10000"/>
    <n v="10000"/>
    <n v="14000"/>
    <m/>
  </r>
  <r>
    <n v="425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2"/>
    <s v="อบรมเกษตรกรหลักสูตรการผลิตมะขามป้อมคุณภาพภายใต้มาตรฐานการผลิตพืชสมุนไพร"/>
    <n v="3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องค์ความรู้/เทคโนโลยีสำหรับการเพิ่มมูลค่าพืชสมุนไพร อบรมเกษตรกรหลักสูตรการผลิตมะขามป้อมคุณภาพภายใต้มาตรฐานการผลิตพืชสมุนไพร 30 ราย"/>
    <x v="279"/>
    <n v="20000"/>
    <n v="20000"/>
    <n v="0"/>
    <m/>
    <m/>
    <m/>
    <m/>
    <m/>
    <n v="20000"/>
    <m/>
    <m/>
    <m/>
    <m/>
    <m/>
    <m/>
    <m/>
  </r>
  <r>
    <n v="426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มะขามป้อมคุณภาพเพื่อนำไปแปรรูปเป็นยา"/>
    <n v="1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มะขามป้อมคุณภาพเพื่อนำไปแปรรูปเป็นยา 1 แปลง"/>
    <x v="280"/>
    <n v="35000"/>
    <n v="17000"/>
    <n v="18000"/>
    <n v="2000"/>
    <n v="3000"/>
    <n v="3000"/>
    <n v="3000"/>
    <n v="3000"/>
    <n v="3000"/>
    <n v="3000"/>
    <n v="3000"/>
    <n v="3000"/>
    <n v="3000"/>
    <n v="3000"/>
    <n v="3000"/>
    <m/>
  </r>
  <r>
    <n v="42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เตยคุณภาพตามมาตรฐานเกษตรที่ดีและเหมาะสม (GAP) เพื่อพัฒนาไปสู่มาตรฐานเกษตรอินทรีย์"/>
    <n v="1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เตยคุณภาพตามมาตรฐานเกษตรที่ดีและเหมาะสม (GAP) เพื่อพัฒนาไปสู่มาตรฐานเกษตรอินทรีย์ 1 แปลง"/>
    <x v="281"/>
    <n v="35000"/>
    <n v="17000"/>
    <n v="18000"/>
    <n v="2000"/>
    <n v="3000"/>
    <n v="3000"/>
    <n v="3000"/>
    <n v="3000"/>
    <n v="3000"/>
    <n v="3000"/>
    <n v="3000"/>
    <n v="3000"/>
    <n v="3000"/>
    <n v="3000"/>
    <n v="3000"/>
    <m/>
  </r>
  <r>
    <n v="42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ขมิ้นชัน"/>
    <n v="4500"/>
    <s v="หัว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ขมิ้นชัน 4500 หัว"/>
    <x v="282"/>
    <n v="30000"/>
    <n v="18000"/>
    <n v="12000"/>
    <n v="3000"/>
    <n v="3000"/>
    <n v="3000"/>
    <n v="3000"/>
    <n v="3000"/>
    <n v="3000"/>
    <n v="2000"/>
    <n v="2000"/>
    <n v="2000"/>
    <n v="2000"/>
    <n v="2000"/>
    <n v="2000"/>
    <m/>
  </r>
  <r>
    <n v="42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บัวบก"/>
    <n v="3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บัวบก 3000 ต้น"/>
    <x v="283"/>
    <n v="20000"/>
    <n v="12000"/>
    <n v="8000"/>
    <n v="2000"/>
    <n v="2000"/>
    <n v="2000"/>
    <n v="2000"/>
    <n v="2000"/>
    <n v="2000"/>
    <n v="2000"/>
    <n v="2000"/>
    <n v="1000"/>
    <n v="1000"/>
    <n v="1000"/>
    <n v="1000"/>
    <m/>
  </r>
  <r>
    <n v="43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มะขามป้อม"/>
    <n v="15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มะขามป้อม 150 ต้น"/>
    <x v="284"/>
    <n v="20000"/>
    <n v="12000"/>
    <n v="8000"/>
    <n v="2000"/>
    <n v="2000"/>
    <n v="2000"/>
    <n v="2000"/>
    <n v="2000"/>
    <n v="2000"/>
    <n v="2000"/>
    <n v="2000"/>
    <n v="1000"/>
    <n v="1000"/>
    <n v="1000"/>
    <n v="1000"/>
    <m/>
  </r>
  <r>
    <n v="43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เมล็ดพันธุ์ฟ้าทะลายโจร"/>
    <n v="2"/>
    <s v="กิโลกรั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เมล็ดพันธุ์ฟ้าทะลายโจร 2 กิโลกรัม"/>
    <x v="285"/>
    <n v="20000"/>
    <n v="12000"/>
    <n v="8000"/>
    <n v="2000"/>
    <n v="2000"/>
    <n v="2000"/>
    <n v="2000"/>
    <n v="2000"/>
    <n v="2000"/>
    <n v="2000"/>
    <n v="2000"/>
    <n v="1000"/>
    <n v="1000"/>
    <n v="1000"/>
    <n v="1000"/>
    <m/>
  </r>
  <r>
    <n v="43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เมล็ดพันธุ์อัญชัน"/>
    <n v="2"/>
    <s v="กิโลกรั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เมล็ดพันธุ์อัญชัน 2 กิโลกรัม"/>
    <x v="286"/>
    <n v="20000"/>
    <n v="12000"/>
    <n v="8000"/>
    <n v="2000"/>
    <n v="2000"/>
    <n v="2000"/>
    <n v="2000"/>
    <n v="2000"/>
    <n v="2000"/>
    <n v="2000"/>
    <n v="2000"/>
    <n v="1000"/>
    <n v="1000"/>
    <n v="1000"/>
    <n v="1000"/>
    <m/>
  </r>
  <r>
    <n v="433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เมล็ดพันธุ์กระดอมลูกผสม"/>
    <n v="1"/>
    <s v="กิโลกรั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เมล็ดพันธุ์กระดอมลูกผสม 1 กิโลกรัม"/>
    <x v="287"/>
    <n v="10000"/>
    <n v="5000"/>
    <n v="5000"/>
    <n v="1000"/>
    <m/>
    <n v="1000"/>
    <n v="1000"/>
    <n v="1000"/>
    <n v="1000"/>
    <n v="1000"/>
    <n v="1000"/>
    <n v="1000"/>
    <n v="1000"/>
    <n v="1000"/>
    <m/>
    <m/>
  </r>
  <r>
    <n v="434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การผลิตเตยเพื่อเข้าสู่มาตรฐาน GAP/GACP/Organic 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การผลิตเตยเพื่อเข้าสู่มาตรฐาน GAP/GACP/Organic  20 ราย"/>
    <x v="288"/>
    <n v="15000"/>
    <n v="15000"/>
    <n v="0"/>
    <m/>
    <m/>
    <m/>
    <m/>
    <m/>
    <n v="15000"/>
    <m/>
    <m/>
    <m/>
    <m/>
    <m/>
    <m/>
    <m/>
  </r>
  <r>
    <n v="435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7"/>
    <s v="ผลิตภัณฑ์แปรรูปจากสมุนไพรที่ได้มาตรฐานการผลิต มผช./อย./ส่งออก  "/>
    <n v="1"/>
    <s v="ผลิตภัณฑ์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  1 ผลิตภัณฑ์"/>
    <x v="244"/>
    <n v="40000"/>
    <n v="21000"/>
    <n v="19000"/>
    <n v="3000"/>
    <n v="3000"/>
    <n v="3000"/>
    <n v="4000"/>
    <n v="4000"/>
    <n v="4000"/>
    <n v="4000"/>
    <n v="3000"/>
    <n v="3000"/>
    <n v="3000"/>
    <n v="3000"/>
    <n v="3000"/>
    <m/>
  </r>
  <r>
    <n v="436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3"/>
    <s v="อบรมเกษตรกร/กลุ่มเกษตรกร/ผู้สนใจ หลักสูตรการเพิ่มประสิทธิภาพการผลิตและยกระดับคุณภาพวัตถุดิบและผลิตภัณฑ์สมุนไพร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อบรมเกษตรกร/กลุ่มเกษตรกร/ผู้สนใจ หลักสูตรการเพิ่มประสิทธิภาพการผลิตและยกระดับคุณภาพวัตถุดิบและผลิตภัณฑ์สมุนไพร 20 ราย"/>
    <x v="289"/>
    <n v="40000"/>
    <n v="40000"/>
    <n v="0"/>
    <m/>
    <m/>
    <n v="10000"/>
    <n v="15000"/>
    <n v="15000"/>
    <m/>
    <m/>
    <m/>
    <m/>
    <m/>
    <m/>
    <m/>
    <m/>
  </r>
  <r>
    <n v="437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บุกไข่"/>
    <n v="2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บุกไข่ 2000 ต้น"/>
    <x v="290"/>
    <n v="80000"/>
    <n v="50000"/>
    <n v="30000"/>
    <m/>
    <m/>
    <m/>
    <n v="20000"/>
    <n v="20000"/>
    <n v="10000"/>
    <n v="10000"/>
    <n v="10000"/>
    <n v="10000"/>
    <m/>
    <m/>
    <m/>
    <m/>
  </r>
  <r>
    <n v="43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6"/>
    <s v="การพัฒนาวิธีการวิเคราะห์สารสำคัญในสมุนไพร  "/>
    <n v="1"/>
    <s v="ชนิดพืช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     การพัฒนาวิธีการวิเคราะห์สารสำคัญในสมุนไพร   1 ชนิดพืช"/>
    <x v="291"/>
    <n v="175000"/>
    <n v="87000"/>
    <n v="88000"/>
    <n v="14000"/>
    <n v="16000"/>
    <n v="15000"/>
    <n v="14000"/>
    <n v="14000"/>
    <n v="14000"/>
    <n v="14000"/>
    <n v="16000"/>
    <n v="14000"/>
    <n v="15000"/>
    <n v="15000"/>
    <n v="14000"/>
    <m/>
  </r>
  <r>
    <n v="439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6"/>
    <s v="พัฒนาบริการวิเคราะห์สารสำคัญในพืชสมุนไพร"/>
    <n v="5"/>
    <s v="ชนิดพืช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     พัฒนาบริการวิเคราะห์สารสำคัญในพืชสมุนไพร 5 ชนิดพืช"/>
    <x v="292"/>
    <n v="70000"/>
    <n v="36000"/>
    <n v="34000"/>
    <n v="6000"/>
    <n v="6000"/>
    <n v="6000"/>
    <n v="6000"/>
    <n v="6000"/>
    <n v="6000"/>
    <n v="6000"/>
    <n v="6000"/>
    <n v="6000"/>
    <n v="6000"/>
    <n v="5000"/>
    <n v="5000"/>
    <m/>
  </r>
  <r>
    <n v="44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6"/>
    <s v="พัฒนาบริการวิเคราะห์โลหะหนักในพืชสมุนไพร"/>
    <n v="5"/>
    <s v="ชนิดพืช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     พัฒนาบริการวิเคราะห์โลหะหนักในพืชสมุนไพร 5 ชนิดพืช"/>
    <x v="293"/>
    <n v="70000"/>
    <n v="36000"/>
    <n v="34000"/>
    <n v="6000"/>
    <n v="6000"/>
    <n v="6000"/>
    <n v="6000"/>
    <n v="6000"/>
    <n v="6000"/>
    <n v="6000"/>
    <n v="6000"/>
    <n v="6000"/>
    <n v="6000"/>
    <n v="5000"/>
    <n v="5000"/>
    <m/>
  </r>
  <r>
    <n v="44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6"/>
    <s v="พัฒนาบุคลากรห้องปฏิบัติการ"/>
    <n v="5"/>
    <s v="ค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การวิเคราะห์สารสำคัญในพืชสมุนไพรเพื่อรองรับการตรวจรับรองคุณภาพสินค้าสมุนไพร      พัฒนาบุคลากรห้องปฏิบัติการ 5 คน"/>
    <x v="294"/>
    <n v="105000"/>
    <n v="48000"/>
    <n v="57000"/>
    <n v="8000"/>
    <n v="8000"/>
    <n v="8000"/>
    <n v="8000"/>
    <n v="8000"/>
    <n v="8000"/>
    <n v="9500"/>
    <n v="9500"/>
    <n v="10000"/>
    <n v="10000"/>
    <n v="10000"/>
    <n v="8000"/>
    <m/>
  </r>
  <r>
    <n v="442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3"/>
    <s v="อบรมเกษตรกร/กลุ่มเกษตรกร/ผู้สนใจ หลักสูตร การจัดการธาตุอาหารที่เหมาะสมเพื่อผลิตพืชสมุนไพรให้ได้คุณภาพดีและปลอดภัย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อบรมเกษตรกร/กลุ่มเกษตรกร/ผู้สนใจ หลักสูตร การจัดการธาตุอาหารที่เหมาะสมเพื่อผลิตพืชสมุนไพรให้ได้คุณภาพดีและปลอดภัย 20 ราย"/>
    <x v="295"/>
    <n v="13000"/>
    <n v="13000"/>
    <n v="0"/>
    <m/>
    <m/>
    <m/>
    <m/>
    <n v="13000"/>
    <m/>
    <m/>
    <m/>
    <m/>
    <m/>
    <m/>
    <m/>
    <m/>
  </r>
  <r>
    <n v="443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บัวบก กระเจี๊ยบแดง และอัญชัน จังหวัดมหาสารคาม"/>
    <n v="3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บัวบก กระเจี๊ยบแดง และอัญชัน จังหวัดมหาสารคาม 3 แปลง"/>
    <x v="296"/>
    <n v="46000"/>
    <n v="22000"/>
    <n v="24000"/>
    <n v="3000"/>
    <n v="3000"/>
    <n v="3000"/>
    <n v="4000"/>
    <n v="4500"/>
    <n v="4500"/>
    <n v="4500"/>
    <n v="4500"/>
    <n v="4000"/>
    <n v="4000"/>
    <n v="4000"/>
    <n v="3000"/>
    <m/>
  </r>
  <r>
    <n v="444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กล้าสมุนไพร (เพชรสังฆาต ว่านหางจระเข้)"/>
    <n v="7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กล้าสมุนไพร (เพชรสังฆาต ว่านหางจระเข้) 700 ต้น"/>
    <x v="297"/>
    <n v="38400"/>
    <n v="19200"/>
    <n v="19200"/>
    <n v="3200"/>
    <n v="3200"/>
    <n v="3200"/>
    <n v="3200"/>
    <n v="3200"/>
    <n v="3200"/>
    <n v="3200"/>
    <n v="3200"/>
    <n v="3200"/>
    <n v="3200"/>
    <n v="3200"/>
    <n v="3200"/>
    <m/>
  </r>
  <r>
    <n v="445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เมล็ดพันธุ์สมุนไพร (กระเจี๊ยบแดง อัญชัน)"/>
    <n v="2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เมล็ดพันธุ์สมุนไพร (กระเจี๊ยบแดง อัญชัน) 20 กิโลกรัม "/>
    <x v="298"/>
    <n v="40800"/>
    <n v="20400"/>
    <n v="20400"/>
    <n v="3400"/>
    <n v="3400"/>
    <n v="3400"/>
    <n v="3400"/>
    <n v="3400"/>
    <n v="3400"/>
    <n v="3400"/>
    <n v="3400"/>
    <n v="3400"/>
    <n v="3400"/>
    <n v="3400"/>
    <n v="3400"/>
    <m/>
  </r>
  <r>
    <n v="446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หัวพันธุ์สมุนไพร เช่น ขมิ้นชัน กระชาย"/>
    <n v="1700"/>
    <s v="กิโลกรัม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หัวพันธุ์สมุนไพร เช่น ขมิ้นชัน กระชาย 1700 กิโลกรัม "/>
    <x v="299"/>
    <n v="40800"/>
    <n v="20400"/>
    <n v="20400"/>
    <n v="3400"/>
    <n v="3400"/>
    <n v="3400"/>
    <n v="3400"/>
    <n v="3400"/>
    <n v="3400"/>
    <n v="3400"/>
    <n v="3400"/>
    <n v="3400"/>
    <n v="3400"/>
    <n v="3400"/>
    <n v="3400"/>
    <m/>
  </r>
  <r>
    <n v="447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1"/>
    <s v="จังหวัดมหาสารคาม"/>
    <n v="2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กษตรกรผู้ปลูกสมุนไพรให้มีความรู้การผลิตแบบ GAP/อินทรีย์ และเข้าขบวนการรับรองการผลิตแบบ GAP/อินทรีย์ จังหวัดมหาสารคาม 20 ราย"/>
    <x v="300"/>
    <n v="15000"/>
    <n v="15000"/>
    <n v="0"/>
    <m/>
    <m/>
    <n v="15000"/>
    <m/>
    <m/>
    <m/>
    <m/>
    <m/>
    <m/>
    <m/>
    <m/>
    <m/>
    <m/>
  </r>
  <r>
    <n v="448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7"/>
    <s v="ผลิตภัณฑ์แปรรูปจากสมุนไพรที่ได้มาตรฐานการผลิต มผช./อย./ส่งออก"/>
    <n v="1"/>
    <s v="ผลิตภัณฑ์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มาตรฐานการผลิตสมุนไพรเพื่อยกระดับการผลิต การแปรรูป และการพัฒนาสินค้าเกษตรและผลิตภัณฑ์สมุนไพร ผลิตภัณฑ์แปรรูปจากสมุนไพรที่ได้มาตรฐานการผลิต มผช./อย./ส่งออก 1 ผลิตภัณฑ์"/>
    <x v="244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m/>
  </r>
  <r>
    <n v="44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8"/>
    <s v="แปลงเรียนรู้เทคโนโลยีและนวัตกรรมการผลิตสมุนไพรกรมวิชาการเกษตร เรื่องพัฒนาและสร้างต้นแบบการผลิตสมุนไพรปลอดภัยและแปรรรูปผลผลิตเข้าสู่มาตรฐาน GMP เบื้องต้น"/>
    <n v="1"/>
    <s v="แห่ง 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พัฒนาเทคโนโลยีและนวัตกรรมการผลิตสมุนไพรเพิ่มประสิทธิภาพและพัฒนากระบวนการผลิต การเก็บเกี่ยว แปรรูปสมุนไพร และการนำไปใช้ประโยชน์ แปลงเรียนรู้เทคโนโลยีและนวัตกรรมการผลิตสมุนไพรกรมวิชาการเกษตร เรื่องพัฒนาและสร้างต้นแบบการผลิตสมุนไพรปลอดภัยและแปรรรูปผลผลิตเข้าสู่มาตรฐาน GMP เบื้องต้น 1 แห่ง "/>
    <x v="301"/>
    <n v="50000"/>
    <n v="25000"/>
    <n v="25000"/>
    <m/>
    <n v="25000"/>
    <m/>
    <m/>
    <m/>
    <m/>
    <m/>
    <n v="25000"/>
    <m/>
    <m/>
    <m/>
    <m/>
    <m/>
  </r>
  <r>
    <n v="450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3"/>
    <s v="หลักสูตรการแปรรูปผลิตภัณฑ์สมุนไพรในท้องถิ่น"/>
    <n v="30"/>
    <s v="ราย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บุคคลทั่วไป/นักวิชาการ หลักสูตรการแปรรูปผลิตภัณฑ์สมุนไพรในท้องถิ่น 30 ราย"/>
    <x v="302"/>
    <n v="30000"/>
    <n v="0"/>
    <n v="30000"/>
    <m/>
    <m/>
    <m/>
    <m/>
    <m/>
    <m/>
    <n v="30000"/>
    <m/>
    <m/>
    <m/>
    <m/>
    <m/>
    <m/>
  </r>
  <r>
    <n v="451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ขมิ้นชัน"/>
    <n v="1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ขมิ้นชัน 1 แปลง"/>
    <x v="303"/>
    <n v="37250"/>
    <n v="18000"/>
    <n v="19250"/>
    <m/>
    <m/>
    <n v="3000"/>
    <n v="5000"/>
    <n v="5000"/>
    <n v="5000"/>
    <n v="5000"/>
    <n v="5000"/>
    <n v="3000"/>
    <n v="3000"/>
    <n v="3250"/>
    <m/>
    <m/>
  </r>
  <r>
    <n v="452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4"/>
    <s v="แปลงต้นแบบการผลิตมะระขี้นก"/>
    <n v="1"/>
    <s v="แปลง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จัดทำแปลงต้นแบบการผลิตสมุนไพรโดยใช้เทคโนโลยีการผลิตของกรมวิชาการเกษตร แปลงต้นแบบการผลิตมะระขี้นก 1 แปลง"/>
    <x v="304"/>
    <n v="38000"/>
    <n v="22000"/>
    <n v="16000"/>
    <m/>
    <n v="4000"/>
    <n v="3000"/>
    <n v="5000"/>
    <n v="5000"/>
    <n v="5000"/>
    <n v="5000"/>
    <n v="5000"/>
    <n v="3000"/>
    <n v="3000"/>
    <m/>
    <m/>
    <m/>
  </r>
  <r>
    <n v="45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7"/>
    <s v="การผลิตเพชรสังฆาต"/>
    <n v="400"/>
    <s v="กล้า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การผลิตเพชรสังฆาต 400 กล้า"/>
    <x v="305"/>
    <n v="10000"/>
    <n v="0"/>
    <n v="10000"/>
    <m/>
    <m/>
    <m/>
    <m/>
    <m/>
    <m/>
    <n v="2500"/>
    <n v="2500"/>
    <n v="2500"/>
    <n v="2500"/>
    <m/>
    <m/>
    <m/>
  </r>
  <r>
    <n v="45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7"/>
    <s v="การผลิตเมล็ดอัญชัน  ดาวเรือง  ฟ้าทะลายโจร"/>
    <n v="1000"/>
    <s v="กรัม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การผลิตเมล็ดอัญชัน  ดาวเรือง  ฟ้าทะลายโจร 1000 กรัม"/>
    <x v="306"/>
    <n v="15000"/>
    <n v="15000"/>
    <n v="0"/>
    <n v="2500"/>
    <n v="2000"/>
    <n v="2000"/>
    <n v="3500"/>
    <n v="2500"/>
    <n v="2500"/>
    <m/>
    <m/>
    <m/>
    <m/>
    <m/>
    <m/>
    <m/>
  </r>
  <r>
    <n v="455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05"/>
    <s v="ต้นพันธุ์สมุนไพรสาธารณสุขมูลฐานต้นพันธุ์สมุนไพรตำรับยา "/>
    <n v="10000"/>
    <s v="ต้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ระจายพันธุ์พืชสมุนไพรเพื่อส่งเสริมการปลูกสมุนไพร  ต้นพันธุ์สมุนไพรสาธารณสุขมูลฐานต้นพันธุ์สมุนไพรตำรับยา  10000 ต้น"/>
    <x v="307"/>
    <n v="420000"/>
    <n v="200000"/>
    <n v="220000"/>
    <n v="20000"/>
    <n v="20000"/>
    <n v="40000"/>
    <n v="40000"/>
    <n v="40000"/>
    <n v="40000"/>
    <n v="40000"/>
    <n v="40000"/>
    <n v="40000"/>
    <n v="40000"/>
    <n v="40000"/>
    <n v="20000"/>
    <m/>
  </r>
  <r>
    <n v="456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4"/>
    <s v="อบรมหลักสูตรมาตรฐานการผลิต การแปรรูป และการตรวจวิเคราะห์พืชสมุนไพรสู่สินค้าสมุนไพรมูลค่าสูง"/>
    <n v="40"/>
    <s v="ค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อบรมหลักสูตรมาตรฐานการผลิต การแปรรูป และการตรวจวิเคราะห์พืชสมุนไพรสู่สินค้าสมุนไพรมูลค่าสูง 40 คน"/>
    <x v="308"/>
    <n v="135000"/>
    <n v="0"/>
    <n v="135000"/>
    <m/>
    <m/>
    <m/>
    <m/>
    <m/>
    <m/>
    <n v="85000"/>
    <n v="50000"/>
    <m/>
    <m/>
    <m/>
    <m/>
    <m/>
  </r>
  <r>
    <n v="457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4"/>
    <s v="อบรมหลักสูตรเทคนิคการขายสินค้าผลิตภัณฑ์สมุนไพรสู่ช่องทางตลาดดิจิทัล (ตลาดออนไลน์)"/>
    <n v="30"/>
    <s v="คน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การอบรมถ่ายทอดความรู้ให้แก่เกษตรกร/ เกษตรกร/กลุ่มเกษตรกร/ผู้สนใจ อบรมหลักสูตรเทคนิคการขายสินค้าผลิตภัณฑ์สมุนไพรสู่ช่องทางตลาดดิจิทัล (ตลาดออนไลน์) 30 คน"/>
    <x v="309"/>
    <n v="45000"/>
    <n v="0"/>
    <n v="45000"/>
    <m/>
    <m/>
    <m/>
    <m/>
    <m/>
    <m/>
    <m/>
    <n v="25000"/>
    <n v="20000"/>
    <m/>
    <m/>
    <m/>
    <m/>
  </r>
  <r>
    <n v="458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15"/>
    <x v="16"/>
    <x v="2"/>
    <s v="งบปฏิบัติงานตามภารกิจ"/>
    <x v="3"/>
    <s v="งบปฏิบัติงานตามภารกิจ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"/>
    <x v="11"/>
    <s v="ติดตามงานและจัดทำรายงาน"/>
    <n v="100"/>
    <s v="%"/>
    <s v="การเพิ่มประสิทธิภาพการผลิตวัตถุดิบและผลิตภัณฑ์สมุนไพรเพื่อยกระดับสู่สินค้าสมุนไพรมูลค่าสูง ติดตามงานและจัดทำรายงาน 100 %"/>
    <x v="310"/>
    <n v="776950"/>
    <n v="387900"/>
    <n v="389050"/>
    <n v="55000"/>
    <n v="59000"/>
    <n v="65000"/>
    <n v="65000"/>
    <n v="70000"/>
    <n v="73900"/>
    <n v="61100"/>
    <n v="62000"/>
    <n v="65000"/>
    <n v="65950"/>
    <n v="75000"/>
    <n v="60000"/>
    <m/>
  </r>
  <r>
    <n v="459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60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61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62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63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64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65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66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67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68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69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70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71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ผลิตภัณฑ์แปรรูปพืชสมุนไพรในพื้นที่"/>
    <n v="1"/>
    <s v="ต้นแบบ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ผลิตภัณฑ์แปรรูปพืชสมุนไพรในพื้นที่ 1 ต้นแบบ"/>
    <x v="313"/>
    <n v="50000"/>
    <n v="30000"/>
    <n v="20000"/>
    <m/>
    <m/>
    <m/>
    <n v="10000"/>
    <n v="10000"/>
    <n v="10000"/>
    <n v="10000"/>
    <n v="10000"/>
    <m/>
    <m/>
    <m/>
    <m/>
    <m/>
  </r>
  <r>
    <n v="472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73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74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75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76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02000"/>
    <n v="41000"/>
    <n v="61000"/>
    <n v="6500"/>
    <n v="6500"/>
    <n v="6500"/>
    <n v="6500"/>
    <n v="6500"/>
    <n v="8500"/>
    <n v="11000"/>
    <n v="10000"/>
    <n v="10000"/>
    <n v="10000"/>
    <n v="10000"/>
    <n v="10000"/>
    <m/>
  </r>
  <r>
    <n v="477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78"/>
    <n v="172"/>
    <x v="68"/>
    <s v="ศวศ.สุราษฎร์ธานี"/>
    <x v="9"/>
    <x v="9"/>
    <x v="6"/>
    <x v="14"/>
    <s v="ศูนย์วิจัยเกษตรวิศวกรรมสุราษฎร์ธานี"/>
    <s v="สถาบันวิจัยเกษตรวิศวกรรม"/>
    <s v="ศูนย์วิจัยเกษตรวิศวกรรมสุราษฎร์ธานี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ต้นแบบการผลิตพืชสมุนไพรในโรงเรือนแบบตู้คอนเทนเนอร์"/>
    <n v="1"/>
    <s v="ต้นแบบ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ต้นแบบการผลิตพืชสมุนไพรในโรงเรือนแบบตู้คอนเทนเนอร์ 1 ต้นแบบ"/>
    <x v="314"/>
    <n v="50000"/>
    <n v="25000"/>
    <n v="25000"/>
    <m/>
    <m/>
    <n v="25000"/>
    <m/>
    <m/>
    <m/>
    <n v="25000"/>
    <m/>
    <m/>
    <m/>
    <m/>
    <m/>
    <m/>
  </r>
  <r>
    <n v="479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จัดทำแปลงต้นแบบการผลิตสมุนไพรโดยใช้เทคโนโลยีการผลิตของกรมวิชาการเกษตร"/>
    <n v="1"/>
    <s v="แปล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จัดทำแปลงต้นแบบการผลิตสมุนไพรโดยใช้เทคโนโลยีการผลิตของกรมวิชาการเกษตร 1 แปลง"/>
    <x v="311"/>
    <n v="112000"/>
    <n v="46000"/>
    <n v="66000"/>
    <n v="6500"/>
    <n v="7500"/>
    <n v="7500"/>
    <n v="7500"/>
    <n v="8500"/>
    <n v="8500"/>
    <n v="12000"/>
    <n v="12000"/>
    <n v="12000"/>
    <n v="10000"/>
    <n v="10000"/>
    <n v="10000"/>
    <m/>
  </r>
  <r>
    <n v="48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"/>
    <n v="20"/>
    <s v="ราย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อบรมถ่ายทอดความรู้ที่เกี่ยวข้องกับพืชสมุนไพร หลักสูตร &quot;การผลิต การพัฒนา และการสร้างมูลค่าพืชสมุนไพรท้องถิ่นคุณภาพ&quot; 20 ราย"/>
    <x v="312"/>
    <n v="20000"/>
    <n v="20000"/>
    <n v="0"/>
    <m/>
    <m/>
    <n v="10000"/>
    <n v="10000"/>
    <m/>
    <m/>
    <m/>
    <m/>
    <m/>
    <m/>
    <m/>
    <m/>
    <m/>
  </r>
  <r>
    <n v="481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วิเคราะห์สารสำคัญในพืชสมุนไพรเพื่อรองรับการตรวจรับรองคุณภาพสินค้าสมุนไพร"/>
    <n v="1"/>
    <s v="ชนิด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วิเคราะห์สารสำคัญในพืชสมุนไพรเพื่อรองรับการตรวจรับรองคุณภาพสินค้าสมุนไพร 1 ชนิด"/>
    <x v="315"/>
    <n v="200000"/>
    <n v="100000"/>
    <n v="100000"/>
    <m/>
    <n v="50000"/>
    <m/>
    <m/>
    <n v="50000"/>
    <m/>
    <m/>
    <n v="50000"/>
    <m/>
    <m/>
    <n v="50000"/>
    <m/>
    <m/>
  </r>
  <r>
    <n v="482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5"/>
    <x v="16"/>
    <x v="2"/>
    <s v="งบปฏิบัติงานตามภารกิจ"/>
    <x v="3"/>
    <s v="งบปฏิบัติงานตามภารกิจ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"/>
    <x v="11"/>
    <s v="ติดตาม ประเมิน สรุป และรายงานผล"/>
    <n v="9"/>
    <s v="ครั้ง"/>
    <s v="การพัฒนาการผลิตพืชสมุนไพรท้องถิ่นที่มีศักยภาพในพื้นที่ภาคใต้ตอนบนเพื่อการใช้ประโยชน์ทางการแพทย์ ติดตาม ประเมิน สรุป และรายงานผล 9 ครั้ง"/>
    <x v="316"/>
    <n v="190000"/>
    <n v="95000"/>
    <n v="95000"/>
    <n v="5000"/>
    <n v="20000"/>
    <n v="20000"/>
    <n v="20000"/>
    <n v="20000"/>
    <n v="10000"/>
    <n v="5000"/>
    <n v="20000"/>
    <n v="20000"/>
    <n v="20000"/>
    <n v="20000"/>
    <n v="10000"/>
    <m/>
  </r>
  <r>
    <n v="483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5"/>
    <x v="16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669600"/>
    <n v="309600"/>
    <n v="360000"/>
    <m/>
    <n v="60000"/>
    <n v="60000"/>
    <n v="60000"/>
    <n v="60000"/>
    <n v="69600"/>
    <n v="60000"/>
    <n v="60000"/>
    <n v="60000"/>
    <n v="60000"/>
    <n v="60000"/>
    <n v="60000"/>
    <m/>
  </r>
  <r>
    <n v="484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18"/>
    <s v="1.1การจัดการข้อมูลเชื้อพันธุกรรมพืช ของธนาคารเชื้อพันธุ์พืชกรมวิชาการเกษตร"/>
    <n v="12"/>
    <s v="ตัวอย่างพันธุ์หรือชนิดพันธุ์"/>
    <s v="กิจกรรม : การพัฒนาศูนย์ทรัพยากรพันธุกรรมพืชแห่งชาติ การบริหารจัดการข้อมูลเชื้อพันธุกรรมพืช ของศูนย์ทรัพยากรพันธุกรรมพืชแห่งชาติ 1.1การจัดการข้อมูลเชื้อพันธุกรรมพืช ของธนาคารเชื้อพันธุ์พืชกรมวิชาการเกษตร 12 ตัวอย่างพันธุ์หรือชนิดพันธุ์"/>
    <x v="317"/>
    <n v="889800"/>
    <n v="444900"/>
    <n v="444900"/>
    <n v="222400"/>
    <m/>
    <m/>
    <n v="222500"/>
    <m/>
    <m/>
    <n v="444900"/>
    <m/>
    <m/>
    <m/>
    <m/>
    <m/>
    <m/>
  </r>
  <r>
    <n v="485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18"/>
    <s v="1.2 การจัดการข้อมูลเชื้อพันธุกรรมเห็ด ของศูนย์รวบรวมเชื้อพันธุ์เห็ดแห่งประเทศไทย"/>
    <n v="8"/>
    <s v="ตัวอย่างพันธุ์หรือชนิดพันธุ์"/>
    <s v="กิจกรรม : การพัฒนาศูนย์ทรัพยากรพันธุกรรมพืชแห่งชาติ การบริหารจัดการข้อมูลเชื้อพันธุกรรมพืช ของศูนย์ทรัพยากรพันธุกรรมพืชแห่งชาติ 1.2 การจัดการข้อมูลเชื้อพันธุกรรมเห็ด ของศูนย์รวบรวมเชื้อพันธุ์เห็ดแห่งประเทศไทย 8 ตัวอย่างพันธุ์หรือชนิดพันธุ์"/>
    <x v="318"/>
    <n v="256300"/>
    <n v="128300"/>
    <n v="128000"/>
    <n v="64000"/>
    <m/>
    <m/>
    <n v="64300"/>
    <m/>
    <m/>
    <n v="128000"/>
    <m/>
    <m/>
    <m/>
    <m/>
    <m/>
    <m/>
  </r>
  <r>
    <n v="486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18"/>
    <s v="1.3 การจัดการข้อมูลชีวโมเลกุลพันธุกรรมพืช"/>
    <n v="10"/>
    <s v="ตัวอย่างพันธุ์หรือชนิดพันธุ์"/>
    <s v="กิจกรรม : การพัฒนาศูนย์ทรัพยากรพันธุกรรมพืชแห่งชาติ การบริหารจัดการข้อมูลเชื้อพันธุกรรมพืช ของศูนย์ทรัพยากรพันธุกรรมพืชแห่งชาติ 1.3 การจัดการข้อมูลชีวโมเลกุลพันธุกรรมพืช 10 ตัวอย่างพันธุ์หรือชนิดพันธุ์"/>
    <x v="319"/>
    <n v="86700"/>
    <n v="43300"/>
    <n v="43400"/>
    <n v="21600"/>
    <m/>
    <m/>
    <n v="21700"/>
    <m/>
    <m/>
    <n v="43400"/>
    <m/>
    <m/>
    <m/>
    <m/>
    <m/>
    <m/>
  </r>
  <r>
    <n v="487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19"/>
    <s v="2.1 การเพิ่มศักยภาพธุรกิจการผลิตเห็ดและสร้างมูลค่าเพิ่มสู่การใช้ประโยชน์เชิงพาณิชย์ให้เหมาะสมเชิงพื้นที่"/>
    <n v="50"/>
    <s v="ราย"/>
    <s v="กิจกรรม : การพัฒนาศูนย์ทรัพยากรพันธุกรรมพืชแห่งชาติ การพัฒนานวัตกรรมชีวภาพเพื่อเพิ่มศักยภาพสินค้าเกษตรในเชิงพื้นที่ 2.1 การเพิ่มศักยภาพธุรกิจการผลิตเห็ดและสร้างมูลค่าเพิ่มสู่การใช้ประโยชน์เชิงพาณิชย์ให้เหมาะสมเชิงพื้นที่ 50 ราย"/>
    <x v="320"/>
    <n v="713900"/>
    <n v="356900"/>
    <n v="357000"/>
    <n v="178400"/>
    <m/>
    <m/>
    <n v="178500"/>
    <m/>
    <m/>
    <n v="357000"/>
    <m/>
    <m/>
    <m/>
    <m/>
    <m/>
    <m/>
  </r>
  <r>
    <n v="488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19"/>
    <s v="2.2การสร้างมูลค่าจากเชื้อพันธุกรรมพืชผักที่มีศักยภาพสู่การใช้ประโยชน์"/>
    <n v="70"/>
    <s v="ราย"/>
    <s v="กิจกรรม : การพัฒนาศูนย์ทรัพยากรพันธุกรรมพืชแห่งชาติ การพัฒนานวัตกรรมชีวภาพเพื่อเพิ่มศักยภาพสินค้าเกษตรในเชิงพื้นที่ 2.2การสร้างมูลค่าจากเชื้อพันธุกรรมพืชผักที่มีศักยภาพสู่การใช้ประโยชน์ 70 ราย"/>
    <x v="321"/>
    <n v="1014300"/>
    <n v="507100"/>
    <n v="507200"/>
    <n v="507100"/>
    <m/>
    <m/>
    <m/>
    <m/>
    <m/>
    <n v="507200"/>
    <m/>
    <m/>
    <m/>
    <m/>
    <m/>
    <m/>
  </r>
  <r>
    <n v="489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20"/>
    <s v="1.การรวบรวมและเก็บตัวอย่างพันธุ์พืชใหม่ที่จดทะเบียนคุ้มครอง และพันธุ์พืชที่ได้รับหนังสือรับรองการขึ้นทะเบียนพันธุ์พืช"/>
    <n v="70"/>
    <s v="ตัวอย่าง"/>
    <s v="กิจกรรม : การพัฒนาศูนย์ทรัพยากรพันธุกรรมพืชแห่งชาติ การบริหารจัดการธนาคารดีเอ็นเอของกรมวิชาการเกษตร 1.การรวบรวมและเก็บตัวอย่างพันธุ์พืชใหม่ที่จดทะเบียนคุ้มครอง และพันธุ์พืชที่ได้รับหนังสือรับรองการขึ้นทะเบียนพันธุ์พืช 70 ตัวอย่าง"/>
    <x v="322"/>
    <n v="250000"/>
    <n v="125000"/>
    <n v="125000"/>
    <n v="125000"/>
    <m/>
    <m/>
    <m/>
    <m/>
    <m/>
    <n v="125000"/>
    <m/>
    <m/>
    <m/>
    <m/>
    <m/>
    <m/>
  </r>
  <r>
    <n v="490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20"/>
    <s v="2.การพัฒนาธนาคารดีเอ็นเอและการจัดเก็บสารพันธุกรรมอ้างอิงของพันธุ์พืชปลูก พันธุ์พืชพื้นเมือง และพันธ์พืชป่า"/>
    <n v="70"/>
    <s v="ตัวอย่าง"/>
    <s v="กิจกรรม : การพัฒนาศูนย์ทรัพยากรพันธุกรรมพืชแห่งชาติ การบริหารจัดการธนาคารดีเอ็นเอของกรมวิชาการเกษตร 2.การพัฒนาธนาคารดีเอ็นเอและการจัดเก็บสารพันธุกรรมอ้างอิงของพันธุ์พืชปลูก พันธุ์พืชพื้นเมือง และพันธ์พืชป่า 70 ตัวอย่าง"/>
    <x v="323"/>
    <n v="993500"/>
    <n v="496700"/>
    <n v="496800"/>
    <n v="248300"/>
    <m/>
    <m/>
    <n v="248400"/>
    <m/>
    <m/>
    <n v="496800"/>
    <m/>
    <m/>
    <m/>
    <m/>
    <m/>
    <m/>
  </r>
  <r>
    <n v="491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6"/>
    <x v="17"/>
    <x v="2"/>
    <s v="งบปฏิบัติงานตามภารกิจ"/>
    <x v="3"/>
    <s v="งบปฏิบัติงานตามภารกิจ"/>
    <s v="กิจกรรม : การพัฒนาศูนย์ทรัพยากรพันธุกรรมพืชแห่งชาติ"/>
    <x v="121"/>
    <m/>
    <n v="1"/>
    <s v="โครงการ"/>
    <s v="กิจกรรม : การพัฒนาศูนย์ทรัพยากรพันธุกรรมพืชแห่งชาติ การจัดการ ดำเนินงาน ติดตาม รายงานผลโครงการฯ 1 โครงการ"/>
    <x v="324"/>
    <n v="621500"/>
    <n v="310800"/>
    <n v="310700"/>
    <n v="310800"/>
    <m/>
    <m/>
    <m/>
    <m/>
    <m/>
    <n v="310800"/>
    <m/>
    <m/>
    <m/>
    <m/>
    <m/>
    <m/>
  </r>
  <r>
    <n v="492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6"/>
    <x v="17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536300"/>
    <n v="268100"/>
    <n v="268200"/>
    <n v="268100"/>
    <m/>
    <m/>
    <m/>
    <m/>
    <m/>
    <n v="268100"/>
    <m/>
    <m/>
    <m/>
    <m/>
    <m/>
    <m/>
  </r>
  <r>
    <n v="493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7"/>
    <x v="18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209800"/>
    <n v="604900"/>
    <n v="604900"/>
    <n v="0"/>
    <n v="0"/>
    <n v="0"/>
    <n v="0"/>
    <n v="0"/>
    <n v="604900"/>
    <n v="0"/>
    <n v="0"/>
    <n v="0"/>
    <n v="0"/>
    <n v="604900"/>
    <n v="0"/>
    <m/>
  </r>
  <r>
    <n v="494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22"/>
    <m/>
    <n v="1"/>
    <s v="โครงการ"/>
    <s v="ถ่ายทอดเทคโนโลยีการผลิตพืชในพื้นที่แปลงใหญ่ ติดตาม กำกับการดำเนินงาน 1 โครงการ"/>
    <x v="325"/>
    <n v="51200"/>
    <n v="0"/>
    <n v="51200"/>
    <m/>
    <m/>
    <m/>
    <m/>
    <m/>
    <m/>
    <n v="10000"/>
    <n v="19000"/>
    <n v="10000"/>
    <n v="6600"/>
    <n v="5600"/>
    <m/>
    <m/>
  </r>
  <r>
    <n v="495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23"/>
    <m/>
    <n v="5"/>
    <s v="ชนิด"/>
    <s v="ถ่ายทอดเทคโนโลยีการผลิตพืชในพื้นที่แปลงใหญ่ ผลิตปัจจัยการผลิตสนับสนุนการดำเนินงานโครงการ 5 ชนิด"/>
    <x v="326"/>
    <n v="194600"/>
    <n v="105000"/>
    <n v="89600"/>
    <n v="5000"/>
    <n v="20000"/>
    <n v="20000"/>
    <n v="20000"/>
    <n v="20000"/>
    <n v="20000"/>
    <n v="25000"/>
    <n v="25000"/>
    <n v="20000"/>
    <n v="10000"/>
    <n v="9600"/>
    <m/>
    <m/>
  </r>
  <r>
    <n v="496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34500"/>
    <n v="74500"/>
    <n v="60000"/>
    <m/>
    <n v="5500"/>
    <n v="25000"/>
    <n v="15000"/>
    <n v="14000"/>
    <n v="15000"/>
    <n v="10000"/>
    <n v="10000"/>
    <n v="10000"/>
    <n v="10000"/>
    <n v="10000"/>
    <n v="10000"/>
    <m/>
  </r>
  <r>
    <n v="497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49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23"/>
    <m/>
    <n v="6"/>
    <s v="ชนิด"/>
    <s v="ถ่ายทอดเทคโนโลยีการผลิตพืชในพื้นที่แปลงใหญ่ ผลิตปัจจัยการผลิตสนับสนุนการดำเนินงานโครงการ 6 ชนิด"/>
    <x v="329"/>
    <n v="75000"/>
    <n v="50000"/>
    <n v="25000"/>
    <n v="5000"/>
    <n v="5000"/>
    <n v="10000"/>
    <n v="10000"/>
    <n v="10000"/>
    <n v="10000"/>
    <n v="10000"/>
    <n v="10000"/>
    <n v="5000"/>
    <m/>
    <m/>
    <m/>
    <m/>
  </r>
  <r>
    <n v="499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23"/>
    <m/>
    <n v="3"/>
    <s v="ชนิด"/>
    <s v="ถ่ายทอดเทคโนโลยีการผลิตพืชในพื้นที่แปลงใหญ่ ผลิตปัจจัยการผลิตสนับสนุนการดำเนินงานโครงการ 3 ชนิด"/>
    <x v="330"/>
    <n v="22500"/>
    <n v="22500"/>
    <n v="0"/>
    <m/>
    <n v="2500"/>
    <n v="5000"/>
    <n v="5000"/>
    <n v="5000"/>
    <n v="5000"/>
    <m/>
    <m/>
    <m/>
    <m/>
    <m/>
    <m/>
    <m/>
  </r>
  <r>
    <n v="500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80600"/>
    <n v="90000"/>
    <n v="90600"/>
    <m/>
    <n v="10000"/>
    <n v="15000"/>
    <n v="20000"/>
    <n v="20000"/>
    <n v="25000"/>
    <n v="25000"/>
    <n v="20000"/>
    <n v="15000"/>
    <n v="10600"/>
    <n v="10000"/>
    <n v="10000"/>
    <m/>
  </r>
  <r>
    <n v="501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n v="5000"/>
    <n v="5000"/>
    <n v="5000"/>
    <m/>
    <m/>
    <m/>
    <m/>
    <m/>
    <m/>
    <m/>
    <m/>
    <m/>
  </r>
  <r>
    <n v="502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65000"/>
    <n v="35000"/>
    <n v="30000"/>
    <m/>
    <n v="2000"/>
    <n v="5000"/>
    <n v="9000"/>
    <n v="9000"/>
    <n v="10000"/>
    <n v="10000"/>
    <n v="4000"/>
    <n v="4000"/>
    <n v="4000"/>
    <n v="4000"/>
    <n v="4000"/>
    <m/>
  </r>
  <r>
    <n v="503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04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70000"/>
    <n v="82000"/>
    <n v="88000"/>
    <m/>
    <n v="7000"/>
    <n v="10000"/>
    <n v="20000"/>
    <n v="20000"/>
    <n v="25000"/>
    <n v="25000"/>
    <n v="25000"/>
    <n v="20000"/>
    <n v="6000"/>
    <n v="7000"/>
    <n v="5000"/>
    <m/>
  </r>
  <r>
    <n v="505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5"/>
    <s v="ราย"/>
    <s v="ถ่ายทอดเทคโนโลยีการผลิตพืชในพื้นที่แปลงใหญ่ อบรมถ่ายทอดความรู้ 35 ราย"/>
    <x v="331"/>
    <n v="17500"/>
    <n v="0"/>
    <n v="17500"/>
    <m/>
    <m/>
    <m/>
    <m/>
    <m/>
    <m/>
    <n v="6000"/>
    <n v="6000"/>
    <n v="5500"/>
    <m/>
    <m/>
    <m/>
    <m/>
  </r>
  <r>
    <n v="506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02000"/>
    <n v="50000"/>
    <n v="52000"/>
    <n v="0"/>
    <n v="5000"/>
    <n v="10000"/>
    <n v="10000"/>
    <n v="10000"/>
    <n v="15000"/>
    <n v="15000"/>
    <n v="12000"/>
    <n v="10000"/>
    <n v="5000"/>
    <n v="5000"/>
    <n v="5000"/>
    <m/>
  </r>
  <r>
    <n v="507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70000"/>
    <n v="30000"/>
    <n v="40000"/>
    <m/>
    <n v="5000"/>
    <n v="5000"/>
    <n v="5000"/>
    <n v="7000"/>
    <n v="8000"/>
    <n v="12000"/>
    <n v="10000"/>
    <n v="10000"/>
    <n v="4000"/>
    <n v="4000"/>
    <m/>
    <m/>
  </r>
  <r>
    <n v="508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5"/>
    <s v="ราย"/>
    <s v="ถ่ายทอดเทคโนโลยีการผลิตพืชในพื้นที่แปลงใหญ่ อบรมถ่ายทอดความรู้ 35 ราย"/>
    <x v="331"/>
    <n v="17500"/>
    <n v="17500"/>
    <n v="0"/>
    <m/>
    <n v="7500"/>
    <n v="7500"/>
    <n v="2500"/>
    <m/>
    <m/>
    <m/>
    <m/>
    <m/>
    <m/>
    <m/>
    <m/>
    <m/>
  </r>
  <r>
    <n v="509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109000"/>
    <n v="34000"/>
    <n v="75000"/>
    <m/>
    <n v="5000"/>
    <n v="5000"/>
    <n v="5000"/>
    <n v="8000"/>
    <n v="11000"/>
    <n v="20000"/>
    <n v="20000"/>
    <n v="15000"/>
    <n v="10000"/>
    <n v="5000"/>
    <n v="5000"/>
    <m/>
  </r>
  <r>
    <n v="510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50"/>
    <s v="ราย"/>
    <s v="ถ่ายทอดเทคโนโลยีการผลิตพืชในพื้นที่แปลงใหญ่ อบรมถ่ายทอดความรู้ 50 ราย"/>
    <x v="333"/>
    <n v="25000"/>
    <n v="0"/>
    <n v="25000"/>
    <m/>
    <m/>
    <m/>
    <m/>
    <m/>
    <m/>
    <n v="9000"/>
    <n v="7000"/>
    <n v="9000"/>
    <m/>
    <m/>
    <m/>
    <m/>
  </r>
  <r>
    <n v="51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2000"/>
    <n v="40000"/>
    <n v="52000"/>
    <m/>
    <n v="5000"/>
    <n v="5000"/>
    <n v="10000"/>
    <n v="10000"/>
    <n v="10000"/>
    <n v="11000"/>
    <n v="11000"/>
    <n v="10000"/>
    <n v="8000"/>
    <n v="7000"/>
    <n v="5000"/>
    <m/>
  </r>
  <r>
    <n v="51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13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09000"/>
    <n v="44000"/>
    <n v="65000"/>
    <m/>
    <n v="7000"/>
    <n v="7000"/>
    <n v="10000"/>
    <n v="10000"/>
    <n v="10000"/>
    <n v="15000"/>
    <n v="15000"/>
    <n v="15000"/>
    <n v="7000"/>
    <n v="7000"/>
    <n v="6000"/>
    <m/>
  </r>
  <r>
    <n v="514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0"/>
    <s v="ราย"/>
    <s v="ถ่ายทอดเทคโนโลยีการผลิตพืชในพื้นที่แปลงใหญ่ อบรมถ่ายทอดความรู้ 20 ราย"/>
    <x v="334"/>
    <n v="10000"/>
    <n v="10000"/>
    <n v="0"/>
    <m/>
    <m/>
    <m/>
    <m/>
    <n v="5000"/>
    <n v="5000"/>
    <m/>
    <m/>
    <m/>
    <m/>
    <m/>
    <m/>
    <m/>
  </r>
  <r>
    <n v="515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201500"/>
    <n v="86000"/>
    <n v="115500"/>
    <m/>
    <n v="13000"/>
    <n v="15000"/>
    <n v="18000"/>
    <n v="20000"/>
    <n v="20000"/>
    <n v="30000"/>
    <n v="25000"/>
    <n v="22000"/>
    <n v="15000"/>
    <n v="15000"/>
    <n v="8500"/>
    <m/>
  </r>
  <r>
    <n v="51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60"/>
    <s v="ราย"/>
    <s v="ถ่ายทอดเทคโนโลยีการผลิตพืชในพื้นที่แปลงใหญ่ อบรมถ่ายทอดความรู้ 60 ราย"/>
    <x v="335"/>
    <n v="30000"/>
    <n v="30000"/>
    <n v="0"/>
    <m/>
    <m/>
    <n v="7000"/>
    <n v="7000"/>
    <n v="10000"/>
    <n v="6000"/>
    <m/>
    <m/>
    <m/>
    <m/>
    <m/>
    <m/>
    <m/>
  </r>
  <r>
    <n v="51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87500"/>
    <n v="46000"/>
    <n v="41500"/>
    <m/>
    <n v="7000"/>
    <n v="9000"/>
    <n v="10000"/>
    <n v="10000"/>
    <n v="10000"/>
    <n v="10000"/>
    <n v="10000"/>
    <n v="6500"/>
    <n v="5000"/>
    <n v="5000"/>
    <n v="5000"/>
    <m/>
  </r>
  <r>
    <n v="51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0"/>
    <s v="ราย"/>
    <s v="ถ่ายทอดเทคโนโลยีการผลิตพืชในพื้นที่แปลงใหญ่ อบรมถ่ายทอดความรู้ 20 ราย"/>
    <x v="334"/>
    <n v="10000"/>
    <n v="10000"/>
    <n v="0"/>
    <m/>
    <n v="5000"/>
    <n v="5000"/>
    <m/>
    <m/>
    <m/>
    <m/>
    <m/>
    <m/>
    <m/>
    <m/>
    <m/>
    <m/>
  </r>
  <r>
    <n v="519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200000"/>
    <n v="107000"/>
    <n v="93000"/>
    <m/>
    <n v="15000"/>
    <n v="20000"/>
    <n v="24000"/>
    <n v="24000"/>
    <n v="24000"/>
    <n v="30000"/>
    <n v="23000"/>
    <n v="10000"/>
    <n v="10000"/>
    <n v="10000"/>
    <n v="10000"/>
    <m/>
  </r>
  <r>
    <n v="52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60"/>
    <s v="ราย"/>
    <s v="ถ่ายทอดเทคโนโลยีการผลิตพืชในพื้นที่แปลงใหญ่ อบรมถ่ายทอดความรู้ 60 ราย"/>
    <x v="335"/>
    <n v="30000"/>
    <n v="30000"/>
    <n v="0"/>
    <m/>
    <n v="6000"/>
    <n v="6000"/>
    <n v="6000"/>
    <n v="6000"/>
    <n v="6000"/>
    <m/>
    <m/>
    <m/>
    <m/>
    <m/>
    <m/>
    <m/>
  </r>
  <r>
    <n v="521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23000"/>
    <n v="50000"/>
    <n v="73000"/>
    <m/>
    <n v="5000"/>
    <n v="5000"/>
    <n v="10000"/>
    <n v="15000"/>
    <n v="15000"/>
    <n v="20000"/>
    <n v="15000"/>
    <n v="15000"/>
    <n v="10000"/>
    <n v="8000"/>
    <n v="5000"/>
    <m/>
  </r>
  <r>
    <n v="522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n v="5000"/>
    <n v="5000"/>
    <n v="5000"/>
    <m/>
    <m/>
    <m/>
    <m/>
    <m/>
    <m/>
    <m/>
    <m/>
  </r>
  <r>
    <n v="523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203000"/>
    <n v="90000"/>
    <n v="113000"/>
    <m/>
    <n v="10000"/>
    <n v="20000"/>
    <n v="20000"/>
    <n v="20000"/>
    <n v="20000"/>
    <n v="30000"/>
    <n v="35000"/>
    <n v="22000"/>
    <n v="10000"/>
    <n v="10000"/>
    <n v="6000"/>
    <m/>
  </r>
  <r>
    <n v="524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40"/>
    <s v="ราย"/>
    <s v="ถ่ายทอดเทคโนโลยีการผลิตพืชในพื้นที่แปลงใหญ่ อบรมถ่ายทอดความรู้ 40 ราย"/>
    <x v="336"/>
    <n v="20000"/>
    <n v="20000"/>
    <n v="0"/>
    <m/>
    <n v="7000"/>
    <n v="7000"/>
    <n v="6000"/>
    <m/>
    <m/>
    <m/>
    <m/>
    <m/>
    <m/>
    <m/>
    <m/>
    <m/>
  </r>
  <r>
    <n v="52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5000"/>
    <n v="32000"/>
    <n v="63000"/>
    <n v="2000"/>
    <n v="5000"/>
    <n v="5000"/>
    <n v="5000"/>
    <n v="5000"/>
    <n v="10000"/>
    <n v="12000"/>
    <n v="12000"/>
    <n v="15000"/>
    <n v="12000"/>
    <n v="7000"/>
    <n v="5000"/>
    <m/>
  </r>
  <r>
    <n v="526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n v="5000"/>
    <n v="5000"/>
    <n v="5000"/>
    <m/>
    <m/>
    <m/>
    <m/>
    <m/>
    <m/>
    <m/>
    <m/>
    <m/>
  </r>
  <r>
    <n v="527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80000"/>
    <n v="35000"/>
    <n v="45000"/>
    <m/>
    <m/>
    <n v="5000"/>
    <n v="10000"/>
    <n v="10000"/>
    <n v="10000"/>
    <n v="12000"/>
    <n v="10000"/>
    <n v="8000"/>
    <n v="5000"/>
    <n v="5000"/>
    <n v="5000"/>
    <m/>
  </r>
  <r>
    <n v="528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40"/>
    <s v="ราย"/>
    <s v="ถ่ายทอดเทคโนโลยีการผลิตพืชในพื้นที่แปลงใหญ่ อบรมถ่ายทอดความรู้ 40 ราย"/>
    <x v="336"/>
    <n v="20000"/>
    <n v="20000"/>
    <n v="0"/>
    <m/>
    <m/>
    <m/>
    <n v="7000"/>
    <n v="7000"/>
    <n v="6000"/>
    <m/>
    <m/>
    <m/>
    <m/>
    <m/>
    <m/>
    <m/>
  </r>
  <r>
    <n v="52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323900"/>
    <n v="153700"/>
    <n v="170200"/>
    <n v="5700"/>
    <n v="13000"/>
    <n v="25000"/>
    <n v="30000"/>
    <n v="30000"/>
    <n v="50000"/>
    <n v="50000"/>
    <n v="35200"/>
    <n v="30000"/>
    <n v="20000"/>
    <n v="20000"/>
    <n v="15000"/>
    <m/>
  </r>
  <r>
    <n v="53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50"/>
    <s v="ราย"/>
    <s v="ถ่ายทอดเทคโนโลยีการผลิตพืชในพื้นที่แปลงใหญ่ อบรมถ่ายทอดความรู้ 50 ราย"/>
    <x v="333"/>
    <n v="41000"/>
    <n v="41000"/>
    <n v="0"/>
    <m/>
    <m/>
    <m/>
    <n v="20500"/>
    <n v="20500"/>
    <m/>
    <m/>
    <m/>
    <m/>
    <m/>
    <m/>
    <m/>
    <m/>
  </r>
  <r>
    <n v="531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185000"/>
    <n v="90000"/>
    <n v="95000"/>
    <m/>
    <n v="20000"/>
    <n v="20000"/>
    <n v="20000"/>
    <n v="15000"/>
    <n v="15000"/>
    <n v="25000"/>
    <n v="16000"/>
    <n v="15000"/>
    <n v="15000"/>
    <n v="15000"/>
    <n v="9000"/>
    <m/>
  </r>
  <r>
    <n v="532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60"/>
    <s v="ราย"/>
    <s v="ถ่ายทอดเทคโนโลยีการผลิตพืชในพื้นที่แปลงใหญ่ อบรมถ่ายทอดความรู้ 60 ราย"/>
    <x v="335"/>
    <n v="30000"/>
    <n v="30000"/>
    <n v="0"/>
    <m/>
    <m/>
    <m/>
    <n v="10000"/>
    <n v="10000"/>
    <n v="10000"/>
    <m/>
    <m/>
    <m/>
    <m/>
    <m/>
    <m/>
    <m/>
  </r>
  <r>
    <n v="533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9000"/>
    <n v="43000"/>
    <n v="56000"/>
    <n v="2000"/>
    <n v="5000"/>
    <n v="5000"/>
    <n v="7000"/>
    <n v="11000"/>
    <n v="13000"/>
    <n v="13000"/>
    <n v="11000"/>
    <n v="10000"/>
    <n v="10000"/>
    <n v="6000"/>
    <n v="6000"/>
    <m/>
  </r>
  <r>
    <n v="534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5"/>
    <s v="ราย"/>
    <s v="ถ่ายทอดเทคโนโลยีการผลิตพืชในพื้นที่แปลงใหญ่ อบรมถ่ายทอดความรู้ 25 ราย"/>
    <x v="337"/>
    <n v="12500"/>
    <n v="12500"/>
    <n v="0"/>
    <m/>
    <m/>
    <n v="4000"/>
    <n v="4500"/>
    <n v="4000"/>
    <m/>
    <m/>
    <m/>
    <m/>
    <m/>
    <m/>
    <m/>
    <m/>
  </r>
  <r>
    <n v="535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12500"/>
    <n v="45000"/>
    <n v="67500"/>
    <m/>
    <n v="5000"/>
    <n v="10000"/>
    <n v="10000"/>
    <n v="10000"/>
    <n v="10000"/>
    <n v="11000"/>
    <n v="15000"/>
    <n v="13000"/>
    <n v="18000"/>
    <n v="5500"/>
    <n v="5000"/>
    <m/>
  </r>
  <r>
    <n v="536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37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5000"/>
    <n v="45000"/>
    <n v="50000"/>
    <m/>
    <n v="5000"/>
    <n v="5000"/>
    <n v="10000"/>
    <n v="10000"/>
    <n v="15000"/>
    <n v="15000"/>
    <n v="10000"/>
    <n v="10000"/>
    <n v="5000"/>
    <n v="5000"/>
    <n v="5000"/>
    <m/>
  </r>
  <r>
    <n v="538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40"/>
    <s v="ราย"/>
    <s v="ถ่ายทอดเทคโนโลยีการผลิตพืชในพื้นที่แปลงใหญ่ อบรมถ่ายทอดความรู้ 40 ราย"/>
    <x v="336"/>
    <n v="20000"/>
    <n v="20000"/>
    <n v="0"/>
    <m/>
    <m/>
    <n v="5000"/>
    <n v="5000"/>
    <n v="5000"/>
    <n v="5000"/>
    <m/>
    <m/>
    <m/>
    <m/>
    <m/>
    <m/>
    <m/>
  </r>
  <r>
    <n v="539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180000"/>
    <n v="105000"/>
    <n v="75000"/>
    <m/>
    <n v="20000"/>
    <n v="20000"/>
    <n v="25000"/>
    <n v="20000"/>
    <n v="20000"/>
    <n v="25000"/>
    <n v="15000"/>
    <n v="10000"/>
    <n v="10000"/>
    <n v="10000"/>
    <n v="5000"/>
    <m/>
  </r>
  <r>
    <n v="540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60"/>
    <s v="ราย"/>
    <s v="ถ่ายทอดเทคโนโลยีการผลิตพืชในพื้นที่แปลงใหญ่ อบรมถ่ายทอดความรู้ 60 ราย"/>
    <x v="335"/>
    <n v="30000"/>
    <n v="30000"/>
    <n v="0"/>
    <m/>
    <m/>
    <n v="7500"/>
    <n v="7500"/>
    <n v="7500"/>
    <n v="7500"/>
    <m/>
    <m/>
    <m/>
    <m/>
    <m/>
    <m/>
    <m/>
  </r>
  <r>
    <n v="541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4000"/>
    <n v="45000"/>
    <n v="49000"/>
    <m/>
    <n v="5000"/>
    <n v="10000"/>
    <n v="10000"/>
    <n v="10000"/>
    <n v="10000"/>
    <n v="15000"/>
    <n v="10000"/>
    <n v="9000"/>
    <n v="5000"/>
    <n v="5000"/>
    <n v="5000"/>
    <m/>
  </r>
  <r>
    <n v="542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43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16800"/>
    <n v="55000"/>
    <n v="61800"/>
    <n v="2000"/>
    <n v="5000"/>
    <n v="7000"/>
    <n v="15000"/>
    <n v="16000"/>
    <n v="10000"/>
    <n v="10000"/>
    <n v="10000"/>
    <n v="15800"/>
    <n v="10000"/>
    <n v="8000"/>
    <n v="8000"/>
    <m/>
  </r>
  <r>
    <n v="544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45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0000"/>
    <n v="51000"/>
    <n v="39000"/>
    <m/>
    <n v="7000"/>
    <n v="10000"/>
    <n v="10000"/>
    <n v="12000"/>
    <n v="12000"/>
    <n v="9000"/>
    <n v="8000"/>
    <n v="7000"/>
    <n v="5000"/>
    <n v="5000"/>
    <n v="5000"/>
    <m/>
  </r>
  <r>
    <n v="546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n v="5000"/>
    <n v="5000"/>
    <n v="5000"/>
    <m/>
    <m/>
    <m/>
    <m/>
    <m/>
    <m/>
    <m/>
    <m/>
    <m/>
  </r>
  <r>
    <n v="547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92000"/>
    <n v="90000"/>
    <n v="102000"/>
    <m/>
    <n v="10000"/>
    <n v="20000"/>
    <n v="20000"/>
    <n v="20000"/>
    <n v="20000"/>
    <n v="20000"/>
    <n v="20000"/>
    <n v="17500"/>
    <n v="15000"/>
    <n v="15000"/>
    <n v="14500"/>
    <m/>
  </r>
  <r>
    <n v="548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49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00000"/>
    <n v="35500"/>
    <n v="64500"/>
    <n v="2500"/>
    <n v="5000"/>
    <n v="5000"/>
    <n v="6000"/>
    <n v="8500"/>
    <n v="8500"/>
    <n v="15000"/>
    <n v="12000"/>
    <n v="12000"/>
    <n v="12000"/>
    <n v="8500"/>
    <n v="5000"/>
    <m/>
  </r>
  <r>
    <n v="550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51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38000"/>
    <n v="40000"/>
    <n v="98000"/>
    <m/>
    <n v="4000"/>
    <n v="6000"/>
    <n v="10000"/>
    <n v="10000"/>
    <n v="10000"/>
    <n v="20000"/>
    <n v="27000"/>
    <n v="20000"/>
    <n v="17000"/>
    <n v="9000"/>
    <n v="5000"/>
    <m/>
  </r>
  <r>
    <n v="552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5"/>
    <s v="ราย"/>
    <s v="ถ่ายทอดเทคโนโลยีการผลิตพืชในพื้นที่แปลงใหญ่ อบรมถ่ายทอดความรู้ 25 ราย"/>
    <x v="337"/>
    <n v="12500"/>
    <n v="12500"/>
    <n v="0"/>
    <m/>
    <m/>
    <m/>
    <n v="5000"/>
    <n v="5000"/>
    <n v="2500"/>
    <m/>
    <m/>
    <m/>
    <m/>
    <m/>
    <m/>
    <m/>
  </r>
  <r>
    <n v="553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23"/>
    <m/>
    <n v="2"/>
    <s v="ชนิด"/>
    <s v="ถ่ายทอดเทคโนโลยีการผลิตพืชในพื้นที่แปลงใหญ่ ผลิตปัจจัยการผลิตสนับสนุนการดำเนินงานโครงการ 2 ชนิด"/>
    <x v="338"/>
    <n v="32500"/>
    <n v="15000"/>
    <n v="17500"/>
    <m/>
    <m/>
    <m/>
    <n v="5000"/>
    <n v="5000"/>
    <n v="5000"/>
    <n v="7500"/>
    <n v="5000"/>
    <n v="5000"/>
    <m/>
    <m/>
    <m/>
    <m/>
  </r>
  <r>
    <n v="554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2000"/>
    <n v="37000"/>
    <n v="55000"/>
    <n v="3000"/>
    <n v="5000"/>
    <n v="5000"/>
    <n v="5000"/>
    <n v="9000"/>
    <n v="10000"/>
    <n v="10000"/>
    <n v="10000"/>
    <n v="10000"/>
    <n v="8000"/>
    <n v="8500"/>
    <n v="8500"/>
    <m/>
  </r>
  <r>
    <n v="555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5"/>
    <s v="ราย"/>
    <s v="ถ่ายทอดเทคโนโลยีการผลิตพืชในพื้นที่แปลงใหญ่ อบรมถ่ายทอดความรู้ 25 ราย"/>
    <x v="337"/>
    <n v="12500"/>
    <n v="12500"/>
    <n v="0"/>
    <m/>
    <m/>
    <m/>
    <n v="5000"/>
    <n v="5000"/>
    <n v="2500"/>
    <m/>
    <m/>
    <m/>
    <m/>
    <m/>
    <m/>
    <m/>
  </r>
  <r>
    <n v="556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66000"/>
    <n v="22500"/>
    <n v="43500"/>
    <n v="2000"/>
    <n v="3000"/>
    <n v="2500"/>
    <n v="5000"/>
    <n v="5000"/>
    <n v="5000"/>
    <n v="10000"/>
    <n v="17500"/>
    <n v="5000"/>
    <n v="5000"/>
    <n v="3000"/>
    <n v="3000"/>
    <m/>
  </r>
  <r>
    <n v="557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0"/>
    <s v="ราย"/>
    <s v="ถ่ายทอดเทคโนโลยีการผลิตพืชในพื้นที่แปลงใหญ่ อบรมถ่ายทอดความรู้ 20 ราย"/>
    <x v="334"/>
    <n v="10000"/>
    <n v="10000"/>
    <n v="0"/>
    <m/>
    <m/>
    <m/>
    <m/>
    <n v="5000"/>
    <n v="5000"/>
    <m/>
    <m/>
    <m/>
    <m/>
    <m/>
    <m/>
    <m/>
  </r>
  <r>
    <n v="558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2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2 แปลง"/>
    <x v="332"/>
    <n v="216000"/>
    <n v="72000"/>
    <n v="144000"/>
    <n v="5000"/>
    <n v="10000"/>
    <n v="15000"/>
    <n v="14000"/>
    <n v="14000"/>
    <n v="14000"/>
    <n v="30000"/>
    <n v="30000"/>
    <n v="27000"/>
    <n v="30000"/>
    <n v="20000"/>
    <n v="7000"/>
    <m/>
  </r>
  <r>
    <n v="559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70"/>
    <s v="ราย"/>
    <s v="ถ่ายทอดเทคโนโลยีการผลิตพืชในพื้นที่แปลงใหญ่ อบรมถ่ายทอดความรู้ 70 ราย"/>
    <x v="339"/>
    <n v="35000"/>
    <n v="35000"/>
    <n v="0"/>
    <m/>
    <m/>
    <m/>
    <n v="10000"/>
    <n v="15000"/>
    <n v="10000"/>
    <m/>
    <m/>
    <m/>
    <m/>
    <m/>
    <m/>
    <m/>
  </r>
  <r>
    <n v="560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19000"/>
    <n v="41000"/>
    <n v="78000"/>
    <n v="3000"/>
    <n v="5000"/>
    <n v="5000"/>
    <n v="5000"/>
    <n v="10000"/>
    <n v="13000"/>
    <n v="15000"/>
    <n v="15000"/>
    <n v="15000"/>
    <n v="15000"/>
    <n v="13000"/>
    <n v="5000"/>
    <m/>
  </r>
  <r>
    <n v="561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n v="7500"/>
    <n v="7500"/>
    <m/>
    <m/>
    <m/>
    <m/>
    <m/>
    <m/>
    <m/>
    <m/>
    <m/>
    <m/>
  </r>
  <r>
    <n v="562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20000"/>
    <n v="48000"/>
    <n v="72000"/>
    <n v="3000"/>
    <n v="5000"/>
    <n v="10000"/>
    <n v="10000"/>
    <n v="10000"/>
    <n v="10000"/>
    <n v="15000"/>
    <n v="25000"/>
    <n v="10000"/>
    <n v="10000"/>
    <n v="6000"/>
    <n v="6000"/>
    <m/>
  </r>
  <r>
    <n v="563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64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06000"/>
    <n v="35000"/>
    <n v="71000"/>
    <m/>
    <n v="7000"/>
    <n v="7000"/>
    <n v="7000"/>
    <n v="7000"/>
    <n v="7000"/>
    <n v="25000"/>
    <n v="25000"/>
    <n v="6500"/>
    <n v="5000"/>
    <n v="5000"/>
    <n v="4500"/>
    <m/>
  </r>
  <r>
    <n v="565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66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105000"/>
    <n v="41500"/>
    <n v="63500"/>
    <n v="2500"/>
    <n v="5000"/>
    <n v="8000"/>
    <n v="8000"/>
    <n v="8000"/>
    <n v="10000"/>
    <n v="13000"/>
    <n v="13000"/>
    <n v="13000"/>
    <n v="7500"/>
    <n v="8500"/>
    <n v="8500"/>
    <m/>
  </r>
  <r>
    <n v="567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m/>
    <m/>
    <n v="5000"/>
    <n v="5000"/>
    <n v="5000"/>
    <m/>
    <m/>
    <m/>
    <m/>
    <m/>
    <m/>
    <m/>
  </r>
  <r>
    <n v="568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85000"/>
    <n v="28000"/>
    <n v="57000"/>
    <n v="2000"/>
    <n v="4000"/>
    <n v="4000"/>
    <n v="4000"/>
    <n v="7000"/>
    <n v="7000"/>
    <n v="25000"/>
    <n v="12000"/>
    <n v="5000"/>
    <n v="5000"/>
    <n v="5000"/>
    <n v="5000"/>
    <m/>
  </r>
  <r>
    <n v="56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30"/>
    <s v="ราย"/>
    <s v="ถ่ายทอดเทคโนโลยีการผลิตพืชในพื้นที่แปลงใหญ่ อบรมถ่ายทอดความรู้ 30 ราย"/>
    <x v="328"/>
    <n v="15000"/>
    <n v="15000"/>
    <n v="0"/>
    <m/>
    <n v="5000"/>
    <n v="5000"/>
    <n v="5000"/>
    <m/>
    <m/>
    <m/>
    <m/>
    <m/>
    <m/>
    <m/>
    <m/>
    <m/>
  </r>
  <r>
    <n v="57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91300"/>
    <n v="25000"/>
    <n v="66300"/>
    <m/>
    <n v="5000"/>
    <n v="5000"/>
    <n v="5000"/>
    <n v="5000"/>
    <n v="5000"/>
    <n v="13000"/>
    <n v="12000"/>
    <n v="12000"/>
    <n v="12000"/>
    <n v="12000"/>
    <n v="5300"/>
    <m/>
  </r>
  <r>
    <n v="571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40"/>
    <s v="ราย"/>
    <s v="ถ่ายทอดเทคโนโลยีการผลิตพืชในพื้นที่แปลงใหญ่ อบรมถ่ายทอดความรู้ 40 ราย"/>
    <x v="336"/>
    <n v="20000"/>
    <n v="20000"/>
    <n v="0"/>
    <m/>
    <n v="7000"/>
    <n v="7000"/>
    <n v="6000"/>
    <m/>
    <m/>
    <m/>
    <m/>
    <m/>
    <m/>
    <m/>
    <m/>
    <m/>
  </r>
  <r>
    <n v="572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2"/>
    <m/>
    <n v="1"/>
    <s v="แปลง"/>
    <s v="ถ่ายทอดเทคโนโลยีการผลิตพืชในพื้นที่แปลงใหญ่ ถ่ายทอดเทคโนโลยีการผลิตพืชในพื้นที่แปลงใหญ่ 1 แปลง"/>
    <x v="327"/>
    <n v="68000"/>
    <n v="25000"/>
    <n v="43000"/>
    <m/>
    <n v="5000"/>
    <n v="5000"/>
    <n v="5000"/>
    <n v="5000"/>
    <n v="5000"/>
    <n v="18000"/>
    <n v="7000"/>
    <n v="5000"/>
    <n v="5000"/>
    <n v="5000"/>
    <n v="3000"/>
    <m/>
  </r>
  <r>
    <n v="573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123"/>
    <m/>
    <n v="25"/>
    <s v="ราย"/>
    <s v="ถ่ายทอดเทคโนโลยีการผลิตพืชในพื้นที่แปลงใหญ่ อบรมถ่ายทอดความรู้ 25 ราย"/>
    <x v="337"/>
    <n v="12500"/>
    <n v="12500"/>
    <n v="0"/>
    <m/>
    <m/>
    <m/>
    <n v="5000"/>
    <n v="5000"/>
    <n v="2500"/>
    <m/>
    <m/>
    <m/>
    <m/>
    <m/>
    <m/>
    <m/>
  </r>
  <r>
    <n v="574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7"/>
    <x v="18"/>
    <x v="2"/>
    <s v="งบปฏิบัติงานตามภารกิจ"/>
    <x v="3"/>
    <s v="งบปฏิบัติงานตามภารกิจ"/>
    <s v="ถ่ายทอดเทคโนโลยีการผลิตพืชในพื้นที่แปลงใหญ่"/>
    <x v="23"/>
    <m/>
    <n v="1"/>
    <s v="ชนิด"/>
    <s v="ถ่ายทอดเทคโนโลยีการผลิตพืชในพื้นที่แปลงใหญ่ ผลิตปัจจัยการผลิตสนับสนุนการดำเนินงานโครงการ 1 ชนิด"/>
    <x v="340"/>
    <n v="24000"/>
    <n v="24000"/>
    <n v="0"/>
    <m/>
    <n v="8000"/>
    <n v="8000"/>
    <n v="8000"/>
    <m/>
    <m/>
    <m/>
    <m/>
    <m/>
    <m/>
    <m/>
    <m/>
    <m/>
  </r>
  <r>
    <n v="575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7"/>
    <x v="19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50200"/>
    <n v="75100"/>
    <n v="75100"/>
    <m/>
    <n v="20000"/>
    <n v="20000"/>
    <n v="20000"/>
    <n v="10000"/>
    <n v="5100"/>
    <n v="20000"/>
    <n v="20000"/>
    <n v="20000"/>
    <n v="10000"/>
    <n v="5100"/>
    <m/>
    <m/>
  </r>
  <r>
    <n v="576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7"/>
    <x v="19"/>
    <x v="2"/>
    <s v="งบปฏิบัติงานตามภารกิจ"/>
    <x v="3"/>
    <s v="งบปฏิบัติงานตามภารกิจ"/>
    <s v="ถ่ายทอดเทคโนโลยีและนวัตกรรมสู่เชิงพาณิชย์"/>
    <x v="124"/>
    <s v="จัดงานแผยแพร่ ประชุมคณะทำงาน  "/>
    <n v="3"/>
    <s v="สัญญา"/>
    <s v="ถ่ายทอดเทคโนโลยีและนวัตกรรมสู่เชิงพาณิชย์ เผยแพร่ประชาสัมพันธ์ และบริหารจัดการด้านทรัพย์สินทางปัญญา จัดงานแผยแพร่ ประชุมคณะทำงาน   3 สัญญา"/>
    <x v="341"/>
    <n v="711700"/>
    <n v="125700"/>
    <n v="586000"/>
    <m/>
    <n v="25000"/>
    <n v="25000"/>
    <n v="25000"/>
    <n v="25000"/>
    <n v="25700"/>
    <n v="50000"/>
    <n v="400000"/>
    <n v="50000"/>
    <n v="50000"/>
    <n v="36000"/>
    <m/>
    <m/>
  </r>
  <r>
    <n v="577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7"/>
    <x v="19"/>
    <x v="2"/>
    <s v="งบปฏิบัติงานตามภารกิจ"/>
    <x v="3"/>
    <s v="งบปฏิบัติงานตามภารกิจ"/>
    <s v="ถ่ายทอดเทคโนโลยีและนวัตกรรมสู่เชิงพาณิชย์"/>
    <x v="125"/>
    <s v="ตรวจสอบคุณภาพปุ๋ยชีวภาพ ปรับปรุงระบบการวิเคราะห์ผลการตรวจธาตุอาหารและห้องปฏิบัติการ"/>
    <n v="3"/>
    <s v="กิจกรรม"/>
    <s v="ถ่ายทอดเทคโนโลยีและนวัตกรรมสู่เชิงพาณิชย์ กำกับดูแลการถ่ายทอดเทคโนโลยี ตรวจสอบคุณภาพปุ๋ยชีวภาพ ปรับปรุงระบบการวิเคราะห์ผลการตรวจธาตุอาหารและห้องปฏิบัติการ 3 กิจกรรม"/>
    <x v="342"/>
    <n v="640000"/>
    <n v="550000"/>
    <n v="90000"/>
    <m/>
    <n v="50000"/>
    <n v="50000"/>
    <n v="160000"/>
    <n v="200000"/>
    <n v="90000"/>
    <n v="20000"/>
    <n v="20000"/>
    <n v="20000"/>
    <n v="20000"/>
    <n v="10000"/>
    <m/>
    <m/>
  </r>
  <r>
    <n v="57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ติดตามผลการดำเนินงานและให้คำปรึกษาการนำงานวิจัยไปใช้ประโยชน์ สวพ.1 และเครือข่าย"/>
    <n v="1"/>
    <s v="งาน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ติดตามผลการดำเนินงานและให้คำปรึกษาการนำงานวิจัยไปใช้ประโยชน์ สวพ.1 และเครือข่าย 1 งาน"/>
    <x v="343"/>
    <n v="130000"/>
    <n v="50000"/>
    <n v="80000"/>
    <m/>
    <n v="10000"/>
    <n v="10000"/>
    <n v="10000"/>
    <n v="10000"/>
    <n v="10000"/>
    <n v="20000"/>
    <n v="15000"/>
    <n v="15000"/>
    <n v="15000"/>
    <n v="15000"/>
    <m/>
    <m/>
  </r>
  <r>
    <n v="57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n v="30000"/>
    <m/>
    <m/>
    <m/>
    <m/>
    <m/>
  </r>
  <r>
    <n v="58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นำผลงานวิจัยถ่ายทอดสู่กลุ่มเป้าหมาย 1 ชุมชน"/>
    <x v="345"/>
    <n v="190850"/>
    <n v="100000"/>
    <n v="90850"/>
    <m/>
    <n v="20000"/>
    <n v="20000"/>
    <n v="20000"/>
    <n v="20000"/>
    <n v="20000"/>
    <n v="10850"/>
    <n v="20000"/>
    <n v="20000"/>
    <n v="20000"/>
    <n v="20000"/>
    <m/>
    <m/>
  </r>
  <r>
    <n v="58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อบรมเกษตรกร หลักสูตร การเพิ่มประสิทธิภาพการผลิตกาแฟโรบัสตาคุณภาพ "/>
    <n v="30"/>
    <s v="ราย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อบรมเกษตรกร หลักสูตร การเพิ่มประสิทธิภาพการผลิตกาแฟโรบัสตาคุณภาพ  30 ราย"/>
    <x v="346"/>
    <n v="39150"/>
    <n v="39150"/>
    <n v="0"/>
    <m/>
    <m/>
    <m/>
    <m/>
    <n v="39150"/>
    <m/>
    <m/>
    <m/>
    <m/>
    <m/>
    <m/>
    <m/>
    <m/>
  </r>
  <r>
    <n v="582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นำผลงานวิจัยถ่ายทอดสู่กลุ่มเป้าหมาย"/>
    <n v="2"/>
    <s v="ชุมชน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นำผลงานวิจัยถ่ายทอดสู่กลุ่มเป้าหมาย 2 ชุมชน"/>
    <x v="347"/>
    <n v="381700"/>
    <n v="200000"/>
    <n v="181700"/>
    <m/>
    <n v="40000"/>
    <n v="40000"/>
    <n v="40000"/>
    <n v="40000"/>
    <n v="40000"/>
    <n v="21700"/>
    <n v="40000"/>
    <n v="40000"/>
    <n v="40000"/>
    <n v="40000"/>
    <m/>
    <m/>
  </r>
  <r>
    <n v="583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อบรมเกษตรกร หลักสูตร การเพิ่มประสิทธิภาพการผลิตกาแฟโรบัสตาคุณภาพ "/>
    <n v="60"/>
    <s v="ราย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อบรมเกษตรกร หลักสูตร การเพิ่มประสิทธิภาพการผลิตกาแฟโรบัสตาคุณภาพ  60 ราย"/>
    <x v="348"/>
    <n v="78300"/>
    <n v="78300"/>
    <n v="0"/>
    <m/>
    <m/>
    <m/>
    <n v="39150"/>
    <n v="39150"/>
    <m/>
    <m/>
    <m/>
    <m/>
    <m/>
    <m/>
    <m/>
    <m/>
  </r>
  <r>
    <n v="584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นำผลงานวิจัยถ่ายทอดสู่กลุ่มเป้าหมาย 1 ชุมชน"/>
    <x v="345"/>
    <n v="190850"/>
    <n v="100000"/>
    <n v="90850"/>
    <m/>
    <n v="20000"/>
    <n v="20000"/>
    <n v="20000"/>
    <n v="20000"/>
    <n v="20000"/>
    <n v="10850"/>
    <n v="20000"/>
    <n v="20000"/>
    <n v="20000"/>
    <n v="20000"/>
    <m/>
    <m/>
  </r>
  <r>
    <n v="58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อบรมเกษตรกร หลักสูตร การเพิ่มประสิทธิภาพการผลิตกาแฟโรบัสตาคุณภาพ "/>
    <n v="30"/>
    <s v="ราย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อบรมเกษตรกร หลักสูตร การเพิ่มประสิทธิภาพการผลิตกาแฟโรบัสตาคุณภาพ  30 ราย"/>
    <x v="346"/>
    <n v="39150"/>
    <n v="39150"/>
    <n v="0"/>
    <m/>
    <m/>
    <m/>
    <n v="39150"/>
    <m/>
    <m/>
    <m/>
    <m/>
    <m/>
    <m/>
    <m/>
    <m/>
    <m/>
  </r>
  <r>
    <n v="586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นำผลงานวิจัยถ่ายทอดสู่กลุ่มเป้าหมาย 1 ชุมชน"/>
    <x v="345"/>
    <n v="190850"/>
    <n v="100000"/>
    <n v="90850"/>
    <m/>
    <n v="20000"/>
    <n v="20000"/>
    <n v="20000"/>
    <n v="20000"/>
    <n v="20000"/>
    <n v="10850"/>
    <n v="20000"/>
    <n v="20000"/>
    <n v="20000"/>
    <n v="20000"/>
    <m/>
    <m/>
  </r>
  <r>
    <n v="587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6"/>
    <s v="การอบรมเกษตรกร หลักสูตร การเพิ่มประสิทธิภาพการผลิตกาแฟโรบัสตาคุณภาพ "/>
    <n v="30"/>
    <s v="ราย"/>
    <s v="การนำผลงานวิจัยสู่การใช้ประโยชน์ ชุมชนนวัตกรรมวิชาการเกษตรพัฒนาการผลิตกาแฟโรบัสตาในพื้นที่ภาคเหนือตอนบน การอบรมเกษตรกร หลักสูตร การเพิ่มประสิทธิภาพการผลิตกาแฟโรบัสตาคุณภาพ  30 ราย"/>
    <x v="346"/>
    <n v="39150"/>
    <n v="39150"/>
    <n v="0"/>
    <m/>
    <m/>
    <m/>
    <n v="39150"/>
    <m/>
    <m/>
    <m/>
    <m/>
    <m/>
    <m/>
    <m/>
    <m/>
    <m/>
  </r>
  <r>
    <n v="588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8"/>
    <s v="การนำผลงานวิจัยถ่ายทอดสู่กลุ่มเป้าหมาย"/>
    <n v="1"/>
    <s v="กิจกรรม"/>
    <s v="การนำผลงานวิจัยสู่การใช้ประโยชน์ แปลงเรียนรู้การเพิ่มประสิทธิภาพกาแฟอาราบิกา การนำผลงานวิจัยถ่ายทอดสู่กลุ่มเป้าหมาย 1 กิจกรรม"/>
    <x v="349"/>
    <n v="100000"/>
    <n v="50000"/>
    <n v="50000"/>
    <m/>
    <m/>
    <m/>
    <n v="20000"/>
    <n v="30000"/>
    <m/>
    <m/>
    <m/>
    <m/>
    <n v="20000"/>
    <n v="30000"/>
    <m/>
    <m/>
  </r>
  <r>
    <n v="58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9"/>
    <s v="การนำผลงานวิจัยถ่ายทอดสู่กลุ่มเป้าหมาย"/>
    <n v="1"/>
    <s v="กิจกรรม"/>
    <s v="การนำผลงานวิจัยสู่การใช้ประโยชน์ แปลงเรียนรู้ชีวภัณฑ์เห็ดเรืองแสงสิรินรัศมีมือปราบโรครากเน่าและโคนเน่าในทุเรียน  การนำผลงานวิจัยถ่ายทอดสู่กลุ่มเป้าหมาย 1 กิจกรรม"/>
    <x v="350"/>
    <n v="194500"/>
    <n v="100000"/>
    <n v="94500"/>
    <m/>
    <n v="20000"/>
    <n v="20000"/>
    <n v="20000"/>
    <n v="20000"/>
    <n v="20000"/>
    <n v="40000"/>
    <n v="29500"/>
    <n v="25000"/>
    <m/>
    <m/>
    <m/>
    <m/>
  </r>
  <r>
    <n v="590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<x v="351"/>
    <n v="198000"/>
    <n v="118750"/>
    <n v="79250"/>
    <n v="18750"/>
    <n v="20000"/>
    <n v="20000"/>
    <n v="20000"/>
    <n v="20000"/>
    <n v="20000"/>
    <n v="19250"/>
    <n v="20000"/>
    <n v="20000"/>
    <n v="20000"/>
    <m/>
    <m/>
    <m/>
  </r>
  <r>
    <n v="591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อบรมหลักสูตร การผลิตทุเรียนให้ได้มาตรฐานเกษตรปลอดภัย (GAP) ให้เกษตรกร"/>
    <n v="40"/>
    <s v="ราย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อบรมหลักสูตร การผลิตทุเรียนให้ได้มาตรฐานเกษตรปลอดภัย (GAP) ให้เกษตรกร 40 ราย"/>
    <x v="352"/>
    <n v="30000"/>
    <n v="30000"/>
    <n v="0"/>
    <m/>
    <m/>
    <n v="30000"/>
    <m/>
    <m/>
    <m/>
    <m/>
    <m/>
    <m/>
    <m/>
    <m/>
    <m/>
    <m/>
  </r>
  <r>
    <n v="592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เสวนาแนวทางการผลิตทุเรียนให้ได้คุณภาพ ปัญหาและทางออก ร่วมกับเกษตรกร"/>
    <n v="25"/>
    <s v="ราย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เสวนาแนวทางการผลิตทุเรียนให้ได้คุณภาพ ปัญหาและทางออก ร่วมกับเกษตรกร 25 ราย"/>
    <x v="353"/>
    <n v="18750"/>
    <n v="0"/>
    <n v="18750"/>
    <m/>
    <m/>
    <m/>
    <m/>
    <m/>
    <m/>
    <m/>
    <m/>
    <m/>
    <n v="18750"/>
    <m/>
    <m/>
    <m/>
  </r>
  <r>
    <n v="59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1"/>
    <s v="การนำผลงานวิจัยถ่ายทอดสู่กลุ่มเป้าหมาย_x000a_"/>
    <n v="1"/>
    <s v="ชุมชน_x000a__x000a__x000a__x000a_"/>
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_x000a_ การนำผลงานวิจัยถ่ายทอดสู่กลุ่มเป้าหมาย_x000a_ 1 ชุมชน_x000a__x000a__x000a__x000a_"/>
    <x v="354"/>
    <n v="232400"/>
    <n v="138750"/>
    <n v="93650"/>
    <n v="18750"/>
    <n v="30000"/>
    <n v="20000"/>
    <n v="20000"/>
    <n v="30000"/>
    <n v="20000"/>
    <n v="27300"/>
    <n v="20000"/>
    <n v="20000"/>
    <n v="20000"/>
    <n v="6350"/>
    <m/>
    <m/>
  </r>
  <r>
    <n v="59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1"/>
    <s v="อบรมหลักสูตร การผลิตทุเรียนให้ได้มาตรฐานเกษตรปลอดภัย (GAP) ให้เกษตรกร"/>
    <n v="40"/>
    <s v="ราย"/>
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_x000a_ อบรมหลักสูตร การผลิตทุเรียนให้ได้มาตรฐานเกษตรปลอดภัย (GAP) ให้เกษตรกร 40 ราย"/>
    <x v="355"/>
    <n v="30000"/>
    <n v="30000"/>
    <n v="0"/>
    <n v="30000"/>
    <m/>
    <m/>
    <m/>
    <m/>
    <m/>
    <m/>
    <m/>
    <m/>
    <m/>
    <m/>
    <m/>
    <m/>
  </r>
  <r>
    <n v="595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1"/>
    <s v="เสวนาแนวทางการผลิตทุเรียนให้ได้คุณภาพ ปัญหาและทางออก ร่วมกับเกษตรกร"/>
    <n v="25"/>
    <s v="ราย"/>
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_x000a_ เสวนาแนวทางการผลิตทุเรียนให้ได้คุณภาพ ปัญหาและทางออก ร่วมกับเกษตรกร 25 ราย"/>
    <x v="356"/>
    <n v="18750"/>
    <n v="0"/>
    <n v="18750"/>
    <m/>
    <m/>
    <m/>
    <m/>
    <m/>
    <m/>
    <m/>
    <m/>
    <n v="18750"/>
    <m/>
    <m/>
    <m/>
    <m/>
  </r>
  <r>
    <n v="59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2"/>
    <s v="การผลิตแหนแดงเชิงพาณิชย์เพื่อเป็นอาหารสัตว์"/>
    <n v="1"/>
    <s v="กิจกรรม"/>
    <s v="การนำผลงานวิจัยสู่การใช้ประโยชน์ การผลิตแหนแดงเชิงพาณิชย์เพื่อเป็นอาหารสัตว์ การผลิตแหนแดงเชิงพาณิชย์เพื่อเป็นอาหารสัตว์ 1 กิจกรรม"/>
    <x v="357"/>
    <n v="60000"/>
    <n v="30000"/>
    <n v="30000"/>
    <n v="30000"/>
    <m/>
    <m/>
    <m/>
    <m/>
    <m/>
    <m/>
    <n v="30000"/>
    <m/>
    <m/>
    <m/>
    <m/>
    <m/>
  </r>
  <r>
    <n v="59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n v="20000"/>
    <m/>
    <m/>
    <m/>
    <n v="30000"/>
    <m/>
    <m/>
    <m/>
    <m/>
  </r>
  <r>
    <n v="598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<x v="351"/>
    <n v="198000"/>
    <n v="118750"/>
    <n v="79250"/>
    <n v="18750"/>
    <n v="20000"/>
    <n v="20000"/>
    <n v="20000"/>
    <n v="20000"/>
    <n v="20000"/>
    <m/>
    <n v="19250"/>
    <n v="20000"/>
    <n v="40000"/>
    <m/>
    <m/>
    <m/>
  </r>
  <r>
    <n v="599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อบรมหลักสูตร การผลิตทุเรียนให้ได้มาตรฐานเกษตรปลอดภัย (GAP) ให้เกษตรกร"/>
    <n v="40"/>
    <s v="ราย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อบรมหลักสูตร การผลิตทุเรียนให้ได้มาตรฐานเกษตรปลอดภัย (GAP) ให้เกษตรกร 40 ราย"/>
    <x v="352"/>
    <n v="30000"/>
    <n v="30000"/>
    <n v="0"/>
    <n v="30000"/>
    <m/>
    <m/>
    <m/>
    <m/>
    <m/>
    <m/>
    <m/>
    <m/>
    <m/>
    <m/>
    <m/>
    <m/>
  </r>
  <r>
    <n v="600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เสวนาแนวทางการผลิตทุเรียนให้ได้คุณภาพ ปัญหาและทางออก ร่วมกับเกษตรกร"/>
    <n v="25"/>
    <s v="ราย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เสวนาแนวทางการผลิตทุเรียนให้ได้คุณภาพ ปัญหาและทางออก ร่วมกับเกษตรกร 25 ราย"/>
    <x v="353"/>
    <n v="18750"/>
    <n v="0"/>
    <n v="18750"/>
    <m/>
    <m/>
    <m/>
    <m/>
    <m/>
    <m/>
    <m/>
    <m/>
    <n v="18750"/>
    <m/>
    <m/>
    <m/>
    <m/>
  </r>
  <r>
    <n v="601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3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<x v="358"/>
    <n v="158000"/>
    <n v="98750"/>
    <n v="59250"/>
    <n v="8750"/>
    <n v="10000"/>
    <n v="20000"/>
    <n v="20000"/>
    <n v="20000"/>
    <n v="20000"/>
    <n v="10000"/>
    <n v="10750"/>
    <n v="18500"/>
    <n v="20000"/>
    <m/>
    <m/>
    <m/>
  </r>
  <r>
    <n v="602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3"/>
    <s v="อบรมหลักสูตร การผลิตทุเรียนให้ได้มาตรฐานเกษตรปลอดภัย (GAP) ให้เกษตรกร"/>
    <n v="40"/>
    <s v="ราย"/>
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อบรมหลักสูตร การผลิตทุเรียนให้ได้มาตรฐานเกษตรปลอดภัย (GAP) ให้เกษตรกร 40 ราย"/>
    <x v="355"/>
    <n v="30000"/>
    <n v="30000"/>
    <n v="0"/>
    <n v="30000"/>
    <m/>
    <m/>
    <m/>
    <m/>
    <m/>
    <m/>
    <m/>
    <m/>
    <m/>
    <m/>
    <m/>
    <m/>
  </r>
  <r>
    <n v="603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3"/>
    <s v="เสวนาแนวทางการผลิตทุเรียนให้ได้คุณภาพ ปัญหาและทางออก ร่วมกับเกษตรกร"/>
    <n v="25"/>
    <s v="ราย"/>
    <s v="การนำผลงานวิจัยสู่การใช้ประโยชน์ 1.ชุมชนนวัตกรรมการเพิ่มประสิทธิภาพการผลิตทุเรียนในแหล่งปลูกเขตภาคเหนือตอนล่าง เสวนาแนวทางการผลิตทุเรียนให้ได้คุณภาพ ปัญหาและทางออก ร่วมกับเกษตรกร 25 ราย"/>
    <x v="356"/>
    <n v="18750"/>
    <n v="0"/>
    <n v="18750"/>
    <m/>
    <m/>
    <m/>
    <m/>
    <m/>
    <m/>
    <m/>
    <m/>
    <m/>
    <n v="18750"/>
    <m/>
    <m/>
    <m/>
  </r>
  <r>
    <n v="604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4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เพิ่มประสิทธิภาพการผลิตละมุดในแหล่งปลูกเขตภาคเหนือตอนล่าง  การนำผลงานวิจัยถ่ายทอดสู่กลุ่มเป้าหมาย 1 ชุมชน"/>
    <x v="359"/>
    <n v="150000"/>
    <n v="105000"/>
    <n v="45000"/>
    <n v="5000"/>
    <n v="20000"/>
    <n v="20000"/>
    <n v="20000"/>
    <n v="20000"/>
    <n v="20000"/>
    <m/>
    <m/>
    <m/>
    <n v="45000"/>
    <m/>
    <m/>
    <m/>
  </r>
  <r>
    <n v="605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4"/>
    <s v="การอบรมให้เกษตรกร หลักสูตร การผลิตละมุดตามมาตรฐาน GAP"/>
    <n v="25"/>
    <s v="ราย"/>
    <s v="การนำผลงานวิจัยสู่การใช้ประโยชน์ ชุมชนนวัตกรรมการเพิ่มประสิทธิภาพการผลิตละมุดในแหล่งปลูกเขตภาคเหนือตอนล่าง  การอบรมให้เกษตรกร หลักสูตร การผลิตละมุดตามมาตรฐาน GAP 25 ราย"/>
    <x v="360"/>
    <n v="15000"/>
    <n v="15000"/>
    <n v="0"/>
    <n v="15000"/>
    <m/>
    <m/>
    <m/>
    <m/>
    <m/>
    <m/>
    <m/>
    <m/>
    <m/>
    <m/>
    <m/>
    <m/>
  </r>
  <r>
    <n v="606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4"/>
    <s v="การเสวนาให้เกษตรกร หลักสูตร การเพิ่มประสิทธิภาพการผลิตละมุดด้วยเทคโนโลยีของกรมวิชาการเกษตร"/>
    <n v="25"/>
    <s v="ราย"/>
    <s v="การนำผลงานวิจัยสู่การใช้ประโยชน์ ชุมชนนวัตกรรมการเพิ่มประสิทธิภาพการผลิตละมุดในแหล่งปลูกเขตภาคเหนือตอนล่าง  การเสวนาให้เกษตรกร หลักสูตร การเพิ่มประสิทธิภาพการผลิตละมุดด้วยเทคโนโลยีของกรมวิชาการเกษตร 25 ราย"/>
    <x v="361"/>
    <n v="15000"/>
    <n v="0"/>
    <n v="15000"/>
    <m/>
    <m/>
    <m/>
    <m/>
    <m/>
    <m/>
    <m/>
    <m/>
    <m/>
    <n v="15000"/>
    <m/>
    <m/>
    <m/>
  </r>
  <r>
    <n v="607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<x v="351"/>
    <n v="80000"/>
    <n v="48750"/>
    <n v="31250"/>
    <m/>
    <n v="20000"/>
    <n v="28750"/>
    <m/>
    <m/>
    <m/>
    <m/>
    <m/>
    <m/>
    <n v="31250"/>
    <m/>
    <m/>
    <m/>
  </r>
  <r>
    <n v="608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อบรมหลักสูตร การผลิตทุเรียนให้ได้มาตรฐานเกษตรปลอดภัย (GAP) ให้เกษตรกร"/>
    <n v="40"/>
    <s v="ราย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อบรมหลักสูตร การผลิตทุเรียนให้ได้มาตรฐานเกษตรปลอดภัย (GAP) ให้เกษตรกร 40 ราย"/>
    <x v="352"/>
    <n v="30000"/>
    <n v="30000"/>
    <n v="0"/>
    <n v="30000"/>
    <m/>
    <m/>
    <m/>
    <m/>
    <m/>
    <m/>
    <m/>
    <m/>
    <m/>
    <m/>
    <m/>
    <m/>
  </r>
  <r>
    <n v="609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เสวนาแนวทางการผลิตทุเรียนให้ได้คุณภาพ ปัญหาและทางออก ร่วมกับเกษตรกร"/>
    <n v="25"/>
    <s v="ราย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เสวนาแนวทางการผลิตทุเรียนให้ได้คุณภาพ ปัญหาและทางออก ร่วมกับเกษตรกร 25 ราย"/>
    <x v="353"/>
    <n v="18750"/>
    <n v="0"/>
    <n v="18750"/>
    <m/>
    <m/>
    <m/>
    <m/>
    <m/>
    <m/>
    <m/>
    <m/>
    <m/>
    <n v="18750"/>
    <m/>
    <m/>
    <m/>
  </r>
  <r>
    <n v="61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5"/>
    <s v="การนำผลงานวิจัยถ่ายทอดสู่กลุ่มเป้าหมาย"/>
    <s v="1_x000a_"/>
    <s v="ชุมชน_x000a_"/>
    <s v="การนำผลงานวิจัยสู่การใช้ประโยชน์ 1.ชุมชนนวัตกรรมการผลิตทุเรียน_x000a_ การนำผลงานวิจัยถ่ายทอดสู่กลุ่มเป้าหมาย 1_x000a_ ชุมชน_x000a_"/>
    <x v="362"/>
    <n v="284800"/>
    <n v="190000"/>
    <n v="94800"/>
    <n v="20000"/>
    <n v="30000"/>
    <n v="40000"/>
    <n v="40000"/>
    <n v="35000"/>
    <n v="25000"/>
    <n v="30000"/>
    <n v="30000"/>
    <m/>
    <n v="34800"/>
    <m/>
    <m/>
    <m/>
  </r>
  <r>
    <n v="61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5"/>
    <s v="การอบรมให้เกษตรกรหลักสูตร การตัดแต่งกิ่งและการจัดการโรคโคนเน่าทุเรียน"/>
    <n v="50"/>
    <s v="ราย"/>
    <s v="การนำผลงานวิจัยสู่การใช้ประโยชน์ 1.ชุมชนนวัตกรรมการผลิตทุเรียน_x000a_ การอบรมให้เกษตรกรหลักสูตร การตัดแต่งกิ่งและการจัดการโรคโคนเน่าทุเรียน 50 ราย"/>
    <x v="363"/>
    <n v="30000"/>
    <n v="0"/>
    <n v="30000"/>
    <m/>
    <m/>
    <m/>
    <m/>
    <m/>
    <m/>
    <m/>
    <m/>
    <n v="30000"/>
    <m/>
    <m/>
    <m/>
    <m/>
  </r>
  <r>
    <n v="61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6"/>
    <s v="การนำผลงานวิจัยถ่ายทอดสู่กลุ่มเป้าหมาย"/>
    <s v="1_x000a_"/>
    <s v="กิจกรรม_x000a_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การนำผลงานวิจัยถ่ายทอดสู่กลุ่มเป้าหมาย 1_x000a_ กิจกรรม_x000a_"/>
    <x v="364"/>
    <n v="50000"/>
    <n v="30000"/>
    <n v="20000"/>
    <m/>
    <n v="20000"/>
    <n v="10000"/>
    <m/>
    <m/>
    <m/>
    <m/>
    <m/>
    <n v="20000"/>
    <m/>
    <m/>
    <m/>
    <m/>
  </r>
  <r>
    <n v="61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6"/>
    <s v="การจัดอบรมเจ้าหน้าที่กรมวิชาการเกษตร หลักสูตร การผลิตและการใช้ชีวภัณฑ์เมตาไรเซียมควบคุมแมลงศัตรูพืชผัก"/>
    <n v="25"/>
    <s v="ราย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การจัดอบรมเจ้าหน้าที่กรมวิชาการเกษตร หลักสูตร การผลิตและการใช้ชีวภัณฑ์เมตาไรเซียมควบคุมแมลงศัตรูพืชผัก 25 ราย"/>
    <x v="365"/>
    <n v="20000"/>
    <n v="20000"/>
    <n v="0"/>
    <m/>
    <m/>
    <n v="20000"/>
    <m/>
    <m/>
    <m/>
    <m/>
    <m/>
    <m/>
    <m/>
    <m/>
    <m/>
    <m/>
  </r>
  <r>
    <n v="61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7"/>
    <s v="การนำผลงานวิจัยถ่ายทอดสู่กลุ่มเป้าหมาย"/>
    <n v="1"/>
    <s v="กิจกรรม"/>
    <s v="การนำผลงานวิจัยสู่การใช้ประโยชน์ 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 การนำผลงานวิจัยถ่ายทอดสู่กลุ่มเป้าหมาย 1 กิจกรรม"/>
    <x v="366"/>
    <n v="157400"/>
    <n v="122600"/>
    <n v="34800"/>
    <n v="20000"/>
    <n v="20000"/>
    <n v="20000"/>
    <n v="20000"/>
    <n v="20000"/>
    <n v="22600"/>
    <m/>
    <m/>
    <m/>
    <n v="34800"/>
    <m/>
    <m/>
    <m/>
  </r>
  <r>
    <n v="61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7"/>
    <s v="การจัดงานถ่ายทอดเทคโนโลยีสู่เกษตรกรและผู้สนใจ หลักสูตร การผลิตและใช้แบคทีเรีย Bacillus subtilis สายพันธุ์ DOA19W6 ควบคุมโรคแอนแทรคโนส (พริก)"/>
    <n v="35"/>
    <s v="ราย_x000a_"/>
    <s v="การนำผลงานวิจัยสู่การใช้ประโยชน์ 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 การจัดงานถ่ายทอดเทคโนโลยีสู่เกษตรกรและผู้สนใจ หลักสูตร การผลิตและใช้แบคทีเรีย Bacillus subtilis สายพันธุ์ DOA19W6 ควบคุมโรคแอนแทรคโนส (พริก) 35 ราย_x000a_"/>
    <x v="367"/>
    <n v="21300"/>
    <n v="0"/>
    <n v="21300"/>
    <m/>
    <m/>
    <m/>
    <m/>
    <m/>
    <m/>
    <m/>
    <m/>
    <m/>
    <n v="21300"/>
    <m/>
    <m/>
    <m/>
  </r>
  <r>
    <n v="61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7"/>
    <s v="การจัดงานถ่ายทอดเทคโนโลยีสู่เกษตรกรและผู้สนใจ หลักสูตร การผลิตและใช้แบคทีเรีย Bacillus subtilis สายพันธุ์ DOA19W6 ควบคุมโรคแอนแทรคโนส (หน่อไม้ฝรั่ง)"/>
    <n v="35"/>
    <s v="ราย_x000a_"/>
    <s v="การนำผลงานวิจัยสู่การใช้ประโยชน์ การถ่ายทอดเทคโนโลยี การผลิตและใช้ชีวภัณฑ์แบคทีเรีย Bacillus subtilis สายพันธุ์ DOA19W6 ควบคุมโรคแอนแทรคโนส สู่กรมส่งเสริมการเกษตร การจัดงานถ่ายทอดเทคโนโลยีสู่เกษตรกรและผู้สนใจ หลักสูตร การผลิตและใช้แบคทีเรีย Bacillus subtilis สายพันธุ์ DOA19W6 ควบคุมโรคแอนแทรคโนส (หน่อไม้ฝรั่ง) 35 ราย_x000a_"/>
    <x v="368"/>
    <n v="21300"/>
    <n v="0"/>
    <n v="21300"/>
    <m/>
    <m/>
    <m/>
    <m/>
    <m/>
    <m/>
    <m/>
    <m/>
    <m/>
    <n v="21300"/>
    <m/>
    <m/>
    <m/>
  </r>
  <r>
    <n v="61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8"/>
    <s v="แปลงตัวอย่าง"/>
    <n v="1"/>
    <s v="กิจกรรม"/>
    <s v="การนำผลงานวิจัยสู่การใช้ประโยชน์ เทคโนโลยีเครื่องอบแบบลดแรงดันอากาศสำหรับลดความชื้นเมล็ดพันธุ์ถั่วเหลือง แปลงตัวอย่าง 1 กิจกรรม"/>
    <x v="369"/>
    <n v="25000"/>
    <n v="25000"/>
    <n v="0"/>
    <m/>
    <n v="25000"/>
    <m/>
    <m/>
    <m/>
    <m/>
    <m/>
    <m/>
    <m/>
    <m/>
    <m/>
    <m/>
    <m/>
  </r>
  <r>
    <n v="61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m/>
    <m/>
    <n v="30000"/>
    <m/>
    <m/>
    <m/>
  </r>
  <r>
    <n v="619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ผลิตทุเรียน การนำผลงานวิจัยถ่ายทอดสู่กลุ่มเป้าหมาย 1 ชุมชน"/>
    <x v="370"/>
    <n v="126280"/>
    <n v="75000"/>
    <n v="51280"/>
    <n v="5000"/>
    <n v="20000"/>
    <n v="10000"/>
    <n v="15000"/>
    <n v="15000"/>
    <n v="10000"/>
    <n v="11280"/>
    <n v="10000"/>
    <n v="10000"/>
    <m/>
    <n v="20000"/>
    <m/>
    <m/>
  </r>
  <r>
    <n v="620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อบรมให้เกษตรกรหลักสูตร การตัดแต่งกิ่งและการจัดการโรคโคนเน่าทุเรียน"/>
    <n v="25"/>
    <s v="ราย"/>
    <s v="การนำผลงานวิจัยสู่การใช้ประโยชน์ 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25 ราย"/>
    <x v="371"/>
    <n v="15000"/>
    <n v="0"/>
    <n v="15000"/>
    <m/>
    <m/>
    <m/>
    <m/>
    <m/>
    <m/>
    <m/>
    <m/>
    <n v="15000"/>
    <m/>
    <m/>
    <m/>
    <m/>
  </r>
  <r>
    <n v="621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ผลิตปัจจัยการผลิต"/>
    <n v="1"/>
    <s v="ชนิด"/>
    <s v="การนำผลงานวิจัยสู่การใช้ประโยชน์ ชุมชนนวัตกรรมการผลิตทุเรียน การผลิตปัจจัยการผลิต 1 ชนิด"/>
    <x v="372"/>
    <n v="22500"/>
    <n v="22500"/>
    <n v="0"/>
    <m/>
    <m/>
    <n v="22500"/>
    <m/>
    <m/>
    <m/>
    <m/>
    <m/>
    <m/>
    <m/>
    <m/>
    <m/>
    <m/>
  </r>
  <r>
    <n v="622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0"/>
    <s v="การนำผลงานวิจัยถ่ายทอดสู่กลุ่มเป้าหมาย"/>
    <n v="1"/>
    <s v="ชุมชน_x000a_"/>
    <s v="การนำผลงานวิจัยสู่การใช้ประโยชน์ 1)ชุมชนนวัตกรรมการผลิตทุเรียน_x000a__x000a_ การนำผลงานวิจัยถ่ายทอดสู่กลุ่มเป้าหมาย 1 ชุมชน_x000a_"/>
    <x v="373"/>
    <n v="126280"/>
    <n v="75000"/>
    <n v="51280"/>
    <n v="5000"/>
    <n v="20000"/>
    <n v="10000"/>
    <n v="15000"/>
    <n v="15000"/>
    <n v="10000"/>
    <n v="11280"/>
    <m/>
    <n v="20000"/>
    <m/>
    <n v="20000"/>
    <m/>
    <m/>
  </r>
  <r>
    <n v="623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0"/>
    <s v="การอบรมให้เกษตรกรหลักสูตร การตัดแต่งกิ่งและการจัดการโรคโคนเน่าทุเรียน"/>
    <n v="25"/>
    <s v="ราย"/>
    <s v="การนำผลงานวิจัยสู่การใช้ประโยชน์ 1)ชุมชนนวัตกรรมการผลิตทุเรียน_x000a__x000a_ การอบรมให้เกษตรกรหลักสูตร การตัดแต่งกิ่งและการจัดการโรคโคนเน่าทุเรียน 25 ราย"/>
    <x v="374"/>
    <n v="15000"/>
    <n v="0"/>
    <n v="15000"/>
    <m/>
    <m/>
    <m/>
    <m/>
    <m/>
    <m/>
    <m/>
    <m/>
    <n v="15000"/>
    <m/>
    <m/>
    <m/>
    <m/>
  </r>
  <r>
    <n v="624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แปลงเรียนรู้เทคโนโลยีการผลิตและใช้ชีวภัณฑ์เมตาไรเซียมควบคุมแมลงศัตรูพืชผัก"/>
    <n v="1"/>
    <s v="กิจกรรม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แปลงเรียนรู้เทคโนโลยีการผลิตและใช้ชีวภัณฑ์เมตาไรเซียมควบคุมแมลงศัตรูพืชผัก 1 กิจกรรม"/>
    <x v="375"/>
    <n v="45000"/>
    <n v="35000"/>
    <n v="10000"/>
    <m/>
    <n v="20000"/>
    <n v="15000"/>
    <m/>
    <m/>
    <m/>
    <m/>
    <m/>
    <n v="10000"/>
    <m/>
    <m/>
    <m/>
    <m/>
  </r>
  <r>
    <n v="625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"/>
    <n v="35"/>
    <s v="ราย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 35 ราย"/>
    <x v="376"/>
    <n v="21000"/>
    <n v="21000"/>
    <n v="0"/>
    <m/>
    <m/>
    <m/>
    <n v="21000"/>
    <m/>
    <m/>
    <m/>
    <m/>
    <m/>
    <m/>
    <m/>
    <m/>
    <m/>
  </r>
  <r>
    <n v="626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2"/>
    <s v="การนำผลงานวิจัยถ่ายทอดสู่กลุ่มเป้าหมาย"/>
    <n v="1"/>
    <s v="ชุมชน_x000a_"/>
    <s v="การนำผลงานวิจัยสู่การใช้ประโยชน์ 1)ชุมชนนวัตกรรมการผลิตทุเรียน_x000a_ การนำผลงานวิจัยถ่ายทอดสู่กลุ่มเป้าหมาย 1 ชุมชน_x000a_"/>
    <x v="373"/>
    <n v="240080"/>
    <n v="150000"/>
    <n v="90080"/>
    <n v="25000"/>
    <n v="25000"/>
    <n v="25000"/>
    <n v="25000"/>
    <n v="25000"/>
    <n v="25000"/>
    <n v="10080"/>
    <n v="20000"/>
    <n v="20000"/>
    <n v="20000"/>
    <n v="20000"/>
    <m/>
    <m/>
  </r>
  <r>
    <n v="62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3"/>
    <s v="การอบรมให้เกษตรกรหลักสูตร การตัดแต่งกิ่งและการจัดการโรคโคนเน่าทุเรียน"/>
    <n v="50"/>
    <s v="ราย"/>
    <s v="การนำผลงานวิจัยสู่การใช้ประโยชน์ ชุมชนนวัตกรรมการผลิตทุเรียน_x000a__x000a_ การอบรมให้เกษตรกรหลักสูตร การตัดแต่งกิ่งและการจัดการโรคโคนเน่าทุเรียน 50 ราย"/>
    <x v="377"/>
    <n v="30000"/>
    <n v="0"/>
    <n v="30000"/>
    <m/>
    <m/>
    <m/>
    <m/>
    <m/>
    <m/>
    <m/>
    <m/>
    <n v="30000"/>
    <m/>
    <m/>
    <m/>
    <m/>
  </r>
  <r>
    <n v="62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6"/>
    <s v="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จ.หนองคาย 35 ราย บึงกาฬ 35 ราย)"/>
    <n v="70"/>
    <s v="ราย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จ.หนองคาย 35 ราย บึงกาฬ 35 ราย) 70 ราย"/>
    <x v="378"/>
    <n v="42000"/>
    <n v="42000"/>
    <n v="0"/>
    <m/>
    <m/>
    <m/>
    <n v="42000"/>
    <m/>
    <m/>
    <m/>
    <m/>
    <m/>
    <m/>
    <m/>
    <m/>
    <m/>
  </r>
  <r>
    <n v="629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6"/>
    <s v="แปลงเรียนรู้เทคโนโลยีการผลิตและใช้ชีวภัณฑ์เมตาไรเซียมควบคุมแมลงศัตรูพืชผัก_x000a_"/>
    <n v="1"/>
    <s v="กิจกรรม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_x000a_ แปลงเรียนรู้เทคโนโลยีการผลิตและใช้ชีวภัณฑ์เมตาไรเซียมควบคุมแมลงศัตรูพืชผัก_x000a_ 1 กิจกรรม"/>
    <x v="375"/>
    <n v="95000"/>
    <n v="60000"/>
    <n v="35000"/>
    <m/>
    <n v="20000"/>
    <n v="20000"/>
    <n v="20000"/>
    <m/>
    <m/>
    <m/>
    <m/>
    <n v="35000"/>
    <m/>
    <m/>
    <m/>
    <m/>
  </r>
  <r>
    <n v="63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ผลิตทุเรียน การนำผลงานวิจัยถ่ายทอดสู่กลุ่มเป้าหมาย 1 ชุมชน"/>
    <x v="370"/>
    <n v="126280"/>
    <n v="75000"/>
    <n v="51280"/>
    <n v="5000"/>
    <n v="20000"/>
    <n v="10000"/>
    <n v="15000"/>
    <n v="15000"/>
    <n v="10000"/>
    <n v="10000"/>
    <n v="20000"/>
    <n v="21280"/>
    <m/>
    <m/>
    <m/>
    <m/>
  </r>
  <r>
    <n v="63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อบรมให้เกษตรกรหลักสูตร การตัดแต่งกิ่งและการจัดการโรคโคนเน่าทุเรียน"/>
    <n v="25"/>
    <s v="ราย"/>
    <s v="การนำผลงานวิจัยสู่การใช้ประโยชน์ 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25 ราย"/>
    <x v="371"/>
    <n v="15000"/>
    <n v="0"/>
    <n v="15000"/>
    <m/>
    <m/>
    <m/>
    <m/>
    <m/>
    <m/>
    <m/>
    <m/>
    <n v="15000"/>
    <m/>
    <m/>
    <m/>
    <m/>
  </r>
  <r>
    <n v="632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ผลิตทุเรียน การนำผลงานวิจัยถ่ายทอดสู่กลุ่มเป้าหมาย 1 ชุมชน"/>
    <x v="370"/>
    <n v="126280"/>
    <n v="75000"/>
    <n v="51280"/>
    <n v="5000"/>
    <n v="20000"/>
    <n v="10000"/>
    <n v="15000"/>
    <n v="15000"/>
    <n v="10000"/>
    <n v="11280"/>
    <n v="10000"/>
    <n v="10000"/>
    <n v="10000"/>
    <n v="10000"/>
    <m/>
    <m/>
  </r>
  <r>
    <n v="633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9"/>
    <s v="การอบรมให้เกษตรกรหลักสูตร การตัดแต่งกิ่งและการจัดการโรคโคนเน่าทุเรียน"/>
    <n v="25"/>
    <s v="ราย"/>
    <s v="การนำผลงานวิจัยสู่การใช้ประโยชน์ ชุมชนนวัตกรรมการผลิตทุเรียน การอบรมให้เกษตรกรหลักสูตร การตัดแต่งกิ่งและการจัดการโรคโคนเน่าทุเรียน 25 ราย"/>
    <x v="371"/>
    <n v="15000"/>
    <n v="0"/>
    <n v="15000"/>
    <m/>
    <m/>
    <m/>
    <m/>
    <m/>
    <m/>
    <m/>
    <m/>
    <n v="15000"/>
    <m/>
    <m/>
    <m/>
    <m/>
  </r>
  <r>
    <n v="634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แปลงเรียนรู้เทคโนโลยีการผลิตและใช้ชีวภัณฑ์เมตาไรเซียมควบคุมแมลงศัตรูพืชผัก"/>
    <s v="_x000a_1"/>
    <s v="_x000a_กิจกรรม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แปลงเรียนรู้เทคโนโลยีการผลิตและใช้ชีวภัณฑ์เมตาไรเซียมควบคุมแมลงศัตรูพืชผัก _x000a_1 _x000a_กิจกรรม"/>
    <x v="375"/>
    <n v="80000"/>
    <n v="50000"/>
    <n v="30000"/>
    <m/>
    <n v="10000"/>
    <n v="10000"/>
    <n v="10000"/>
    <n v="10000"/>
    <n v="10000"/>
    <m/>
    <m/>
    <m/>
    <n v="30000"/>
    <m/>
    <m/>
    <m/>
  </r>
  <r>
    <n v="635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ผักใบ 35 ราย มะเขือ 35 ราย)"/>
    <n v="70"/>
    <s v="ราย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(ผักใบ 35 ราย มะเขือ 35 ราย) 70 ราย"/>
    <x v="379"/>
    <n v="42000"/>
    <n v="42000"/>
    <n v="0"/>
    <m/>
    <m/>
    <m/>
    <n v="42000"/>
    <m/>
    <m/>
    <m/>
    <m/>
    <m/>
    <m/>
    <m/>
    <m/>
    <m/>
  </r>
  <r>
    <n v="636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แปลงเรียนรู้เทคโนโลยีการผลิตและใช้ชีวภัณฑ์เมตาไรเซียมควบคุมแมลงศัตรูพืชผัก"/>
    <s v="_x000a_1"/>
    <s v="_x000a_กิจกรรม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แปลงเรียนรู้เทคโนโลยีการผลิตและใช้ชีวภัณฑ์เมตาไรเซียมควบคุมแมลงศัตรูพืชผัก _x000a_1 _x000a_กิจกรรม"/>
    <x v="375"/>
    <n v="60000"/>
    <n v="40000"/>
    <n v="20000"/>
    <m/>
    <n v="10000"/>
    <m/>
    <n v="30000"/>
    <m/>
    <m/>
    <m/>
    <m/>
    <n v="20000"/>
    <m/>
    <m/>
    <m/>
    <m/>
  </r>
  <r>
    <n v="637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"/>
    <n v="35"/>
    <s v="ราย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จัดงานถ่ายเทคโนโลยีให้เกษตรกร หลักสูตร การผลิตและการใช้ชีวภัณฑ์เมตาไรเซียมควบคุมแมลงศัตรูพืชผัก  35 ราย"/>
    <x v="376"/>
    <n v="21000"/>
    <n v="21000"/>
    <n v="0"/>
    <m/>
    <m/>
    <m/>
    <n v="21000"/>
    <m/>
    <m/>
    <m/>
    <m/>
    <m/>
    <m/>
    <m/>
    <m/>
    <m/>
  </r>
  <r>
    <n v="638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4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_x000a_ การนำผลงานวิจัยถ่ายทอดสู่กลุ่มเป้าหมาย_x000a_ 1 ชุมชน"/>
    <x v="380"/>
    <n v="220600"/>
    <n v="120600"/>
    <n v="100000"/>
    <n v="20600"/>
    <n v="20000"/>
    <n v="20000"/>
    <n v="20000"/>
    <n v="20000"/>
    <n v="20000"/>
    <n v="20000"/>
    <n v="20000"/>
    <n v="20000"/>
    <n v="20000"/>
    <n v="20000"/>
    <m/>
    <m/>
  </r>
  <r>
    <n v="63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4"/>
    <s v="การประชุมร่วมกับเกษตรกร การผลิตข้าวโพดเลี้ยงสัตว์"/>
    <n v="40"/>
    <s v="ราย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_x000a_ การประชุมร่วมกับเกษตรกร การผลิตข้าวโพดเลี้ยงสัตว์ 40 ราย"/>
    <x v="381"/>
    <n v="7600"/>
    <n v="7600"/>
    <n v="0"/>
    <m/>
    <n v="7600"/>
    <m/>
    <m/>
    <m/>
    <m/>
    <m/>
    <m/>
    <m/>
    <m/>
    <m/>
    <m/>
    <m/>
  </r>
  <r>
    <n v="64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5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.การผลิตมันสำปะหลังลดการปลดปล่อยก๊าซเรือนกระจกเพื่อพัฒนาเกษตรกรสู่ชุมชนคาร์บอนต่ำ การนำผลงานวิจัยถ่ายทอดสู่กลุ่มเป้าหมาย_x000a_ 1 ชุมชน"/>
    <x v="382"/>
    <n v="149900"/>
    <n v="70000"/>
    <n v="79900"/>
    <m/>
    <m/>
    <n v="20000"/>
    <n v="20000"/>
    <n v="20000"/>
    <n v="10000"/>
    <n v="10000"/>
    <n v="20000"/>
    <n v="25000"/>
    <n v="18800"/>
    <n v="6100"/>
    <m/>
    <m/>
  </r>
  <r>
    <n v="64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5"/>
    <s v="การประชุมร่วมกับเกษตรกร การผลิตมันสำปะหลังเพื่อลดการปลดปล่อยก๊าซเรือนกระจก มุ่งสู่สังคมคาร์บอนต่ำ"/>
    <n v="30"/>
    <s v="ราย"/>
    <s v="การนำผลงานวิจัยสู่การใช้ประโยชน์ .การผลิตมันสำปะหลังลดการปลดปล่อยก๊าซเรือนกระจกเพื่อพัฒนาเกษตรกรสู่ชุมชนคาร์บอนต่ำ การประชุมร่วมกับเกษตรกร การผลิตมันสำปะหลังเพื่อลดการปลดปล่อยก๊าซเรือนกระจก มุ่งสู่สังคมคาร์บอนต่ำ 30 ราย"/>
    <x v="383"/>
    <n v="5700"/>
    <n v="5700"/>
    <n v="0"/>
    <m/>
    <m/>
    <m/>
    <m/>
    <m/>
    <n v="5700"/>
    <m/>
    <m/>
    <m/>
    <m/>
    <m/>
    <m/>
    <m/>
  </r>
  <r>
    <n v="642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m/>
    <m/>
    <n v="30000"/>
    <m/>
    <m/>
    <m/>
  </r>
  <r>
    <n v="643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6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นำผลงานวิจัยถ่ายทอดสู่กลุ่มเป้าหมาย 1 ชุมชน"/>
    <x v="384"/>
    <n v="119800"/>
    <n v="50000"/>
    <n v="69800"/>
    <m/>
    <n v="10000"/>
    <n v="10000"/>
    <n v="10000"/>
    <n v="10000"/>
    <n v="10000"/>
    <n v="12800"/>
    <n v="17000"/>
    <n v="10000"/>
    <n v="10000"/>
    <n v="10000"/>
    <n v="10000"/>
    <m/>
  </r>
  <r>
    <n v="64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6"/>
    <s v="การประชุมร่วมกับเกษตรกร การผลิตข้าวโพดเลี้ยงสัตว์"/>
    <n v="30"/>
    <s v="ราย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ประชุมร่วมกับเกษตรกร การผลิตข้าวโพดเลี้ยงสัตว์ 30 ราย"/>
    <x v="385"/>
    <n v="5700"/>
    <n v="5700"/>
    <n v="0"/>
    <m/>
    <m/>
    <m/>
    <n v="5700"/>
    <m/>
    <m/>
    <m/>
    <m/>
    <m/>
    <m/>
    <m/>
    <m/>
    <m/>
  </r>
  <r>
    <n v="645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6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นำผลงานวิจัยถ่ายทอดสู่กลุ่มเป้าหมาย 1 ชุมชน"/>
    <x v="384"/>
    <n v="119800"/>
    <n v="60000"/>
    <n v="59800"/>
    <m/>
    <n v="10000"/>
    <n v="10000"/>
    <n v="10000"/>
    <n v="20000"/>
    <n v="10000"/>
    <n v="19800"/>
    <n v="10000"/>
    <n v="10000"/>
    <n v="10000"/>
    <n v="10000"/>
    <m/>
    <m/>
  </r>
  <r>
    <n v="646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6"/>
    <s v="การประชุมร่วมกับเกษตรกร การผลิตข้าวโพดเลี้ยงสัตว์"/>
    <n v="30"/>
    <s v="ราย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ประชุมร่วมกับเกษตรกร การผลิตข้าวโพดเลี้ยงสัตว์ 30 ราย"/>
    <x v="385"/>
    <n v="5600"/>
    <n v="5600"/>
    <n v="0"/>
    <m/>
    <m/>
    <m/>
    <n v="5600"/>
    <m/>
    <m/>
    <m/>
    <m/>
    <m/>
    <m/>
    <m/>
    <m/>
    <m/>
  </r>
  <r>
    <n v="647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6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นำผลงานวิจัยถ่ายทอดสู่กลุ่มเป้าหมาย 1 ชุมชน"/>
    <x v="384"/>
    <n v="119800"/>
    <n v="60000"/>
    <n v="59800"/>
    <m/>
    <n v="10000"/>
    <n v="10000"/>
    <n v="10000"/>
    <n v="20000"/>
    <n v="10000"/>
    <n v="19800"/>
    <n v="10000"/>
    <n v="10000"/>
    <n v="10000"/>
    <n v="10000"/>
    <m/>
    <m/>
  </r>
  <r>
    <n v="648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6"/>
    <s v="การประชุมร่วมกับเกษตรกร การผลิตข้าวโพดเลี้ยงสัตว์"/>
    <n v="30"/>
    <s v="ราย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การประชุมร่วมกับเกษตรกร การผลิตข้าวโพดเลี้ยงสัตว์ 30 ราย"/>
    <x v="385"/>
    <n v="5600"/>
    <n v="5600"/>
    <n v="0"/>
    <m/>
    <m/>
    <m/>
    <n v="5600"/>
    <m/>
    <m/>
    <m/>
    <m/>
    <m/>
    <m/>
    <m/>
    <m/>
    <m/>
  </r>
  <r>
    <n v="64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7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ผลิตข้าวโพดเลี้ยงสัตว์ตัดต้นพร้อมฝักในพื้นที่นาหลังเก็บเกี่ยวข้าวจังหวัดมหาสารคาม) การนำผลงานวิจัยถ่ายทอดสู่กลุ่มเป้าหมาย 1 ชุมชน"/>
    <x v="386"/>
    <n v="113800"/>
    <n v="60000"/>
    <n v="53800"/>
    <m/>
    <n v="10000"/>
    <n v="10000"/>
    <n v="10000"/>
    <n v="20000"/>
    <n v="10000"/>
    <n v="15000"/>
    <n v="8800"/>
    <m/>
    <n v="15000"/>
    <n v="15000"/>
    <m/>
    <m/>
  </r>
  <r>
    <n v="650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7"/>
    <s v="การประชุมร่วมกับเกษตรกร การผลิตข้าวโพดเลี้ยงสัตว์ตัดต้นพร้อมฝักเพื่อหมักเป็นอาหารสัตว์คุณภาพสูง”"/>
    <n v="40"/>
    <s v="ราย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ผลิตข้าวโพดเลี้ยงสัตว์ตัดต้นพร้อมฝักในพื้นที่นาหลังเก็บเกี่ยวข้าวจังหวัดมหาสารคาม) การประชุมร่วมกับเกษตรกร การผลิตข้าวโพดเลี้ยงสัตว์ตัดต้นพร้อมฝักเพื่อหมักเป็นอาหารสัตว์คุณภาพสูง” 40 ราย"/>
    <x v="387"/>
    <n v="7600"/>
    <n v="7600"/>
    <n v="0"/>
    <m/>
    <m/>
    <m/>
    <n v="7600"/>
    <m/>
    <m/>
    <m/>
    <m/>
    <m/>
    <m/>
    <m/>
    <m/>
    <m/>
  </r>
  <r>
    <n v="651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8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ใช้ปุ๋ยชีวภาพจีพีอาร์ทรีร่วมกับปุ๋ยตามค่าวิเคราะห์ดินเพื่อเพิ่มประสิทธิภาพการผลิตมันสำปะหลังแปรรูปเป็นอาหารสัตว์) การนำผลงานวิจัยถ่ายทอดสู่กลุ่มเป้าหมาย 1 ชุมชน"/>
    <x v="388"/>
    <n v="120000"/>
    <n v="50000"/>
    <n v="70000"/>
    <m/>
    <n v="10000"/>
    <n v="10000"/>
    <n v="10000"/>
    <n v="10000"/>
    <n v="10000"/>
    <m/>
    <n v="18000"/>
    <n v="22000"/>
    <n v="15000"/>
    <n v="15000"/>
    <m/>
    <m/>
  </r>
  <r>
    <n v="652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8"/>
    <s v="การประชุมร่วมกับเกษตรกร “การใช้ปุ๋ยชีวภาพพีจีพีอาร์-ทรี ร่วมกับการใส่ปุ๋ยเคมีตามค่าวิเคราะห์ดินโดยใช้ DOA soil Test Kit เพื่อเพิ่มผลผลิตมันสำปะหลัง)"/>
    <n v="40"/>
    <s v="ราย"/>
    <s v="การนำผลงานวิจัยสู่การใช้ประโยชน์ การผลิตพืชไร่อาหารสัตว์เพื่อความยั่งยืนในพื้นที่ภาคตะวันออกเฉียงเหนือตอนล่าง (การใช้ปุ๋ยชีวภาพจีพีอาร์ทรีร่วมกับปุ๋ยตามค่าวิเคราะห์ดินเพื่อเพิ่มประสิทธิภาพการผลิตมันสำปะหลังแปรรูปเป็นอาหารสัตว์) การประชุมร่วมกับเกษตรกร “การใช้ปุ๋ยชีวภาพพีจีพีอาร์-ทรี ร่วมกับการใส่ปุ๋ยเคมีตามค่าวิเคราะห์ดินโดยใช้ DOA soil Test Kit เพื่อเพิ่มผลผลิตมันสำปะหลัง) 40 ราย"/>
    <x v="389"/>
    <n v="7600"/>
    <n v="7600"/>
    <n v="0"/>
    <m/>
    <m/>
    <m/>
    <n v="7600"/>
    <m/>
    <m/>
    <m/>
    <m/>
    <m/>
    <m/>
    <m/>
    <m/>
    <m/>
  </r>
  <r>
    <n v="653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การนำผลงานวิจัยถ่ายทอดสู่กลุ่มเป้าหมาย_x000a_(จังหวัดชัยนาทและสระบุรี)"/>
    <n v="2"/>
    <s v="ชุมชน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_x000a_(จังหวัดชัยนาทและสระบุรี) 2 ชุมชน"/>
    <x v="390"/>
    <n v="445000"/>
    <n v="260000"/>
    <n v="185000"/>
    <n v="20000"/>
    <n v="50000"/>
    <n v="50000"/>
    <n v="50000"/>
    <n v="40000"/>
    <n v="50000"/>
    <n v="40000"/>
    <n v="40000"/>
    <n v="40000"/>
    <n v="20000"/>
    <n v="30000"/>
    <n v="15000"/>
    <m/>
  </r>
  <r>
    <n v="654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อบรมเกษตรกร หลักสูตร การเพิ่มประสิทธิภาพการผลิตข้าวโพดเลี้ยงสัตว์ (จังหวัดชัยนาท)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(จังหวัดชัยนาท) 40 ราย"/>
    <x v="391"/>
    <n v="20000"/>
    <n v="20000"/>
    <n v="0"/>
    <m/>
    <m/>
    <m/>
    <m/>
    <m/>
    <n v="20000"/>
    <m/>
    <m/>
    <m/>
    <m/>
    <m/>
    <m/>
    <m/>
  </r>
  <r>
    <n v="655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(จังหวัดชัยนาท)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(จังหวัดชัยนาท) 40 ราย"/>
    <x v="392"/>
    <n v="20000"/>
    <n v="0"/>
    <n v="20000"/>
    <m/>
    <m/>
    <m/>
    <m/>
    <m/>
    <m/>
    <m/>
    <m/>
    <m/>
    <n v="20000"/>
    <m/>
    <m/>
    <m/>
  </r>
  <r>
    <n v="656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อบรมเกษตรกร หลักสูตร การเพิ่มประสิทธิภาพการผลิตข้าวโพดเลี้ยงสัตว์ (จังหวัดสระบุรี)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(จังหวัดสระบุรี) 40 ราย"/>
    <x v="393"/>
    <n v="20000"/>
    <n v="20000"/>
    <n v="0"/>
    <m/>
    <m/>
    <m/>
    <n v="20000"/>
    <m/>
    <m/>
    <m/>
    <m/>
    <m/>
    <m/>
    <m/>
    <m/>
    <m/>
  </r>
  <r>
    <n v="657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2.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(จังหวัดสระบุรี)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2.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(จังหวัดสระบุรี) 40 ราย"/>
    <x v="394"/>
    <n v="20000"/>
    <n v="0"/>
    <n v="20000"/>
    <m/>
    <m/>
    <m/>
    <m/>
    <m/>
    <m/>
    <m/>
    <m/>
    <m/>
    <n v="20000"/>
    <m/>
    <m/>
    <m/>
  </r>
  <r>
    <n v="658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m/>
    <m/>
    <n v="30000"/>
    <m/>
    <m/>
    <m/>
  </r>
  <r>
    <n v="659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_x000a_ 1 ชุมชน"/>
    <x v="395"/>
    <n v="197500"/>
    <n v="120000"/>
    <n v="77500"/>
    <n v="20000"/>
    <n v="20000"/>
    <n v="20000"/>
    <n v="20000"/>
    <n v="20000"/>
    <n v="20000"/>
    <n v="10000"/>
    <n v="10000"/>
    <n v="10000"/>
    <n v="10000"/>
    <n v="20000"/>
    <n v="17500"/>
    <m/>
  </r>
  <r>
    <n v="660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อบรมเกษตรกร หลักสูตร การเพิ่มประสิทธิภาพการผลิตข้าวโพดเลี้ยงสัตว์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40 ราย"/>
    <x v="396"/>
    <n v="20000"/>
    <n v="20000"/>
    <n v="0"/>
    <m/>
    <m/>
    <m/>
    <n v="20000"/>
    <m/>
    <m/>
    <m/>
    <m/>
    <m/>
    <m/>
    <m/>
    <m/>
    <m/>
  </r>
  <r>
    <n v="661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 40 ราย"/>
    <x v="397"/>
    <n v="20000"/>
    <n v="0"/>
    <n v="20000"/>
    <m/>
    <m/>
    <m/>
    <m/>
    <m/>
    <m/>
    <m/>
    <m/>
    <m/>
    <n v="20000"/>
    <m/>
    <m/>
    <m/>
  </r>
  <r>
    <n v="662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นำผลงานวิจัยถ่ายทอดสู่กลุ่มเป้าหมาย_x000a_ 1 ชุมชน"/>
    <x v="395"/>
    <n v="197500"/>
    <n v="120000"/>
    <n v="77500"/>
    <n v="20000"/>
    <n v="20000"/>
    <n v="20000"/>
    <n v="20000"/>
    <n v="20000"/>
    <n v="20000"/>
    <n v="10000"/>
    <n v="10000"/>
    <n v="10000"/>
    <n v="10000"/>
    <n v="20000"/>
    <n v="17500"/>
    <m/>
  </r>
  <r>
    <n v="66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อบรมเกษตรกร หลักสูตร การเพิ่มประสิทธิภาพการผลิตข้าวโพดเลี้ยงสัตว์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อบรมเกษตรกร หลักสูตร การเพิ่มประสิทธิภาพการผลิตข้าวโพดเลี้ยงสัตว์ 40 ราย"/>
    <x v="396"/>
    <n v="20000"/>
    <n v="20000"/>
    <n v="0"/>
    <m/>
    <m/>
    <m/>
    <n v="20000"/>
    <m/>
    <m/>
    <m/>
    <m/>
    <m/>
    <m/>
    <m/>
    <m/>
    <m/>
  </r>
  <r>
    <n v="66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9"/>
    <s v="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"/>
    <n v="40"/>
    <s v="ราย"/>
    <s v="การนำผลงานวิจัยสู่การใช้ประโยชน์ ชุมชนนวัตกรรมวิชาการเกษตรการผลิตข้าวโพดเลี้ยงสัตว์ในพื้นที่ภาคกลาง การเสวนาแลกเปลี่ยนเรียนรู้และสรุปบทเรียนกับเกษตรกร &quot;การเพิ่มประสิทธิภาพการผลิตข้าวโพดเลี้ยงสัตว์&quot; 40 ราย"/>
    <x v="397"/>
    <n v="20000"/>
    <n v="0"/>
    <n v="20000"/>
    <m/>
    <m/>
    <m/>
    <m/>
    <m/>
    <m/>
    <n v="20000"/>
    <m/>
    <m/>
    <m/>
    <m/>
    <m/>
    <m/>
  </r>
  <r>
    <n v="66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0"/>
    <s v="อบรมเกษตรกร หลักสูตร “การจัดการแปลงแม่พันธุ์ดีมีคุณภาพเพื่อการรับรองพันธุ์มะพร้าวน้ำหอม_x000a_"/>
    <n v="50"/>
    <s v="ราย"/>
    <s v="การนำผลงานวิจัยสู่การใช้ประโยชน์  แปลงเรียนรู้แปลงแม่พันธุ์ดีมีคุณภาพเพื่อการรับรองพันธุ์มะพร้าวน้ำหอม อบรมเกษตรกร หลักสูตร “การจัดการแปลงแม่พันธุ์ดีมีคุณภาพเพื่อการรับรองพันธุ์มะพร้าวน้ำหอม_x000a_ 50 ราย"/>
    <x v="398"/>
    <n v="42000"/>
    <n v="42000"/>
    <n v="0"/>
    <m/>
    <m/>
    <m/>
    <m/>
    <m/>
    <n v="42000"/>
    <m/>
    <m/>
    <m/>
    <m/>
    <m/>
    <m/>
    <m/>
  </r>
  <r>
    <n v="666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0"/>
    <s v="การติดตาม"/>
    <n v="1"/>
    <s v="กิจกรรม"/>
    <s v="การนำผลงานวิจัยสู่การใช้ประโยชน์  แปลงเรียนรู้แปลงแม่พันธุ์ดีมีคุณภาพเพื่อการรับรองพันธุ์มะพร้าวน้ำหอม การติดตาม 1 กิจกรรม"/>
    <x v="399"/>
    <n v="3000"/>
    <n v="3000"/>
    <n v="0"/>
    <m/>
    <m/>
    <m/>
    <m/>
    <m/>
    <n v="3000"/>
    <m/>
    <m/>
    <m/>
    <m/>
    <m/>
    <m/>
    <m/>
  </r>
  <r>
    <n v="66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1"/>
    <s v="การนำผลงานวิจัยถ่ายทอดสู่กลุ่มเป้าหมาย_x000a__x000a_"/>
    <n v="1"/>
    <s v="ชุมชน"/>
    <s v="การนำผลงานวิจัยสู่การใช้ประโยชน์ เพิ่มประสิทธิภาพการผลิตทุเรียนคุณภาพเพื่อการส่งออก_x000a_ การนำผลงานวิจัยถ่ายทอดสู่กลุ่มเป้าหมาย_x000a__x000a_ 1 ชุมชน"/>
    <x v="400"/>
    <n v="332800"/>
    <n v="170000"/>
    <n v="162800"/>
    <n v="30000"/>
    <n v="30000"/>
    <n v="30000"/>
    <n v="30000"/>
    <n v="30000"/>
    <n v="20000"/>
    <n v="30000"/>
    <n v="12800"/>
    <n v="30000"/>
    <n v="30000"/>
    <n v="30000"/>
    <n v="30000"/>
    <m/>
  </r>
  <r>
    <n v="668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1"/>
    <s v="อบรมเกษตรกร หลักสูตร เทคโนโลยีกาผลิตทุเรียนคุณภาพเพื่อการส่งออก (จำนวน 2 ครั้ง รวม 40 ราย)"/>
    <n v="40"/>
    <s v="ราย"/>
    <s v="การนำผลงานวิจัยสู่การใช้ประโยชน์ เพิ่มประสิทธิภาพการผลิตทุเรียนคุณภาพเพื่อการส่งออก_x000a_ อบรมเกษตรกร หลักสูตร เทคโนโลยีกาผลิตทุเรียนคุณภาพเพื่อการส่งออก (จำนวน 2 ครั้ง รวม 40 ราย) 40 ราย"/>
    <x v="401"/>
    <n v="30120"/>
    <n v="30120"/>
    <n v="0"/>
    <m/>
    <m/>
    <m/>
    <n v="30120"/>
    <m/>
    <m/>
    <m/>
    <m/>
    <m/>
    <m/>
    <m/>
    <m/>
    <m/>
  </r>
  <r>
    <n v="669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1"/>
    <s v="งานวันถ่ายทอดเทคโนโลยีสุ่เกษตรกร &quot;กาผลิตทุเรียนคุณภาพเพื่อการส่งออก&quot;"/>
    <n v="60"/>
    <s v="ราย"/>
    <s v="การนำผลงานวิจัยสู่การใช้ประโยชน์ เพิ่มประสิทธิภาพการผลิตทุเรียนคุณภาพเพื่อการส่งออก_x000a_ งานวันถ่ายทอดเทคโนโลยีสุ่เกษตรกร &quot;กาผลิตทุเรียนคุณภาพเพื่อการส่งออก&quot; 60 ราย"/>
    <x v="402"/>
    <n v="83180"/>
    <n v="0"/>
    <n v="83180"/>
    <m/>
    <m/>
    <m/>
    <m/>
    <m/>
    <m/>
    <m/>
    <n v="83180"/>
    <m/>
    <m/>
    <m/>
    <m/>
    <m/>
  </r>
  <r>
    <n v="670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2"/>
    <s v="แปลงเรียนรู้การผลิตทุเรียนคุณภาพด้วยเทคโนโลยีของกรมวิชาการเกษตร "/>
    <n v="1"/>
    <s v="กิจกรรม"/>
    <s v="การนำผลงานวิจัยสู่การใช้ประโยชน์ แปลงเรียนรู้การผลิตทุเรียนคุณภาพด้วยเทคโนโลยีของกรมวิชาการเกษตร  แปลงเรียนรู้การผลิตทุเรียนคุณภาพด้วยเทคโนโลยีของกรมวิชาการเกษตร  1 กิจกรรม"/>
    <x v="403"/>
    <n v="305650"/>
    <n v="253650"/>
    <n v="52000"/>
    <n v="20000"/>
    <n v="50000"/>
    <n v="30000"/>
    <n v="53650"/>
    <n v="50000"/>
    <n v="50000"/>
    <m/>
    <m/>
    <n v="20000"/>
    <n v="32000"/>
    <m/>
    <m/>
    <m/>
  </r>
  <r>
    <n v="67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3"/>
    <s v="กิจกรรมการอบรมเชิงปฏิบัติการให้เกษตรกรและผู้สนใจ หลักสูตร “การจัดการผลิตทุเรียนอย่างยั่งยืน”"/>
    <n v="50"/>
    <s v="ราย"/>
    <s v="การนำผลงานวิจัยสู่การใช้ประโยชน์ แปลงเรียนรู้การผลิตทุเรียนคุณภาพด้วยเทคโนโลยีของกรมวิชาการเกษตร ณ โครงการศูนย์พัฒนาไม้ผลตามพระราชดำริ จังหวัดจันทบุรี กิจกรรมการอบรมเชิงปฏิบัติการให้เกษตรกรและผู้สนใจ หลักสูตร “การจัดการผลิตทุเรียนอย่างยั่งยืน” 50 ราย"/>
    <x v="404"/>
    <n v="88120"/>
    <n v="88120"/>
    <n v="0"/>
    <m/>
    <m/>
    <m/>
    <m/>
    <m/>
    <n v="88120"/>
    <m/>
    <m/>
    <m/>
    <m/>
    <m/>
    <m/>
    <m/>
  </r>
  <r>
    <n v="672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m/>
    <m/>
    <n v="30000"/>
    <m/>
    <m/>
    <m/>
  </r>
  <r>
    <n v="673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4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เพิ่มประสิทธิภาพการผลิตทุเรียนคุณภาพเพื่อการส่งออก การนำผลงานวิจัยถ่ายทอดสู่กลุ่มเป้าหมาย_x000a_ 1 ชุมชน"/>
    <x v="400"/>
    <n v="160600"/>
    <n v="80000"/>
    <n v="80600"/>
    <m/>
    <n v="20000"/>
    <n v="20000"/>
    <n v="20000"/>
    <n v="20000"/>
    <m/>
    <n v="20000"/>
    <n v="20000"/>
    <n v="20000"/>
    <n v="20600"/>
    <m/>
    <m/>
    <m/>
  </r>
  <r>
    <n v="674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4"/>
    <s v="อบรมเกษตรกร หลักสูตร เทคโนโลยีกาผลิตทุเรียนคุณภาพเพื่อการส่งออก (จำนวน 2 ครั้ง รวม 40 ราย)"/>
    <n v="40"/>
    <s v="ราย"/>
    <s v="การนำผลงานวิจัยสู่การใช้ประโยชน์ เพิ่มประสิทธิภาพการผลิตทุเรียนคุณภาพเพื่อการส่งออก อบรมเกษตรกร หลักสูตร เทคโนโลยีกาผลิตทุเรียนคุณภาพเพื่อการส่งออก (จำนวน 2 ครั้ง รวม 40 ราย) 40 ราย"/>
    <x v="401"/>
    <n v="30120"/>
    <n v="30120"/>
    <n v="0"/>
    <m/>
    <m/>
    <m/>
    <n v="30120"/>
    <m/>
    <m/>
    <m/>
    <m/>
    <m/>
    <m/>
    <m/>
    <m/>
    <m/>
  </r>
  <r>
    <n v="675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4"/>
    <s v="งานวันถ่ายทอดเทคโนโลยีสุ่เกษตรกร &quot;กาผลิตทุเรียนคุณภาพเพื่อการส่งออก&quot;"/>
    <n v="60"/>
    <s v="ราย"/>
    <s v="การนำผลงานวิจัยสู่การใช้ประโยชน์ เพิ่มประสิทธิภาพการผลิตทุเรียนคุณภาพเพื่อการส่งออก งานวันถ่ายทอดเทคโนโลยีสุ่เกษตรกร &quot;กาผลิตทุเรียนคุณภาพเพื่อการส่งออก&quot; 60 ราย"/>
    <x v="405"/>
    <n v="83180"/>
    <n v="0"/>
    <n v="83180"/>
    <m/>
    <m/>
    <m/>
    <m/>
    <m/>
    <m/>
    <n v="20000"/>
    <n v="20000"/>
    <n v="20000"/>
    <n v="20000"/>
    <n v="3180"/>
    <m/>
    <m/>
  </r>
  <r>
    <n v="676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4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เพิ่มประสิทธิภาพการผลิตทุเรียนคุณภาพเพื่อการส่งออก การนำผลงานวิจัยถ่ายทอดสู่กลุ่มเป้าหมาย_x000a_ 1 ชุมชน"/>
    <x v="400"/>
    <n v="162200"/>
    <n v="80000"/>
    <n v="82200"/>
    <m/>
    <n v="20000"/>
    <n v="20000"/>
    <n v="20000"/>
    <n v="20000"/>
    <m/>
    <n v="10000"/>
    <n v="10000"/>
    <n v="10000"/>
    <n v="10000"/>
    <n v="20000"/>
    <n v="22200"/>
    <m/>
  </r>
  <r>
    <n v="677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4"/>
    <s v="อบรมเกษตรกร หลักสูตร เทคโนโลยีกาผลิตทุเรียนคุณภาพเพื่อการส่งออก (จำนวน 2 ครั้ง รวม 40 ราย)"/>
    <n v="40"/>
    <s v="ราย"/>
    <s v="การนำผลงานวิจัยสู่การใช้ประโยชน์ เพิ่มประสิทธิภาพการผลิตทุเรียนคุณภาพเพื่อการส่งออก อบรมเกษตรกร หลักสูตร เทคโนโลยีกาผลิตทุเรียนคุณภาพเพื่อการส่งออก (จำนวน 2 ครั้ง รวม 40 ราย) 40 ราย"/>
    <x v="401"/>
    <n v="30120"/>
    <n v="30120"/>
    <n v="0"/>
    <m/>
    <m/>
    <m/>
    <n v="30120"/>
    <m/>
    <m/>
    <m/>
    <m/>
    <m/>
    <m/>
    <m/>
    <m/>
    <m/>
  </r>
  <r>
    <n v="678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4"/>
    <s v="งานวันถ่ายทอดเทคโนโลยีสุ่เกษตรกร &quot;กาผลิตทุเรียนคุณภาพเพื่อการส่งออก&quot;"/>
    <n v="60"/>
    <s v="ราย"/>
    <s v="การนำผลงานวิจัยสู่การใช้ประโยชน์ เพิ่มประสิทธิภาพการผลิตทุเรียนคุณภาพเพื่อการส่งออก งานวันถ่ายทอดเทคโนโลยีสุ่เกษตรกร &quot;กาผลิตทุเรียนคุณภาพเพื่อการส่งออก&quot; 60 ราย"/>
    <x v="405"/>
    <n v="83180"/>
    <n v="0"/>
    <n v="83180"/>
    <m/>
    <m/>
    <m/>
    <m/>
    <m/>
    <m/>
    <n v="10000"/>
    <n v="33180"/>
    <n v="10000"/>
    <n v="10000"/>
    <n v="10000"/>
    <n v="10000"/>
    <m/>
  </r>
  <r>
    <n v="679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การนำผลงานวิจัยถ่ายทอดสู่กลุ่มเป้าหมาย"/>
    <s v="_x000a_1"/>
    <s v="_x000a_กิจกรรม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นำผลงานวิจัยถ่ายทอดสู่กลุ่มเป้าหมาย _x000a_1 _x000a_กิจกรรม"/>
    <x v="406"/>
    <n v="60000"/>
    <n v="30000"/>
    <n v="30000"/>
    <m/>
    <m/>
    <n v="30000"/>
    <m/>
    <m/>
    <m/>
    <m/>
    <m/>
    <n v="30000"/>
    <m/>
    <m/>
    <m/>
    <m/>
  </r>
  <r>
    <n v="680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41"/>
    <s v="การผลิตและการใช้_x000a_ชีวภัณฑ์เมตาไรเซียมควบคุมแมลงศัตรูพืชผัก"/>
    <n v="30"/>
    <s v="ราบ"/>
    <s v="การนำผลงานวิจัยสู่การใช้ประโยชน์ แปลงเรียนรู้เทคโนโลยีการผลิตและใช้ชีวภัณฑ์เมตาไรเซียมควบคุมแมลงศัตรูพืชผัก การผลิตและการใช้_x000a_ชีวภัณฑ์เมตาไรเซียมควบคุมแมลงศัตรูพืชผัก 30 ราบ"/>
    <x v="407"/>
    <n v="18000"/>
    <n v="18000"/>
    <n v="0"/>
    <m/>
    <m/>
    <m/>
    <n v="18000"/>
    <m/>
    <m/>
    <m/>
    <m/>
    <m/>
    <m/>
    <m/>
    <m/>
    <m/>
  </r>
  <r>
    <n v="681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5"/>
    <s v="การนำผลงานวิจัยถ่ายทอดสู่กลุ่มเป้าหมาย_x000a_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การนำผลงานวิจัยถ่ายทอดสู่กลุ่มเป้าหมาย_x000a__x000a_ 1 ชุมชน"/>
    <x v="408"/>
    <n v="107800"/>
    <n v="50000"/>
    <n v="57800"/>
    <m/>
    <m/>
    <n v="20000"/>
    <n v="30000"/>
    <m/>
    <m/>
    <n v="10000"/>
    <n v="10000"/>
    <n v="10000"/>
    <n v="10000"/>
    <n v="10000"/>
    <n v="7800"/>
    <m/>
  </r>
  <r>
    <n v="682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5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83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6"/>
    <s v="การนำผลงานวิจัยถ่ายทอดสู่กลุ่มเป้าหมาย_x000a__x000a_"/>
    <n v="1"/>
    <s v="ชุมชน"/>
    <s v="การนำผลงานวิจัยสู่การใช้ประโยชน์ ชุมชนนวัตกรรมการป้องกันกำจัดโรคเหี่ยวกล้วยในพื้นที่จังหวัดสุราษฎร์ธานี การนำผลงานวิจัยถ่ายทอดสู่กลุ่มเป้าหมาย_x000a__x000a_ 1 ชุมชน"/>
    <x v="410"/>
    <n v="183900"/>
    <n v="90000"/>
    <n v="93900"/>
    <m/>
    <n v="20000"/>
    <n v="20000"/>
    <n v="20000"/>
    <n v="20000"/>
    <n v="10000"/>
    <n v="20000"/>
    <n v="20000"/>
    <n v="20000"/>
    <n v="20000"/>
    <n v="13900"/>
    <m/>
    <m/>
  </r>
  <r>
    <n v="684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6"/>
    <s v="อบรมเกษตรกร หลักสูตร การป้องกันกำจัดโรคเหี่ยวกล้วย"/>
    <n v="50"/>
    <s v="ราย"/>
    <s v="การนำผลงานวิจัยสู่การใช้ประโยชน์ ชุมชนนวัตกรรมการป้องกันกำจัดโรคเหี่ยวกล้วยในพื้นที่จังหวัดสุราษฎร์ธานี อบรมเกษตรกร หลักสูตร การป้องกันกำจัดโรคเหี่ยวกล้วย 50 ราย"/>
    <x v="411"/>
    <n v="22600"/>
    <n v="22600"/>
    <n v="0"/>
    <n v="22600"/>
    <m/>
    <m/>
    <m/>
    <m/>
    <m/>
    <m/>
    <m/>
    <m/>
    <m/>
    <m/>
    <m/>
    <m/>
  </r>
  <r>
    <n v="685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m/>
    <m/>
    <n v="30000"/>
    <m/>
    <m/>
    <m/>
  </r>
  <r>
    <n v="686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687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88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m/>
    <n v="33400"/>
    <m/>
    <m/>
    <m/>
  </r>
  <r>
    <n v="689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90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691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92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693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94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695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96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697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698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699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7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700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5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การนำผลงานวิจัยถ่ายทอดสู่กลุ่มเป้าหมาย_x000a_ 1 ชุมชน"/>
    <x v="408"/>
    <n v="63400"/>
    <n v="30000"/>
    <n v="33400"/>
    <m/>
    <m/>
    <m/>
    <n v="30000"/>
    <m/>
    <m/>
    <m/>
    <m/>
    <n v="33400"/>
    <m/>
    <m/>
    <m/>
    <m/>
  </r>
  <r>
    <n v="701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5"/>
    <s v="อบรม ให้เกษตรกร หลักสูตร การป้องกันกำจัดโรครากเน่าโคนเน่าทุเรียนแบบผสมผสาน_x000a__x000a_"/>
    <n v="25"/>
    <s v="ราย"/>
    <s v="การนำผลงานวิจัยสู่การใช้ประโยชน์ ชุมชนนวัตกรรมการป้องกันกำจัดโรครากเน่าโคนเน่าทุเรียนแบบผสมผสานในพื้นที่ภาคใต้ตอนบน ปีที่ 3_x000a_ อบรม ให้เกษตรกร หลักสูตร การป้องกันกำจัดโรครากเน่าโคนเน่าทุเรียนแบบผสมผสาน_x000a__x000a_ 25 ราย"/>
    <x v="409"/>
    <n v="15000"/>
    <n v="15000"/>
    <n v="0"/>
    <n v="15000"/>
    <m/>
    <m/>
    <m/>
    <m/>
    <m/>
    <m/>
    <m/>
    <m/>
    <m/>
    <m/>
    <m/>
    <m/>
  </r>
  <r>
    <n v="702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8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เพิ่มประสิทธิภาพการผลิตและขยายหน่อพันธุ์สับปะรด พื้นที่จังหวัดประจวบคีรีขันธ์ การนำผลงานวิจัยถ่ายทอดสู่กลุ่มเป้าหมาย_x000a_ 1 ชุมชน"/>
    <x v="412"/>
    <n v="201240"/>
    <n v="100000"/>
    <n v="101240"/>
    <m/>
    <n v="20000"/>
    <n v="20000"/>
    <n v="20000"/>
    <n v="20000"/>
    <n v="20000"/>
    <n v="25000"/>
    <n v="20000"/>
    <n v="30000"/>
    <n v="8940"/>
    <n v="10000"/>
    <n v="7300"/>
    <m/>
  </r>
  <r>
    <n v="703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8"/>
    <s v="อบรมเกษตรกร หลักสูตร การผลิตหน่อพันธุ์สับปะรด การใส่ปุ๋ยตามค่าวิเคราะห์ดินสับปะรด และ การป้องกันโรคเหี่ยวสับปะรด"/>
    <n v="60"/>
    <s v="ราย"/>
    <s v="การนำผลงานวิจัยสู่การใช้ประโยชน์ ชุมชนนวัตกรรมการเพิ่มประสิทธิภาพการผลิตและขยายหน่อพันธุ์สับปะรด พื้นที่จังหวัดประจวบคีรีขันธ์ อบรมเกษตรกร หลักสูตร การผลิตหน่อพันธุ์สับปะรด การใส่ปุ๋ยตามค่าวิเคราะห์ดินสับปะรด และ การป้องกันโรคเหี่ยวสับปะรด 60 ราย"/>
    <x v="413"/>
    <n v="24300"/>
    <n v="24300"/>
    <n v="0"/>
    <n v="24300"/>
    <m/>
    <m/>
    <m/>
    <m/>
    <m/>
    <m/>
    <m/>
    <m/>
    <m/>
    <m/>
    <m/>
    <m/>
  </r>
  <r>
    <n v="704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9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 การนำผลงานวิจัยถ่ายทอดสู่กลุ่มเป้าหมาย_x000a_ 1 ชุมชน"/>
    <x v="414"/>
    <n v="163000"/>
    <n v="80000"/>
    <n v="83000"/>
    <m/>
    <n v="20000"/>
    <n v="20000"/>
    <n v="20000"/>
    <n v="20000"/>
    <m/>
    <n v="13000"/>
    <n v="10000"/>
    <n v="20000"/>
    <n v="20000"/>
    <n v="20000"/>
    <m/>
    <m/>
  </r>
  <r>
    <n v="70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9"/>
    <s v="อบรมเชิงปฏิบัติการให้เกษตรกร หลักสูตร “เทคโนโลยี_x000a_การป้องกันกำจัดหนอนเจาะเมล็ดทุเรียนและ_x000a_การใช้น้ำเห็ดเรืองแสงสิรินฯควบคุมโรครากเน่าโคนเน่าทุเรียน"/>
    <n v="30"/>
    <s v="ราย"/>
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 อบรมเชิงปฏิบัติการให้เกษตรกร หลักสูตร “เทคโนโลยี_x000a_การป้องกันกำจัดหนอนเจาะเมล็ดทุเรียนและ_x000a_การใช้น้ำเห็ดเรืองแสงสิรินฯควบคุมโรครากเน่าโคนเน่าทุเรียน 30 ราย"/>
    <x v="415"/>
    <n v="30000"/>
    <n v="30000"/>
    <n v="0"/>
    <n v="30000"/>
    <m/>
    <m/>
    <m/>
    <m/>
    <m/>
    <m/>
    <m/>
    <m/>
    <m/>
    <m/>
    <m/>
    <m/>
  </r>
  <r>
    <n v="706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9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 การนำผลงานวิจัยถ่ายทอดสู่กลุ่มเป้าหมาย_x000a_ 1 ชุมชน"/>
    <x v="416"/>
    <n v="163000"/>
    <n v="80000"/>
    <n v="83000"/>
    <m/>
    <n v="20000"/>
    <n v="20000"/>
    <n v="20000"/>
    <n v="20000"/>
    <m/>
    <n v="13000"/>
    <n v="10000"/>
    <n v="20000"/>
    <n v="20000"/>
    <n v="20000"/>
    <m/>
    <m/>
  </r>
  <r>
    <n v="707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59"/>
    <s v="อบรมเชิงปฏิบัติการให้เกษตรกร หลักสูตร “เทคโนโลยี_x000a_การป้องกันกำจัดหนอนเจาะเมล็ดทุเรียนและ_x000a_การใช้น้ำเห็ดเรืองแสงสิรินฯควบคุมโรครากเน่าโคนเน่าทุเรียน"/>
    <n v="30"/>
    <s v="ราย"/>
    <s v="การนำผลงานวิจัยสู่การใช้ประโยชน์ ชุมชนนวัตรกรรมการบริหารจัดการสวนทุเรียนเพื่อแก้ไขปัญหาหนอนเจาะเมล็ดทุเรียน และการป้องกันกำจัด_x000a_โรครากเน่าโคนเน่าทุเรียน จังหวัดสงขลาและจังหวัดสตูล อบรมเชิงปฏิบัติการให้เกษตรกร หลักสูตร “เทคโนโลยี_x000a_การป้องกันกำจัดหนอนเจาะเมล็ดทุเรียนและ_x000a_การใช้น้ำเห็ดเรืองแสงสิรินฯควบคุมโรครากเน่าโคนเน่าทุเรียน 30 ราย"/>
    <x v="415"/>
    <n v="30000"/>
    <n v="30000"/>
    <n v="0"/>
    <n v="30000"/>
    <m/>
    <m/>
    <m/>
    <m/>
    <m/>
    <m/>
    <m/>
    <m/>
    <m/>
    <m/>
    <m/>
    <m/>
  </r>
  <r>
    <n v="708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0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นำผลงานวิจัยถ่ายทอดสู่กลุ่มเป้าหมาย_x000a_ 1 ชุมชน"/>
    <x v="417"/>
    <n v="112800"/>
    <n v="60000"/>
    <n v="52800"/>
    <m/>
    <n v="20000"/>
    <n v="20000"/>
    <n v="20000"/>
    <m/>
    <m/>
    <n v="10000"/>
    <n v="10000"/>
    <n v="10000"/>
    <n v="10000"/>
    <n v="12800"/>
    <m/>
    <m/>
  </r>
  <r>
    <n v="709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0"/>
    <s v="งานถ่ายทอดเทคโนโลยีสู่เกษตรกร เจ้าหน้าที่ภาครัฐ และผู้สนใจ หลักสูตร เทคโนโลยีการผลิตฝรั่งคุณภาพ"/>
    <n v="100"/>
    <s v="ราย"/>
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งานถ่ายทอดเทคโนโลยีสู่เกษตรกร เจ้าหน้าที่ภาครัฐ และผู้สนใจ หลักสูตร เทคโนโลยีการผลิตฝรั่งคุณภาพ 100 ราย"/>
    <x v="418"/>
    <n v="100000"/>
    <n v="0"/>
    <n v="100000"/>
    <m/>
    <m/>
    <m/>
    <m/>
    <m/>
    <m/>
    <n v="10000"/>
    <n v="20000"/>
    <n v="20000"/>
    <n v="20000"/>
    <n v="20000"/>
    <n v="10000"/>
    <m/>
  </r>
  <r>
    <n v="710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0"/>
    <s v="การอบรมถ่ายทอดเทคโนโลยี (เวทีสัญจร) ให้เกษตรกร ครั้งที่ 1 หลักสูตร  การป้องกันและกำจัด โรคฟิวซาเรียมในฝรั่ง"/>
    <n v="20"/>
    <s v="ราย"/>
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อบรมถ่ายทอดเทคโนโลยี (เวทีสัญจร) ให้เกษตรกร ครั้งที่ 1 หลักสูตร  การป้องกันและกำจัด โรคฟิวซาเรียมในฝรั่ง 20 ราย"/>
    <x v="419"/>
    <n v="2400"/>
    <n v="2400"/>
    <n v="0"/>
    <n v="2400"/>
    <m/>
    <m/>
    <m/>
    <m/>
    <m/>
    <m/>
    <m/>
    <m/>
    <m/>
    <m/>
    <m/>
    <m/>
  </r>
  <r>
    <n v="711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0"/>
    <s v="การอบรมถ่ายทอด เทคโนโลยีให้ (เวทีสัญจร)เกษตรกร ครั้งที่ 2 หลักสูตร การป้องกันและกำจัดโรคผลเน่าฝรั่ง"/>
    <n v="20"/>
    <s v="ราย"/>
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อบรมถ่ายทอด เทคโนโลยีให้ (เวทีสัญจร)เกษตรกร ครั้งที่ 2 หลักสูตร การป้องกันและกำจัดโรคผลเน่าฝรั่ง 20 ราย"/>
    <x v="420"/>
    <n v="2400"/>
    <n v="2400"/>
    <n v="0"/>
    <m/>
    <m/>
    <n v="2400"/>
    <m/>
    <m/>
    <m/>
    <m/>
    <m/>
    <m/>
    <m/>
    <m/>
    <m/>
    <m/>
  </r>
  <r>
    <n v="712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0"/>
    <s v="การอบรมถ่ายทอดเทคโนโลยี (เวทีสัญจร) ให้เกษตรกร ครั้งที่ 3 หลักสูตร การจัดการธาตุอาหารในฝรั่ง"/>
    <n v="20"/>
    <s v="ราย"/>
    <s v="การนำผลงานวิจัยสู่การใช้ประโยชน์ ชุมชนนวัตกรรมการเพิ่มประสิทธิภาพการผลิตฝรั่งในพื้นที่จังหวัดตรัง การอบรมถ่ายทอดเทคโนโลยี (เวทีสัญจร) ให้เกษตรกร ครั้งที่ 3 หลักสูตร การจัดการธาตุอาหารในฝรั่ง 20 ราย"/>
    <x v="421"/>
    <n v="2400"/>
    <n v="0"/>
    <n v="2400"/>
    <m/>
    <m/>
    <m/>
    <m/>
    <m/>
    <m/>
    <m/>
    <m/>
    <n v="2400"/>
    <m/>
    <m/>
    <m/>
    <m/>
  </r>
  <r>
    <n v="713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1"/>
    <s v="การนำผลงานวิจัยถ่ายทอดสู่กลุ่มเป้าหมาย_x000a_"/>
    <n v="1"/>
    <s v="ชุมชน"/>
    <s v="การนำผลงานวิจัยสู่การใช้ประโยชน์ ชุมชนนวัตกรรมการผลิตถั่วหรั่งคุณภาพเพื่อสร้างมูลค่าในตลาดเชิงพาณิชย์ในพื้นที่จังหวัดพัทลุง การนำผลงานวิจัยถ่ายทอดสู่กลุ่มเป้าหมาย_x000a_ 1 ชุมชน"/>
    <x v="422"/>
    <n v="213000"/>
    <n v="106500"/>
    <n v="106500"/>
    <n v="6500"/>
    <n v="20000"/>
    <n v="20000"/>
    <n v="20000"/>
    <n v="20000"/>
    <n v="20000"/>
    <n v="6500"/>
    <n v="20000"/>
    <n v="20000"/>
    <n v="20000"/>
    <n v="20000"/>
    <n v="20000"/>
    <m/>
  </r>
  <r>
    <n v="714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2"/>
    <s v="การนำผลงานวิจัยถ่ายทอดสู่กลุ่มเป้าหมาย_x000a__x000a_"/>
    <n v="1"/>
    <s v="ชุมชน"/>
    <s v="การนำผลงานวิจัยสู่การใช้ประโยชน์ ชุมชนนวัตกรรมการผลิตมะพร้าวน้ำหอมคุณภาพ จังหวัดสงขลา การนำผลงานวิจัยถ่ายทอดสู่กลุ่มเป้าหมาย_x000a__x000a_ 1 ชุมชน"/>
    <x v="423"/>
    <n v="146060"/>
    <n v="80000"/>
    <n v="66060"/>
    <m/>
    <n v="20000"/>
    <n v="20000"/>
    <n v="20000"/>
    <n v="20000"/>
    <m/>
    <n v="20000"/>
    <n v="10000"/>
    <n v="10000"/>
    <n v="10000"/>
    <n v="10000"/>
    <n v="6060"/>
    <m/>
  </r>
  <r>
    <n v="715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2"/>
    <s v="- การอบรมให้เกษตรกร หลักสูตร “การใช้นวัตกรรมที่เหมาะสมกับระบบตลาดนำการผลิตมะพร้าวน้ำหอมสงขลา”"/>
    <n v="12"/>
    <s v="ราย"/>
    <s v="การนำผลงานวิจัยสู่การใช้ประโยชน์ ชุมชนนวัตกรรมการผลิตมะพร้าวน้ำหอมคุณภาพ จังหวัดสงขลา - การอบรมให้เกษตรกร หลักสูตร “การใช้นวัตกรรมที่เหมาะสมกับระบบตลาดนำการผลิตมะพร้าวน้ำหอมสงขลา” 12 ราย"/>
    <x v="424"/>
    <n v="10440"/>
    <n v="10440"/>
    <n v="0"/>
    <m/>
    <n v="10440"/>
    <m/>
    <m/>
    <m/>
    <m/>
    <m/>
    <m/>
    <m/>
    <m/>
    <m/>
    <m/>
    <m/>
  </r>
  <r>
    <n v="716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2"/>
    <s v="-การจัดเวทีวิจัยสัญจรถ่ายทอดเทคโนโลยีให้เกษตรกร _x000a_จำนวน 5 ครั้ง ครั้งละ 12 ราย ครั้งละ 2,280 บาท_x000a_หัวข้อ การผลิตมะพร้าวน้ำหอมคุณภาพ จังหวัดสงขลา"/>
    <n v="5"/>
    <s v="ครั้ง"/>
    <s v="การนำผลงานวิจัยสู่การใช้ประโยชน์ ชุมชนนวัตกรรมการผลิตมะพร้าวน้ำหอมคุณภาพ จังหวัดสงขลา -การจัดเวทีวิจัยสัญจรถ่ายทอดเทคโนโลยีให้เกษตรกร _x000a_จำนวน 5 ครั้ง ครั้งละ 12 ราย ครั้งละ 2,280 บาท_x000a_หัวข้อ การผลิตมะพร้าวน้ำหอมคุณภาพ จังหวัดสงขลา 5 ครั้ง"/>
    <x v="425"/>
    <n v="11400"/>
    <n v="11400"/>
    <n v="0"/>
    <m/>
    <m/>
    <n v="11400"/>
    <m/>
    <m/>
    <m/>
    <m/>
    <m/>
    <m/>
    <m/>
    <m/>
    <m/>
    <m/>
  </r>
  <r>
    <n v="717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2"/>
    <s v="จัดงานถ่ายทอดเทคโนโลยี  ชุมชนนวัตกรรมกับระบบตลาดนำการผลิตมะพร้าวน้ำหอมสงขลา (เกษตรกร เจ้าหน้าที่ภาครัฐ ผู้สนใจ)"/>
    <n v="100"/>
    <s v="ราย"/>
    <s v="การนำผลงานวิจัยสู่การใช้ประโยชน์ ชุมชนนวัตกรรมการผลิตมะพร้าวน้ำหอมคุณภาพ จังหวัดสงขลา จัดงานถ่ายทอดเทคโนโลยี  ชุมชนนวัตกรรมกับระบบตลาดนำการผลิตมะพร้าวน้ำหอมสงขลา (เกษตรกร เจ้าหน้าที่ภาครัฐ ผู้สนใจ) 100 ราย"/>
    <x v="426"/>
    <n v="30100"/>
    <n v="30100"/>
    <n v="0"/>
    <m/>
    <m/>
    <m/>
    <n v="30100"/>
    <m/>
    <m/>
    <m/>
    <m/>
    <m/>
    <m/>
    <m/>
    <m/>
    <m/>
  </r>
  <r>
    <n v="71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3"/>
    <s v="ติดตามงานชุมชนนวัตกรรมของ สวพ.8และเครือข่าย "/>
    <n v="5"/>
    <s v="กิจกรรม"/>
    <s v="การนำผลงานวิจัยสู่การใช้ประโยชน์ ติดตามงานชุมชนนวัตกรรมของ สวพ.8และเครือข่าย  ติดตามงานชุมชนนวัตกรรมของ สวพ.8และเครือข่าย  5 กิจกรรม"/>
    <x v="427"/>
    <n v="35000"/>
    <n v="17500"/>
    <n v="17500"/>
    <m/>
    <m/>
    <m/>
    <m/>
    <m/>
    <n v="17500"/>
    <m/>
    <m/>
    <n v="17500"/>
    <m/>
    <m/>
    <m/>
    <m/>
  </r>
  <r>
    <n v="71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27"/>
    <s v="การประชุม ติดตาม และสนับสนุนการนำผลงานไปใช้ประโยชน์"/>
    <n v="1"/>
    <s v="กิจกรรม"/>
    <s v="การนำผลงานวิจัยสู่การใช้ประโยชน์ การประชุม ติดตาม และสนับสนุนการนำผลงานไปใช้ประโยชน์ การประชุม ติดตาม และสนับสนุนการนำผลงานไปใช้ประโยชน์ 1 กิจกรรม"/>
    <x v="344"/>
    <n v="50000"/>
    <n v="20000"/>
    <n v="30000"/>
    <m/>
    <m/>
    <m/>
    <m/>
    <m/>
    <n v="20000"/>
    <m/>
    <m/>
    <n v="30000"/>
    <m/>
    <m/>
    <m/>
    <m/>
  </r>
  <r>
    <n v="720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30"/>
    <s v="การนำผลงานวิจัยถ่ายทอดสู่กลุ่มเป้าหมาย"/>
    <n v="1"/>
    <s v="ชุมชน"/>
    <s v="การนำผลงานวิจัยสู่การใช้ประโยชน์ ชุมชนนวัตกรรมการเพิ่มประสิทธิภาพการผลิตทุเรียนในแหล่งปลูกเขตภาคเหนือตอนล่าง การนำผลงานวิจัยถ่ายทอดสู่กลุ่มเป้าหมาย 1 ชุมชน"/>
    <x v="351"/>
    <n v="98000"/>
    <n v="50000"/>
    <n v="48000"/>
    <m/>
    <n v="20000"/>
    <n v="30000"/>
    <m/>
    <m/>
    <m/>
    <m/>
    <n v="20000"/>
    <n v="28000"/>
    <m/>
    <m/>
    <m/>
    <m/>
  </r>
  <r>
    <n v="72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4"/>
    <s v="การนำผลงานวิจัยถ่ายทอดสู่กลุ่มเป้าหมาย"/>
    <n v="1"/>
    <s v="กิจกรรม"/>
    <s v="การนำผลงานวิจัยสู่การใช้ประโยชน์ แปลงเรียนรู้การปลูกพริกใหญ่พันธุ์ดี กวก. เชียงใหม่ 1 สู่วิสาหกิจชุมชนพริกแปลงใหญ่  การนำผลงานวิจัยถ่ายทอดสู่กลุ่มเป้าหมาย 1 กิจกรรม"/>
    <x v="428"/>
    <n v="113125"/>
    <n v="71005"/>
    <n v="42120"/>
    <m/>
    <n v="20000"/>
    <n v="20000"/>
    <n v="31005"/>
    <m/>
    <m/>
    <m/>
    <n v="13120"/>
    <n v="29000"/>
    <m/>
    <m/>
    <m/>
    <m/>
  </r>
  <r>
    <n v="72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4"/>
    <s v="การอบรมให้เกษตรกร หลักสูตร การผลิตเมล็ดพันธุ์พริก"/>
    <n v="30"/>
    <s v="ราย"/>
    <s v="การนำผลงานวิจัยสู่การใช้ประโยชน์ แปลงเรียนรู้การปลูกพริกใหญ่พันธุ์ดี กวก. เชียงใหม่ 1 สู่วิสาหกิจชุมชนพริกแปลงใหญ่  การอบรมให้เกษตรกร หลักสูตร การผลิตเมล็ดพันธุ์พริก 30 ราย"/>
    <x v="429"/>
    <n v="35875"/>
    <n v="35875"/>
    <n v="0"/>
    <m/>
    <m/>
    <n v="35875"/>
    <m/>
    <m/>
    <m/>
    <m/>
    <m/>
    <m/>
    <m/>
    <m/>
    <m/>
    <m/>
  </r>
  <r>
    <n v="723"/>
    <n v="107"/>
    <x v="63"/>
    <s v="ศวศ.ขอนแก่น"/>
    <x v="9"/>
    <x v="9"/>
    <x v="2"/>
    <x v="10"/>
    <s v="ศูนย์วิจัยเกษตรวิศวกรรมขอนแก่น"/>
    <s v="สถาบันวิจัยเกษตรวิศวกรรม"/>
    <s v="ศูนย์วิจัยเกษตรวิศวกรรมขอนแก่น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5"/>
    <s v="อบรมให้เกษตรกรและผู้ประกอบการ หลักสูตร เครื่องอบแบบลดแรงดันอากาศสำหรับลดความชื้นเมล็ดพันธุ์ถั่วเหลือง"/>
    <n v="16"/>
    <s v="ราย"/>
    <s v="การนำผลงานวิจัยสู่การใช้ประโยชน์ แหล่งเรียนรู้การใช้เครื่องอบแบบลดแรงดันอากาศสำหรับลดความชื้นเมล็ดพันธุ์ถั่วเหลือง อบรมให้เกษตรกรและผู้ประกอบการ หลักสูตร เครื่องอบแบบลดแรงดันอากาศสำหรับลดความชื้นเมล็ดพันธุ์ถั่วเหลือง 16 ราย"/>
    <x v="430"/>
    <n v="50000"/>
    <n v="50000"/>
    <n v="0"/>
    <n v="50000"/>
    <m/>
    <m/>
    <m/>
    <m/>
    <m/>
    <m/>
    <m/>
    <m/>
    <m/>
    <m/>
    <m/>
    <m/>
  </r>
  <r>
    <n v="724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6"/>
    <s v="การผลิตปัจจัยการผลิตสนับสนุนการดำเนินงาน"/>
    <n v="1"/>
    <s v="กิจกรรม"/>
    <s v="การนำผลงานวิจัยสู่การใช้ประโยชน์ การผลิตปัจจัยการผลิต การผลิตปัจจัยการผลิตสนับสนุนการดำเนินงาน 1 กิจกรรม"/>
    <x v="431"/>
    <n v="33600"/>
    <n v="33600"/>
    <n v="0"/>
    <n v="33600"/>
    <m/>
    <m/>
    <m/>
    <m/>
    <m/>
    <m/>
    <m/>
    <m/>
    <m/>
    <m/>
    <m/>
    <m/>
  </r>
  <r>
    <n v="725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7"/>
    <s v="การอบรมเชิงปฏิบัติการ หลักสูตร การผลิตทุเรียนให้มีคุณภาพ (เจ้าหน้าที่กรมวิชาการเกษตร) "/>
    <n v="40"/>
    <s v="ราย"/>
    <s v="การนำผลงานวิจัยสู่การใช้ประโยชน์ การติดตาม ประมินผล และสนับสนุนการขับเคลื่อนงานวิจัยสู่การใช้ประโยชน์ การอบรมเชิงปฏิบัติการ หลักสูตร การผลิตทุเรียนให้มีคุณภาพ (เจ้าหน้าที่กรมวิชาการเกษตร)  40 ราย"/>
    <x v="432"/>
    <n v="250000"/>
    <n v="0"/>
    <n v="250000"/>
    <m/>
    <m/>
    <m/>
    <m/>
    <m/>
    <m/>
    <n v="250000"/>
    <m/>
    <m/>
    <m/>
    <m/>
    <m/>
    <m/>
  </r>
  <r>
    <n v="726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7"/>
    <s v="การติดตาม การประชุม การบริหารจัดการชุมชนนวัตกรรมวิชาการเกษตร และการสนับสนุน ผลักดัน ขับเคลื่อนผลงานวิจัย_x000a_กรมวิชาการเกษตรสู่การใช้ประโยชน์ "/>
    <n v="1"/>
    <s v="งาน"/>
    <s v="การนำผลงานวิจัยสู่การใช้ประโยชน์ การติดตาม ประมินผล และสนับสนุนการขับเคลื่อนงานวิจัยสู่การใช้ประโยชน์ การติดตาม การประชุม การบริหารจัดการชุมชนนวัตกรรมวิชาการเกษตร และการสนับสนุน ผลักดัน ขับเคลื่อนผลงานวิจัย_x000a_กรมวิชาการเกษตรสู่การใช้ประโยชน์  1 งาน"/>
    <x v="433"/>
    <n v="1685540"/>
    <n v="330000"/>
    <n v="1355540"/>
    <m/>
    <n v="50000"/>
    <n v="50000"/>
    <n v="50000"/>
    <n v="50000"/>
    <n v="130000"/>
    <n v="400000"/>
    <n v="200000"/>
    <n v="200000"/>
    <n v="200000"/>
    <n v="200000"/>
    <n v="155540"/>
    <m/>
  </r>
  <r>
    <n v="727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7"/>
    <x v="20"/>
    <x v="2"/>
    <s v="งบปฏิบัติงานตามภารกิจ"/>
    <x v="3"/>
    <s v="งบปฏิบัติงานตามภารกิจ"/>
    <s v="การนำผลงานวิจัยสู่การใช้ประโยชน์"/>
    <x v="168"/>
    <s v="การประกวดงานวิจัยดีเด่น ประจำปี 2568_x000a_(เงินรางวัล โล่รางวัล และจัดประชุมคณะกรรมการพิจารณาผลงาน)"/>
    <n v="6"/>
    <s v="ประเภท"/>
    <s v="การนำผลงานวิจัยสู่การใช้ประโยชน์ การประกวดงานวิจัยดีเด่น ประจำปี 2568_x000a_(เงินรางวัล โล่รางวัล และจัดประชุมคณะกรรมการพิจารณาผลงาน) การประกวดงานวิจัยดีเด่น ประจำปี 2568_x000a_(เงินรางวัล โล่รางวัล และจัดประชุมคณะกรรมการพิจารณาผลงาน) 6 ประเภท"/>
    <x v="434"/>
    <n v="370000"/>
    <n v="19950"/>
    <n v="350050"/>
    <m/>
    <m/>
    <n v="5000"/>
    <n v="5000"/>
    <n v="5000"/>
    <n v="4950"/>
    <m/>
    <n v="350050"/>
    <m/>
    <m/>
    <m/>
    <m/>
    <m/>
  </r>
  <r>
    <n v="728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7"/>
    <x v="20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510000"/>
    <n v="755000"/>
    <n v="755000"/>
    <n v="755000"/>
    <m/>
    <m/>
    <m/>
    <m/>
    <m/>
    <n v="755000"/>
    <m/>
    <m/>
    <m/>
    <m/>
    <m/>
    <m/>
  </r>
  <r>
    <n v="72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8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8 แปลง"/>
    <x v="435"/>
    <n v="29500"/>
    <n v="13000"/>
    <n v="16500"/>
    <m/>
    <n v="2200"/>
    <n v="2700"/>
    <n v="2700"/>
    <n v="2700"/>
    <n v="2700"/>
    <n v="2800"/>
    <n v="2800"/>
    <n v="2800"/>
    <n v="2700"/>
    <n v="2700"/>
    <n v="2700"/>
    <m/>
  </r>
  <r>
    <n v="730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3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3 แปลง"/>
    <x v="436"/>
    <n v="16000"/>
    <n v="7500"/>
    <n v="8500"/>
    <m/>
    <n v="1500"/>
    <n v="1500"/>
    <n v="1500"/>
    <n v="1500"/>
    <n v="1500"/>
    <n v="1500"/>
    <n v="1500"/>
    <n v="1500"/>
    <n v="1500"/>
    <n v="1500"/>
    <n v="1000"/>
    <m/>
  </r>
  <r>
    <n v="731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88000"/>
    <n v="42000"/>
    <n v="46000"/>
    <m/>
    <n v="9000"/>
    <n v="9000"/>
    <n v="8000"/>
    <n v="8000"/>
    <n v="8000"/>
    <n v="8000"/>
    <n v="8000"/>
    <n v="8000"/>
    <n v="8000"/>
    <n v="7000"/>
    <n v="7000"/>
    <m/>
  </r>
  <r>
    <n v="73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86000"/>
    <n v="36000"/>
    <n v="50000"/>
    <m/>
    <m/>
    <m/>
    <n v="12000"/>
    <n v="12000"/>
    <n v="12000"/>
    <n v="17000"/>
    <n v="17000"/>
    <n v="16000"/>
    <m/>
    <m/>
    <m/>
    <m/>
  </r>
  <r>
    <n v="73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0 แปลง"/>
    <x v="439"/>
    <n v="50700"/>
    <n v="23500"/>
    <n v="27200"/>
    <m/>
    <n v="4700"/>
    <n v="4700"/>
    <n v="4700"/>
    <n v="4700"/>
    <n v="4700"/>
    <n v="4700"/>
    <n v="4500"/>
    <n v="4500"/>
    <n v="4500"/>
    <n v="4500"/>
    <n v="4500"/>
    <m/>
  </r>
  <r>
    <n v="734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35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20500"/>
    <n v="11200"/>
    <n v="9300"/>
    <m/>
    <m/>
    <m/>
    <n v="3800"/>
    <n v="3800"/>
    <n v="3600"/>
    <n v="3100"/>
    <n v="3100"/>
    <n v="3100"/>
    <m/>
    <m/>
    <m/>
    <m/>
  </r>
  <r>
    <n v="736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5 แปลง"/>
    <x v="442"/>
    <n v="35000"/>
    <n v="15800"/>
    <n v="19200"/>
    <m/>
    <n v="3160"/>
    <n v="3160"/>
    <n v="3160"/>
    <n v="3160"/>
    <n v="3160"/>
    <n v="3200"/>
    <n v="3200"/>
    <n v="3200"/>
    <n v="3200"/>
    <n v="3200"/>
    <n v="3200"/>
    <m/>
  </r>
  <r>
    <n v="73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3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14500"/>
    <n v="8500"/>
    <n v="6000"/>
    <m/>
    <m/>
    <m/>
    <n v="3500"/>
    <n v="3000"/>
    <n v="2000"/>
    <n v="2000"/>
    <n v="2000"/>
    <n v="2000"/>
    <m/>
    <m/>
    <m/>
    <m/>
  </r>
  <r>
    <n v="739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5 แปลง"/>
    <x v="442"/>
    <n v="34500"/>
    <n v="16000"/>
    <n v="18500"/>
    <m/>
    <n v="3200"/>
    <n v="3200"/>
    <n v="3200"/>
    <n v="3200"/>
    <n v="3200"/>
    <n v="3200"/>
    <n v="3200"/>
    <n v="3200"/>
    <n v="3200"/>
    <n v="3200"/>
    <n v="2500"/>
    <m/>
  </r>
  <r>
    <n v="74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4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62500"/>
    <n v="37000"/>
    <n v="25500"/>
    <m/>
    <m/>
    <m/>
    <n v="14000"/>
    <n v="13000"/>
    <n v="10000"/>
    <n v="8500"/>
    <n v="8500"/>
    <n v="8500"/>
    <m/>
    <m/>
    <m/>
    <m/>
  </r>
  <r>
    <n v="74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0 แปลง"/>
    <x v="439"/>
    <n v="47500"/>
    <n v="22000"/>
    <n v="25500"/>
    <m/>
    <n v="4400"/>
    <n v="4400"/>
    <n v="4400"/>
    <n v="4400"/>
    <n v="4400"/>
    <n v="4400"/>
    <n v="4400"/>
    <n v="4400"/>
    <n v="4300"/>
    <n v="4000"/>
    <n v="4000"/>
    <m/>
  </r>
  <r>
    <n v="743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88000"/>
    <n v="35000"/>
    <n v="53000"/>
    <m/>
    <n v="7000"/>
    <n v="7000"/>
    <n v="7000"/>
    <n v="7000"/>
    <n v="7000"/>
    <n v="8800"/>
    <n v="8800"/>
    <n v="8800"/>
    <n v="8800"/>
    <n v="8900"/>
    <n v="8900"/>
    <m/>
  </r>
  <r>
    <n v="744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6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6 ชนิด"/>
    <x v="443"/>
    <n v="133000"/>
    <n v="98000"/>
    <n v="35000"/>
    <m/>
    <n v="20000"/>
    <n v="20000"/>
    <n v="20000"/>
    <n v="20000"/>
    <n v="18000"/>
    <n v="12000"/>
    <n v="12000"/>
    <n v="11000"/>
    <m/>
    <m/>
    <m/>
    <m/>
  </r>
  <r>
    <n v="745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ผลิตสนับสนุนการดำเนินงานโครงการฯ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ผลิตสนับสนุนการดำเนินงานโครงการฯ 3 ชนิด"/>
    <x v="444"/>
    <n v="27800"/>
    <n v="27800"/>
    <n v="0"/>
    <m/>
    <n v="5560"/>
    <n v="5560"/>
    <n v="5560"/>
    <n v="5560"/>
    <n v="5560"/>
    <m/>
    <m/>
    <m/>
    <m/>
    <m/>
    <m/>
    <m/>
  </r>
  <r>
    <n v="746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4. การติดตามและให้คำแนะนำ"/>
    <n v="3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4. การติดตามและให้คำแนะนำ 35 แปลง"/>
    <x v="445"/>
    <n v="86000"/>
    <n v="32000"/>
    <n v="54000"/>
    <m/>
    <n v="6000"/>
    <n v="6000"/>
    <n v="6000"/>
    <n v="7000"/>
    <n v="7000"/>
    <n v="9000"/>
    <n v="9000"/>
    <n v="9000"/>
    <n v="9000"/>
    <n v="9000"/>
    <n v="9000"/>
    <m/>
  </r>
  <r>
    <n v="747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48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47500"/>
    <n v="30500"/>
    <n v="17000"/>
    <m/>
    <n v="6500"/>
    <n v="6000"/>
    <n v="6000"/>
    <n v="6000"/>
    <n v="6000"/>
    <n v="6000"/>
    <n v="6000"/>
    <n v="5000"/>
    <m/>
    <m/>
    <m/>
    <m/>
  </r>
  <r>
    <n v="749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4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4. การติดตามและให้คำแนะนำ 15 แปลง"/>
    <x v="446"/>
    <n v="36100"/>
    <n v="15000"/>
    <n v="21100"/>
    <s v="."/>
    <n v="3000"/>
    <n v="3000"/>
    <n v="3000"/>
    <n v="3000"/>
    <n v="3000"/>
    <n v="3600"/>
    <n v="3500"/>
    <n v="3500"/>
    <n v="3500"/>
    <n v="3500"/>
    <n v="3500"/>
    <m/>
  </r>
  <r>
    <n v="75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5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3 ชนิด"/>
    <x v="447"/>
    <n v="40000"/>
    <n v="18500"/>
    <n v="21500"/>
    <m/>
    <m/>
    <m/>
    <n v="5500"/>
    <n v="6500"/>
    <n v="6500"/>
    <n v="7500"/>
    <n v="7000"/>
    <n v="7000"/>
    <m/>
    <m/>
    <m/>
    <m/>
  </r>
  <r>
    <n v="75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4. การติดตามและให้คำแนะนำ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4. การติดตามและให้คำแนะนำ 10 แปลง"/>
    <x v="448"/>
    <n v="25200"/>
    <n v="11000"/>
    <n v="14200"/>
    <m/>
    <n v="2200"/>
    <n v="2200"/>
    <n v="2200"/>
    <n v="2200"/>
    <n v="2200"/>
    <n v="2500"/>
    <n v="2400"/>
    <n v="2400"/>
    <n v="2300"/>
    <n v="2300"/>
    <n v="2300"/>
    <m/>
  </r>
  <r>
    <n v="753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54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98500"/>
    <n v="61000"/>
    <n v="37500"/>
    <m/>
    <n v="12000"/>
    <n v="12000"/>
    <n v="12000"/>
    <n v="12500"/>
    <n v="12500"/>
    <n v="12500"/>
    <n v="12500"/>
    <n v="12500"/>
    <m/>
    <m/>
    <m/>
    <m/>
  </r>
  <r>
    <n v="755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4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4. การติดตามและให้คำแนะนำ 15 แปลง"/>
    <x v="446"/>
    <n v="38700"/>
    <n v="12900"/>
    <n v="25800"/>
    <m/>
    <n v="2700"/>
    <n v="2700"/>
    <n v="2500"/>
    <n v="2500"/>
    <n v="2500"/>
    <n v="4300"/>
    <n v="4300"/>
    <n v="4300"/>
    <n v="4300"/>
    <n v="4300"/>
    <n v="4300"/>
    <m/>
  </r>
  <r>
    <n v="756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5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125000"/>
    <n v="78500"/>
    <n v="46500"/>
    <m/>
    <n v="15700"/>
    <n v="15700"/>
    <n v="15700"/>
    <n v="15700"/>
    <n v="15700"/>
    <n v="15700"/>
    <n v="15700"/>
    <n v="15100"/>
    <m/>
    <m/>
    <m/>
    <m/>
  </r>
  <r>
    <n v="75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4. การติดตามและให้คำแนะนำ"/>
    <n v="16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4. การติดตามและให้คำแนะนำ 16 แปลง"/>
    <x v="449"/>
    <n v="42100"/>
    <n v="17700"/>
    <n v="24400"/>
    <m/>
    <n v="3500"/>
    <n v="3500"/>
    <n v="3500"/>
    <n v="3600"/>
    <n v="3600"/>
    <n v="4400"/>
    <n v="4000"/>
    <n v="4000"/>
    <n v="4000"/>
    <n v="4000"/>
    <n v="4000"/>
    <m/>
  </r>
  <r>
    <n v="759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60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3 ชนิด"/>
    <x v="447"/>
    <n v="77500"/>
    <n v="37500"/>
    <n v="40000"/>
    <m/>
    <m/>
    <n v="9000"/>
    <n v="8500"/>
    <n v="10000"/>
    <n v="10000"/>
    <n v="10000"/>
    <n v="10000"/>
    <n v="10000"/>
    <n v="10000"/>
    <m/>
    <m/>
    <m/>
  </r>
  <r>
    <n v="761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5 แปลง"/>
    <x v="442"/>
    <n v="37600"/>
    <n v="16600"/>
    <n v="21000"/>
    <m/>
    <n v="3300"/>
    <n v="3300"/>
    <n v="3300"/>
    <n v="3300"/>
    <n v="3400"/>
    <n v="3500"/>
    <n v="3500"/>
    <n v="3500"/>
    <n v="3500"/>
    <n v="3500"/>
    <n v="3500"/>
    <m/>
  </r>
  <r>
    <n v="762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22000"/>
    <n v="10000"/>
    <n v="12000"/>
    <m/>
    <n v="2000"/>
    <n v="2000"/>
    <n v="2000"/>
    <n v="2000"/>
    <n v="2000"/>
    <n v="2000"/>
    <n v="2000"/>
    <n v="2000"/>
    <n v="2000"/>
    <n v="2000"/>
    <n v="2000"/>
    <m/>
  </r>
  <r>
    <n v="763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3 ชนิด"/>
    <x v="447"/>
    <n v="24500"/>
    <n v="0"/>
    <n v="24500"/>
    <m/>
    <m/>
    <m/>
    <m/>
    <m/>
    <m/>
    <n v="8900"/>
    <n v="7900"/>
    <n v="7700"/>
    <m/>
    <m/>
    <m/>
    <m/>
  </r>
  <r>
    <n v="764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0 แปลง"/>
    <x v="439"/>
    <n v="44500"/>
    <n v="20500"/>
    <n v="24000"/>
    <m/>
    <n v="4100"/>
    <n v="4100"/>
    <n v="4100"/>
    <n v="4100"/>
    <n v="4100"/>
    <n v="4000"/>
    <n v="4000"/>
    <n v="4000"/>
    <n v="4000"/>
    <n v="4000"/>
    <n v="4000"/>
    <m/>
  </r>
  <r>
    <n v="765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88000"/>
    <n v="35000"/>
    <n v="53000"/>
    <m/>
    <n v="7000"/>
    <n v="7000"/>
    <n v="7000"/>
    <n v="7000"/>
    <n v="7000"/>
    <n v="8800"/>
    <n v="8800"/>
    <n v="8800"/>
    <n v="8800"/>
    <n v="8900"/>
    <n v="8900"/>
    <m/>
  </r>
  <r>
    <n v="766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155000"/>
    <n v="78000"/>
    <n v="77000"/>
    <m/>
    <m/>
    <m/>
    <n v="26000"/>
    <n v="26000"/>
    <n v="26000"/>
    <n v="26000"/>
    <n v="26000"/>
    <n v="25000"/>
    <m/>
    <m/>
    <m/>
    <m/>
  </r>
  <r>
    <n v="767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5 แปลง"/>
    <x v="450"/>
    <n v="64700"/>
    <n v="28700"/>
    <n v="36000"/>
    <m/>
    <n v="5700"/>
    <n v="5700"/>
    <n v="5700"/>
    <n v="5700"/>
    <n v="5900"/>
    <n v="6000"/>
    <n v="6000"/>
    <n v="6000"/>
    <n v="6000"/>
    <n v="6000"/>
    <n v="6000"/>
    <m/>
  </r>
  <r>
    <n v="768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88000"/>
    <n v="35000"/>
    <n v="53000"/>
    <m/>
    <n v="7000"/>
    <n v="7000"/>
    <n v="7000"/>
    <n v="7000"/>
    <n v="7000"/>
    <n v="8800"/>
    <n v="8800"/>
    <n v="8800"/>
    <n v="8800"/>
    <n v="8900"/>
    <n v="8900"/>
    <m/>
  </r>
  <r>
    <n v="76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3 ชนิด"/>
    <x v="447"/>
    <n v="45000"/>
    <n v="45000"/>
    <n v="0"/>
    <m/>
    <n v="9000"/>
    <n v="9000"/>
    <n v="9000"/>
    <n v="9000"/>
    <n v="9000"/>
    <m/>
    <m/>
    <m/>
    <m/>
    <m/>
    <m/>
    <m/>
  </r>
  <r>
    <n v="77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ผลิตสนับสนุนการดำเนินงานโครงการฯ"/>
    <n v="6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ผลิตสนับสนุนการดำเนินงานโครงการฯ 6 ชนิด"/>
    <x v="451"/>
    <n v="52600"/>
    <n v="52600"/>
    <n v="0"/>
    <m/>
    <n v="10520"/>
    <n v="10520"/>
    <n v="10520"/>
    <n v="10520"/>
    <n v="10520"/>
    <m/>
    <m/>
    <m/>
    <m/>
    <m/>
    <m/>
    <m/>
  </r>
  <r>
    <n v="77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4. การติดตามและให้คำแนะนำ"/>
    <n v="3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4. การติดตามและให้คำแนะนำ 35 แปลง"/>
    <x v="445"/>
    <n v="91200"/>
    <n v="35000"/>
    <n v="56200"/>
    <m/>
    <n v="7000"/>
    <n v="7000"/>
    <n v="7000"/>
    <n v="7000"/>
    <n v="7000"/>
    <n v="9500"/>
    <n v="9500"/>
    <n v="9500"/>
    <n v="9500"/>
    <n v="9200"/>
    <n v="9000"/>
    <m/>
  </r>
  <r>
    <n v="772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73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27500"/>
    <n v="12000"/>
    <n v="15500"/>
    <m/>
    <m/>
    <m/>
    <n v="4000"/>
    <n v="4000"/>
    <n v="4000"/>
    <n v="6000"/>
    <n v="5500"/>
    <n v="4000"/>
    <m/>
    <m/>
    <m/>
    <m/>
  </r>
  <r>
    <n v="77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0 แปลง"/>
    <x v="452"/>
    <n v="24600"/>
    <n v="11500"/>
    <n v="13100"/>
    <m/>
    <n v="2300"/>
    <n v="2300"/>
    <n v="2300"/>
    <n v="2300"/>
    <n v="2300"/>
    <n v="2200"/>
    <n v="2200"/>
    <n v="2200"/>
    <n v="2200"/>
    <n v="2200"/>
    <n v="2100"/>
    <m/>
  </r>
  <r>
    <n v="775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76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1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1 ชนิด"/>
    <x v="453"/>
    <n v="12500"/>
    <n v="6000"/>
    <n v="6500"/>
    <m/>
    <m/>
    <m/>
    <n v="2000"/>
    <n v="2000"/>
    <n v="2000"/>
    <n v="2500"/>
    <n v="2000"/>
    <n v="2000"/>
    <m/>
    <m/>
    <m/>
    <m/>
  </r>
  <r>
    <n v="777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5 แปลง"/>
    <x v="454"/>
    <n v="13500"/>
    <n v="6000"/>
    <n v="7500"/>
    <m/>
    <n v="1200"/>
    <n v="1200"/>
    <n v="1200"/>
    <n v="1200"/>
    <n v="1200"/>
    <n v="1300"/>
    <n v="1300"/>
    <n v="1300"/>
    <n v="1200"/>
    <n v="1200"/>
    <n v="1200"/>
    <m/>
  </r>
  <r>
    <n v="778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400"/>
    <n v="26600"/>
    <m/>
    <n v="3500"/>
    <n v="3500"/>
    <n v="3500"/>
    <n v="3500"/>
    <n v="3400"/>
    <n v="4500"/>
    <n v="4500"/>
    <n v="4400"/>
    <n v="4400"/>
    <n v="4400"/>
    <n v="4400"/>
    <m/>
  </r>
  <r>
    <n v="779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3 ชนิด"/>
    <x v="447"/>
    <n v="48500"/>
    <n v="24700"/>
    <n v="23800"/>
    <m/>
    <m/>
    <m/>
    <n v="8250"/>
    <n v="8250"/>
    <n v="8200"/>
    <n v="8300"/>
    <n v="8250"/>
    <n v="7250"/>
    <m/>
    <m/>
    <m/>
    <m/>
  </r>
  <r>
    <n v="780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0 แปลง"/>
    <x v="452"/>
    <n v="25700"/>
    <n v="11500"/>
    <n v="14200"/>
    <m/>
    <n v="2300"/>
    <n v="2300"/>
    <n v="2300"/>
    <n v="2300"/>
    <n v="2300"/>
    <n v="2400"/>
    <n v="2400"/>
    <n v="2400"/>
    <n v="2400"/>
    <n v="2300"/>
    <n v="2300"/>
    <m/>
  </r>
  <r>
    <n v="781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600"/>
    <n v="26400"/>
    <m/>
    <n v="3500"/>
    <n v="3500"/>
    <n v="3500"/>
    <n v="3500"/>
    <n v="3600"/>
    <n v="4400"/>
    <n v="4400"/>
    <n v="4400"/>
    <n v="4400"/>
    <n v="4400"/>
    <n v="4400"/>
    <m/>
  </r>
  <r>
    <n v="782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32500"/>
    <n v="14900"/>
    <n v="17600"/>
    <m/>
    <m/>
    <m/>
    <n v="4300"/>
    <n v="5300"/>
    <n v="5300"/>
    <n v="5900"/>
    <n v="5900"/>
    <n v="5800"/>
    <m/>
    <m/>
    <m/>
    <m/>
  </r>
  <r>
    <n v="783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5 แปลง"/>
    <x v="442"/>
    <n v="35500"/>
    <n v="14500"/>
    <n v="21000"/>
    <m/>
    <n v="2500"/>
    <n v="3000"/>
    <n v="3000"/>
    <n v="3000"/>
    <n v="3000"/>
    <n v="3500"/>
    <n v="3500"/>
    <n v="3500"/>
    <n v="3500"/>
    <n v="3500"/>
    <n v="3500"/>
    <m/>
  </r>
  <r>
    <n v="784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85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186500"/>
    <n v="96000"/>
    <n v="90500"/>
    <m/>
    <m/>
    <m/>
    <n v="32000"/>
    <n v="32000"/>
    <n v="32000"/>
    <n v="31500"/>
    <n v="30000"/>
    <n v="29000"/>
    <m/>
    <m/>
    <m/>
    <m/>
  </r>
  <r>
    <n v="786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5 แปลง"/>
    <x v="454"/>
    <n v="22100"/>
    <n v="10100"/>
    <n v="12000"/>
    <m/>
    <n v="2100"/>
    <n v="2000"/>
    <n v="2000"/>
    <n v="2000"/>
    <n v="2000"/>
    <n v="2000"/>
    <n v="2000"/>
    <n v="2000"/>
    <n v="2000"/>
    <n v="2000"/>
    <n v="2000"/>
    <m/>
  </r>
  <r>
    <n v="787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88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4 ชนิด"/>
    <x v="438"/>
    <n v="150000"/>
    <n v="75000"/>
    <n v="75000"/>
    <m/>
    <m/>
    <m/>
    <n v="25000"/>
    <n v="25000"/>
    <n v="25000"/>
    <n v="25000"/>
    <n v="25000"/>
    <n v="25000"/>
    <m/>
    <m/>
    <m/>
    <m/>
  </r>
  <r>
    <n v="78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3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30 แปลง"/>
    <x v="455"/>
    <n v="72700"/>
    <n v="31900"/>
    <n v="40800"/>
    <m/>
    <n v="6300"/>
    <n v="6400"/>
    <n v="6400"/>
    <n v="6400"/>
    <n v="6400"/>
    <n v="6800"/>
    <n v="6800"/>
    <n v="6800"/>
    <n v="6800"/>
    <n v="6800"/>
    <n v="6800"/>
    <m/>
  </r>
  <r>
    <n v="790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44000"/>
    <n v="17500"/>
    <n v="26500"/>
    <m/>
    <n v="3500"/>
    <n v="3500"/>
    <n v="3500"/>
    <n v="3500"/>
    <n v="3500"/>
    <n v="4500"/>
    <n v="4400"/>
    <n v="4400"/>
    <n v="4400"/>
    <n v="4400"/>
    <n v="4400"/>
    <m/>
  </r>
  <r>
    <n v="791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3 ชนิด"/>
    <x v="447"/>
    <n v="65000"/>
    <n v="32600"/>
    <n v="32400"/>
    <m/>
    <m/>
    <m/>
    <n v="10200"/>
    <n v="11200"/>
    <n v="11200"/>
    <n v="11200"/>
    <n v="11200"/>
    <n v="10000"/>
    <m/>
    <m/>
    <m/>
    <m/>
  </r>
  <r>
    <n v="792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1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15 แปลง"/>
    <x v="442"/>
    <n v="37000"/>
    <n v="16600"/>
    <n v="20400"/>
    <m/>
    <n v="3200"/>
    <n v="3300"/>
    <n v="3300"/>
    <n v="3400"/>
    <n v="3400"/>
    <n v="3400"/>
    <n v="3400"/>
    <n v="3400"/>
    <n v="3400"/>
    <n v="3400"/>
    <n v="3400"/>
    <m/>
  </r>
  <r>
    <n v="793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88000"/>
    <n v="35000"/>
    <n v="53000"/>
    <m/>
    <n v="7000"/>
    <n v="7000"/>
    <n v="7000"/>
    <n v="7000"/>
    <n v="7000"/>
    <n v="8800"/>
    <n v="8800"/>
    <n v="8800"/>
    <n v="8800"/>
    <n v="8900"/>
    <n v="8900"/>
    <m/>
  </r>
  <r>
    <n v="794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65000"/>
    <n v="29000"/>
    <n v="36000"/>
    <m/>
    <m/>
    <m/>
    <n v="9000"/>
    <n v="9500"/>
    <n v="10500"/>
    <n v="12000"/>
    <n v="12000"/>
    <n v="12000"/>
    <m/>
    <m/>
    <m/>
    <m/>
  </r>
  <r>
    <n v="795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5 แปลง"/>
    <x v="450"/>
    <n v="60200"/>
    <n v="25000"/>
    <n v="35200"/>
    <m/>
    <n v="5000"/>
    <n v="5000"/>
    <n v="5000"/>
    <n v="5000"/>
    <n v="5000"/>
    <n v="6000"/>
    <n v="5900"/>
    <n v="5900"/>
    <n v="5800"/>
    <n v="5800"/>
    <n v="5800"/>
    <m/>
  </r>
  <r>
    <n v="796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1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1 แปลง"/>
    <x v="456"/>
    <n v="6000"/>
    <n v="2500"/>
    <n v="3500"/>
    <m/>
    <n v="500"/>
    <n v="500"/>
    <n v="500"/>
    <n v="500"/>
    <n v="500"/>
    <n v="1000"/>
    <n v="500"/>
    <n v="500"/>
    <n v="500"/>
    <n v="500"/>
    <n v="500"/>
    <m/>
  </r>
  <r>
    <n v="797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1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1 แปลง"/>
    <x v="456"/>
    <n v="6000"/>
    <n v="2500"/>
    <n v="3500"/>
    <m/>
    <n v="500"/>
    <n v="500"/>
    <n v="500"/>
    <n v="500"/>
    <n v="500"/>
    <n v="1000"/>
    <n v="500"/>
    <n v="500"/>
    <n v="500"/>
    <n v="500"/>
    <n v="500"/>
    <m/>
  </r>
  <r>
    <n v="798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5 แปลง"/>
    <x v="457"/>
    <n v="23700"/>
    <n v="11000"/>
    <n v="12700"/>
    <m/>
    <n v="2200"/>
    <n v="2200"/>
    <n v="2200"/>
    <n v="2200"/>
    <n v="2200"/>
    <n v="2200"/>
    <n v="2200"/>
    <n v="2200"/>
    <n v="2200"/>
    <n v="2200"/>
    <n v="1700"/>
    <m/>
  </r>
  <r>
    <n v="799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10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10 แปลง"/>
    <x v="437"/>
    <n v="70400"/>
    <n v="32000"/>
    <n v="38400"/>
    <m/>
    <n v="6400"/>
    <n v="6400"/>
    <n v="6400"/>
    <n v="6400"/>
    <n v="6400"/>
    <n v="6400"/>
    <n v="6400"/>
    <n v="6400"/>
    <n v="6400"/>
    <n v="6400"/>
    <n v="6400"/>
    <m/>
  </r>
  <r>
    <n v="800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117200"/>
    <n v="51200"/>
    <n v="66000"/>
    <m/>
    <n v="8200"/>
    <n v="10000"/>
    <n v="11000"/>
    <n v="11000"/>
    <n v="11000"/>
    <n v="11000"/>
    <n v="11000"/>
    <n v="11000"/>
    <n v="11000"/>
    <n v="11000"/>
    <d v="1930-02-11T00:00:00"/>
    <m/>
  </r>
  <r>
    <n v="801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5 แปลง"/>
    <x v="450"/>
    <n v="43000"/>
    <n v="19100"/>
    <n v="23900"/>
    <m/>
    <n v="3700"/>
    <n v="3800"/>
    <n v="3800"/>
    <n v="3900"/>
    <n v="3900"/>
    <n v="3900"/>
    <n v="4000"/>
    <n v="4000"/>
    <n v="4000"/>
    <n v="4000"/>
    <d v="1910-12-13T00:00:00"/>
    <m/>
  </r>
  <r>
    <n v="802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5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5 แปลง"/>
    <x v="440"/>
    <n v="22000"/>
    <n v="10000"/>
    <n v="12000"/>
    <m/>
    <n v="2000"/>
    <n v="2000"/>
    <n v="2000"/>
    <n v="2000"/>
    <n v="2000"/>
    <n v="2000"/>
    <n v="2000"/>
    <n v="2000"/>
    <n v="2000"/>
    <n v="2000"/>
    <d v="1905-06-22T00:00:00"/>
    <m/>
  </r>
  <r>
    <n v="803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32500"/>
    <n v="15500"/>
    <n v="17000"/>
    <m/>
    <m/>
    <m/>
    <n v="4500"/>
    <n v="5000"/>
    <n v="6000"/>
    <n v="5600"/>
    <n v="5700"/>
    <n v="5700"/>
    <m/>
    <m/>
    <m/>
    <m/>
  </r>
  <r>
    <n v="804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9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9 แปลง"/>
    <x v="458"/>
    <n v="21700"/>
    <n v="10000"/>
    <n v="11700"/>
    <m/>
    <n v="2000"/>
    <n v="2000"/>
    <n v="2000"/>
    <n v="2000"/>
    <n v="2000"/>
    <n v="2000"/>
    <n v="2000"/>
    <n v="2000"/>
    <n v="2000"/>
    <n v="2000"/>
    <n v="1700"/>
    <m/>
  </r>
  <r>
    <n v="80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7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7 แปลง"/>
    <x v="459"/>
    <n v="61600"/>
    <n v="28000"/>
    <n v="33600"/>
    <m/>
    <n v="5600"/>
    <n v="5600"/>
    <n v="5600"/>
    <n v="5600"/>
    <n v="5600"/>
    <n v="5600"/>
    <n v="5600"/>
    <n v="5600"/>
    <n v="5600"/>
    <n v="5600"/>
    <n v="5600"/>
    <m/>
  </r>
  <r>
    <n v="806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ปัจจัยการผลิต 2 ชนิด"/>
    <x v="441"/>
    <n v="45500"/>
    <n v="24000"/>
    <n v="21500"/>
    <m/>
    <m/>
    <m/>
    <n v="8000"/>
    <n v="8000"/>
    <n v="8000"/>
    <n v="7100"/>
    <n v="7100"/>
    <n v="7300"/>
    <m/>
    <m/>
    <m/>
    <m/>
  </r>
  <r>
    <n v="80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3. การติดตามและให้คำแนะนำ"/>
    <n v="22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3. การติดตามและให้คำแนะนำ 22 แปลง"/>
    <x v="460"/>
    <n v="51600"/>
    <n v="25000"/>
    <n v="26600"/>
    <m/>
    <n v="5000"/>
    <n v="5000"/>
    <n v="5000"/>
    <n v="5000"/>
    <n v="5000"/>
    <n v="4500"/>
    <n v="4500"/>
    <n v="4500"/>
    <n v="4500"/>
    <n v="4400"/>
    <n v="4200"/>
    <m/>
  </r>
  <r>
    <n v="808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ที่เหมาะสมกับศักยภาพของพื้นที่โดยทำการปลูกพืชแบบระบบเกษตรผสมผสาน"/>
    <n v="3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ที่เหมาะสมกับศักยภาพของพื้นที่โดยทำการปลูกพืชแบบระบบเกษตรผสมผสาน 3 แปลง"/>
    <x v="461"/>
    <n v="13500"/>
    <n v="6100"/>
    <n v="7400"/>
    <m/>
    <n v="1200"/>
    <n v="1200"/>
    <n v="1200"/>
    <n v="1200"/>
    <n v="1300"/>
    <n v="1300"/>
    <n v="1300"/>
    <n v="1200"/>
    <n v="1200"/>
    <n v="1200"/>
    <n v="1200"/>
    <m/>
  </r>
  <r>
    <n v="809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ติดตามและให้คำแนะนำ"/>
    <n v="9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ติดตามและให้คำแนะนำ 9 แปลง"/>
    <x v="462"/>
    <n v="34000"/>
    <n v="15400"/>
    <n v="18600"/>
    <m/>
    <n v="3000"/>
    <n v="3100"/>
    <n v="3100"/>
    <n v="3100"/>
    <n v="3100"/>
    <n v="3100"/>
    <n v="3100"/>
    <n v="3100"/>
    <n v="3100"/>
    <n v="3100"/>
    <n v="3100"/>
    <m/>
  </r>
  <r>
    <n v="810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7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7 แปลง"/>
    <x v="463"/>
    <n v="26000"/>
    <n v="10000"/>
    <n v="16000"/>
    <m/>
    <n v="2000"/>
    <n v="2000"/>
    <n v="2000"/>
    <n v="2000"/>
    <n v="2000"/>
    <n v="3000"/>
    <n v="3000"/>
    <n v="2500"/>
    <n v="2500"/>
    <n v="2500"/>
    <n v="2500"/>
    <m/>
  </r>
  <r>
    <n v="811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ติดตามและให้คำแนะนำ"/>
    <n v="2"/>
    <s v="แปลง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ติดตามและให้คำแนะนำ 2 แปลง"/>
    <x v="464"/>
    <n v="12000"/>
    <n v="4500"/>
    <n v="7500"/>
    <m/>
    <n v="900"/>
    <n v="900"/>
    <n v="900"/>
    <n v="900"/>
    <n v="900"/>
    <n v="1500"/>
    <n v="1500"/>
    <n v="1500"/>
    <n v="1000"/>
    <n v="1000"/>
    <n v="1000"/>
    <m/>
  </r>
  <r>
    <n v="812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ปัจจัยการผลิต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ปัจจัยการผลิต 2 ชนิด"/>
    <x v="465"/>
    <n v="41200"/>
    <n v="25400"/>
    <n v="15800"/>
    <m/>
    <n v="5100"/>
    <n v="5100"/>
    <n v="5100"/>
    <n v="5100"/>
    <n v="5000"/>
    <n v="5300"/>
    <n v="5300"/>
    <n v="5200"/>
    <m/>
    <m/>
    <m/>
    <m/>
  </r>
  <r>
    <n v="813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การผลิตปัจจัยการผลิต"/>
    <n v="3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การผลิตปัจจัยการผลิต 3 ชนิด"/>
    <x v="466"/>
    <n v="23700"/>
    <n v="23700"/>
    <n v="0"/>
    <m/>
    <n v="4740"/>
    <n v="4740"/>
    <n v="4740"/>
    <n v="4740"/>
    <n v="4740"/>
    <m/>
    <m/>
    <m/>
    <m/>
    <m/>
    <m/>
    <m/>
  </r>
  <r>
    <n v="814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หัวเชื้อผลิตภัณฑ์"/>
    <n v="4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หัวเชื้อผลิตภัณฑ์ 4 ชนิด"/>
    <x v="467"/>
    <n v="26400"/>
    <n v="26400"/>
    <n v="0"/>
    <m/>
    <n v="5280"/>
    <n v="5280"/>
    <n v="5280"/>
    <n v="5280"/>
    <n v="5280"/>
    <m/>
    <m/>
    <m/>
    <m/>
    <m/>
    <m/>
    <m/>
  </r>
  <r>
    <n v="81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2. การผลิตหัวเชื้อผลิตภัณฑ์"/>
    <n v="2"/>
    <s v="ชนิด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2. การผลิตหัวเชื้อผลิตภัณฑ์ 2 ชนิด"/>
    <x v="468"/>
    <n v="118200"/>
    <n v="118200"/>
    <n v="0"/>
    <m/>
    <n v="23640"/>
    <n v="23640"/>
    <n v="23640"/>
    <n v="23640"/>
    <n v="23640"/>
    <m/>
    <m/>
    <m/>
    <m/>
    <m/>
    <m/>
    <m/>
  </r>
  <r>
    <n v="816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7"/>
    <x v="21"/>
    <x v="2"/>
    <s v="งบปฏิบัติงานตามภารกิจ"/>
    <x v="3"/>
    <s v="งบปฏิบัติงานตามภารกิจ"/>
    <s v="การบริหารจัดการการผลิตสินค้าเกษตรตามแผนที่เกษตรเพื่อการบริหารจัดการเชิงรุก (Agri-map)"/>
    <x v="169"/>
    <s v="1. ติดตามประเมินผล"/>
    <n v="1"/>
    <s v="กิจกรรม"/>
    <s v="การบริหารจัดการการผลิตสินค้าเกษตรตามแผนที่เกษตรเพื่อการบริหารจัดการเชิงรุก (Agri-map) ถ่ายทอดเทคโนโลยีและนวัตกรรม_x000a_ของกรมวิชาการเกษตรในพื้นที่เกษตรกรที่มีการปรับเปลี่ยนตาม_x000a_แผนที่เกษตร Agri-Map  1. ติดตามประเมินผล 1 กิจกรรม"/>
    <x v="469"/>
    <n v="125000"/>
    <n v="66000"/>
    <n v="59000"/>
    <m/>
    <n v="13000"/>
    <n v="13000"/>
    <n v="13000"/>
    <n v="13000"/>
    <n v="14000"/>
    <n v="12000"/>
    <n v="12000"/>
    <n v="12000"/>
    <n v="12000"/>
    <n v="11000"/>
    <m/>
    <m/>
  </r>
  <r>
    <n v="817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7"/>
    <x v="21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068000"/>
    <n v="534000"/>
    <n v="534000"/>
    <m/>
    <n v="534000"/>
    <m/>
    <m/>
    <m/>
    <m/>
    <n v="534000"/>
    <m/>
    <m/>
    <m/>
    <m/>
    <m/>
    <m/>
  </r>
  <r>
    <n v="818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8"/>
    <x v="22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938100"/>
    <n v="469050"/>
    <n v="469050"/>
    <m/>
    <m/>
    <m/>
    <m/>
    <m/>
    <n v="469050"/>
    <n v="0"/>
    <n v="0"/>
    <n v="0"/>
    <n v="0"/>
    <n v="0"/>
    <n v="469050"/>
    <m/>
  </r>
  <r>
    <n v="819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8"/>
    <x v="22"/>
    <x v="2"/>
    <s v="งบปฏิบัติงานตามภารกิจ"/>
    <x v="3"/>
    <s v="งบปฏิบัติงานตามภารกิจ"/>
    <s v="สนับสนุนการพัฒนาสินค้าเกษตรอัตลักษณ์พื้นถิ่น "/>
    <x v="170"/>
    <m/>
    <n v="1"/>
    <s v="โครงการ"/>
    <s v="สนับสนุนการพัฒนาสินค้าเกษตรอัตลักษณ์พื้นถิ่น  จัดทำสื่อประชาสัมพันธ์/นิทรรศการเผยแพร่สินค้าเกษตรอัตลักษณ์ และติดตามประเมินผล 1 โครงการ"/>
    <x v="470"/>
    <n v="1416500"/>
    <n v="401250"/>
    <n v="1015250"/>
    <m/>
    <n v="50000"/>
    <n v="100000"/>
    <n v="150000"/>
    <n v="50000"/>
    <n v="51250"/>
    <n v="200000"/>
    <n v="200000"/>
    <n v="400000"/>
    <n v="100000"/>
    <n v="100000"/>
    <n v="15250"/>
    <m/>
  </r>
  <r>
    <n v="820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8"/>
    <x v="22"/>
    <x v="2"/>
    <s v="งบปฏิบัติงานตามภารกิจ"/>
    <x v="3"/>
    <s v="งบปฏิบัติงานตามภารกิจ"/>
    <s v="กิจกรรมสนับสนุนการพัฒนาสินค้าเกษตรอัตลักษณ์พื้นถิ่น"/>
    <x v="171"/>
    <s v="ผลิตและถ่ายทอดเทคโนโลยีการผลิตชุดตรวจดิน DOA Soil test kit "/>
    <n v="1"/>
    <s v="เทคโนโลยี"/>
    <s v="กิจกรรมสนับสนุนการพัฒนาสินค้าเกษตรอัตลักษณ์พื้นถิ่น  เสริมสร้างองค์ความรู้และพัฒนาทักษะด้านวิชาการการผลิตพืชให้แก่เจ้าหน้าที่ของรัฐ  ผลิตและถ่ายทอดเทคโนโลยีการผลิตชุดตรวจดิน DOA Soil test kit  1 เทคโนโลยี"/>
    <x v="471"/>
    <n v="260000"/>
    <n v="180000"/>
    <n v="80000"/>
    <m/>
    <n v="20000"/>
    <n v="60000"/>
    <n v="40000"/>
    <n v="30000"/>
    <n v="30000"/>
    <n v="20000"/>
    <n v="20000"/>
    <n v="20000"/>
    <n v="20000"/>
    <m/>
    <m/>
    <m/>
  </r>
  <r>
    <n v="821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18"/>
    <x v="22"/>
    <x v="2"/>
    <s v="งบปฏิบัติงานตามภารกิจ"/>
    <x v="3"/>
    <s v="งบปฏิบัติงานตามภารกิจ"/>
    <s v="กิจกรรมสนับสนุนการพัฒนาสินค้าเกษตรอัตลักษณ์พื้นถิ่น"/>
    <x v="171"/>
    <s v="อบรม (นักวิจัย) หลักสูตร การตรวจดินอย่างง่าย DOA Soil test kit"/>
    <n v="1"/>
    <s v="หลักสูตร"/>
    <s v="กิจกรรมสนับสนุนการพัฒนาสินค้าเกษตรอัตลักษณ์พื้นถิ่น  เสริมสร้างองค์ความรู้และพัฒนาทักษะด้านวิชาการการผลิตพืชให้แก่เจ้าหน้าที่ของรัฐ  อบรม (นักวิจัย) หลักสูตร การตรวจดินอย่างง่าย DOA Soil test kit 1 หลักสูตร"/>
    <x v="472"/>
    <n v="70000"/>
    <n v="70000"/>
    <n v="0"/>
    <m/>
    <m/>
    <n v="70000"/>
    <m/>
    <m/>
    <m/>
    <m/>
    <m/>
    <m/>
    <m/>
    <m/>
    <m/>
    <m/>
  </r>
  <r>
    <n v="822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18"/>
    <x v="22"/>
    <x v="2"/>
    <s v="งบปฏิบัติงานตามภารกิจ"/>
    <x v="3"/>
    <s v="งบปฏิบัติงานตามภารกิจ"/>
    <s v="สนันสนุนการพัฒนาพืชอัตลักษณ์พื้นถิ่น ภายใต้ พรบ.คุ้มครองพันธุ์พืช พ.ศ. 2542"/>
    <x v="172"/>
    <s v="การบริหารจัดการสิทธิในพันธุ์พืชใหม่ (14 ชนิด)"/>
    <n v="18"/>
    <s v="ชนิด"/>
    <s v="สนันสนุนการพัฒนาพืชอัตลักษณ์พื้นถิ่น ภายใต้ พรบ.คุ้มครองพันธุ์พืช พ.ศ. 2542 สนับสนุนการจดทะเบียนพันธุ์พืชพื้นเมืองเฉพาะถิ่น (4 ชนิด) การบริหารจัดการสิทธิในพันธุ์พืชใหม่ (14 ชนิด) 18 ชนิด"/>
    <x v="473"/>
    <n v="380000"/>
    <n v="200000"/>
    <n v="180000"/>
    <m/>
    <n v="40000"/>
    <n v="40000"/>
    <n v="40000"/>
    <n v="40000"/>
    <n v="40000"/>
    <n v="30000"/>
    <n v="30000"/>
    <n v="30000"/>
    <n v="30000"/>
    <n v="30000"/>
    <n v="30000"/>
    <m/>
  </r>
  <r>
    <n v="82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8"/>
    <x v="22"/>
    <x v="2"/>
    <s v="งบปฏิบัติงานตามภารกิจ"/>
    <x v="3"/>
    <s v="งบปฏิบัติงานตามภารกิจ"/>
    <s v="สนับสนุนการพัฒนาสินค้าเกษตรอัตลักษณ์พื้นถิ่น "/>
    <x v="173"/>
    <s v="ผลิตขยายชีวภัณฑ์ และติดตามให้คำแนะนำการใช้ชีวภัณฑ์"/>
    <n v="4"/>
    <s v="ชนิด"/>
    <s v="สนับสนุนการพัฒนาสินค้าเกษตรอัตลักษณ์พื้นถิ่น  ให้คำแนะการใช้ชีวภัณฑ์ป้องกันกำจัดศัตรูพืช ผลิตขยายชีวภัณฑ์ และติดตามให้คำแนะนำการใช้ชีวภัณฑ์ 4 ชนิด"/>
    <x v="474"/>
    <n v="261000"/>
    <n v="120000"/>
    <n v="141000"/>
    <n v="20000"/>
    <n v="20000"/>
    <n v="20000"/>
    <n v="20000"/>
    <n v="20000"/>
    <n v="20000"/>
    <n v="40000"/>
    <n v="40000"/>
    <n v="30000"/>
    <n v="20000"/>
    <n v="11000"/>
    <m/>
    <m/>
  </r>
  <r>
    <n v="824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18"/>
    <x v="22"/>
    <x v="2"/>
    <s v="งบปฏิบัติงานตามภารกิจ"/>
    <x v="3"/>
    <s v="งบปฏิบัติงานตามภารกิจ"/>
    <s v="สนับสนุนการพัฒนาสินค้าเกษตรอัตลักษณ์พื้นถิ่น "/>
    <x v="174"/>
    <s v="อบรม และให้คำแนะนำ เกษตรกร"/>
    <n v="3"/>
    <s v="แห่ง"/>
    <s v="สนับสนุนการพัฒนาสินค้าเกษตรอัตลักษณ์พื้นถิ่น  สนับสนุนการถ่ายทอดเทคโนโลยี อบรม และให้คำแนะนำ เกษตรกร 3 แห่ง"/>
    <x v="475"/>
    <n v="285000"/>
    <n v="150000"/>
    <n v="135000"/>
    <m/>
    <n v="30000"/>
    <n v="30000"/>
    <n v="30000"/>
    <n v="30000"/>
    <n v="30000"/>
    <n v="30000"/>
    <n v="30000"/>
    <n v="30000"/>
    <n v="30000"/>
    <n v="15000"/>
    <m/>
    <m/>
  </r>
  <r>
    <n v="825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18"/>
    <x v="22"/>
    <x v="2"/>
    <s v="งบปฏิบัติงานตามภารกิจ"/>
    <x v="3"/>
    <s v="งบปฏิบัติงานตามภารกิจ"/>
    <s v="การยกระดับการผลิตฝ้ายและครามเสริมสร้างอัตลักษณ์ผ้าทอมือ"/>
    <x v="175"/>
    <s v="อบรม และให้คำแนะนำ เกษตรกร"/>
    <n v="1"/>
    <s v="กลุ่ม"/>
    <s v="การยกระดับการผลิตฝ้ายและครามเสริมสร้างอัตลักษณ์ผ้าทอมือ ถ่ายทอดเทคโนโลยีการผลิตฝ้าย  อบรม และให้คำแนะนำ เกษตรกร 1 กลุ่ม"/>
    <x v="476"/>
    <n v="250000"/>
    <n v="125000"/>
    <n v="125000"/>
    <m/>
    <n v="10000"/>
    <n v="30000"/>
    <n v="30000"/>
    <n v="30000"/>
    <n v="25000"/>
    <n v="10000"/>
    <n v="30000"/>
    <n v="30000"/>
    <n v="30000"/>
    <n v="25000"/>
    <m/>
    <m/>
  </r>
  <r>
    <n v="826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 (GI : Geographical Indication)"/>
    <x v="176"/>
    <s v="อบรม และให้คำแนะนำ เกษตรกร"/>
    <n v="1"/>
    <s v="กลุ่ม"/>
    <s v="ยกระดับคุณภาพการผลิตสินค้าที่ได้รับรองเป็นสิ่งบ่งชี้ทางภูมิศาสตร์ (GI : Geographical Indication) การพัฒนาคุณภาพผลผลิตลิ้นจี่ค่อมสมุทรสงคราม อบรม และให้คำแนะนำ เกษตรกร 1 กลุ่ม"/>
    <x v="477"/>
    <n v="265000"/>
    <n v="120000"/>
    <n v="145000"/>
    <m/>
    <n v="20000"/>
    <n v="30000"/>
    <n v="30000"/>
    <n v="20000"/>
    <n v="20000"/>
    <n v="30000"/>
    <n v="35000"/>
    <n v="30000"/>
    <n v="30000"/>
    <n v="20000"/>
    <m/>
    <m/>
  </r>
  <r>
    <n v="82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18"/>
    <x v="22"/>
    <x v="2"/>
    <s v="งบปฏิบัติงานตามภารกิจ"/>
    <x v="3"/>
    <s v="งบปฏิบัติงานตามภารกิจ"/>
    <s v="การพัฒนาสินค้าอัตลักษณ์พื้นถิ่นที่มีศักยภาพเชิงพานิชย์ "/>
    <x v="177"/>
    <s v="อบรม และให้คำแนะนำ เกษตรกร"/>
    <n v="1"/>
    <s v="กลุ่ม"/>
    <s v="การพัฒนาสินค้าอัตลักษณ์พื้นถิ่นที่มีศักยภาพเชิงพานิชย์  การผลิตและการขยายพันธุ์ลิ้นจี่ พันธุ์ใหม่ของกรมวิชาการเกษตร อบรม และให้คำแนะนำ เกษตรกร 1 กลุ่ม"/>
    <x v="478"/>
    <n v="260000"/>
    <n v="160000"/>
    <n v="100000"/>
    <m/>
    <n v="30000"/>
    <n v="30000"/>
    <n v="30000"/>
    <n v="30000"/>
    <n v="40000"/>
    <n v="20000"/>
    <n v="20000"/>
    <n v="20000"/>
    <n v="20000"/>
    <n v="20000"/>
    <m/>
    <m/>
  </r>
  <r>
    <n v="828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18"/>
    <x v="22"/>
    <x v="2"/>
    <s v="งบปฏิบัติงานตามภารกิจ"/>
    <x v="3"/>
    <s v="งบปฏิบัติงานตามภารกิจ"/>
    <s v="สนับสนุนการพัฒนาสินค้าเกษตรอัตลักษณ์พื้นถิ่น "/>
    <x v="178"/>
    <s v="อบรม และให้คำแนะนำ เกษตรกร"/>
    <n v="2"/>
    <s v="ครั้ง"/>
    <s v="สนับสนุนการพัฒนาสินค้าเกษตรอัตลักษณ์พื้นถิ่น  ถ่ายทอดเทคโนโลยีการปลูกทุเรียน อบรม และให้คำแนะนำ เกษตรกร 2 ครั้ง"/>
    <x v="479"/>
    <n v="30000"/>
    <n v="30000"/>
    <n v="0"/>
    <m/>
    <m/>
    <m/>
    <m/>
    <n v="15000"/>
    <n v="15000"/>
    <m/>
    <m/>
    <m/>
    <m/>
    <m/>
    <m/>
    <m/>
  </r>
  <r>
    <n v="829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เพิ่มประสิทธิเภาพการผลิตทุเรียนเฉพาะพื้นที่"/>
    <x v="179"/>
    <s v="อบรม และให้คำแนะนำ เกษตรกร"/>
    <n v="1"/>
    <s v="กลุ่ม"/>
    <s v="การส่งเสริมและเพิ่มประสิทธิเภาพการผลิตทุเรียนเฉพาะพื้นที่ ถ่ายทอดเทคโนโลยีการผลิตทุเรียนชะนีเกาะช้าง อบรม และให้คำแนะนำ เกษตรกร 1 กลุ่ม"/>
    <x v="480"/>
    <n v="245000"/>
    <n v="150000"/>
    <n v="95000"/>
    <n v="10000"/>
    <n v="25000"/>
    <n v="25000"/>
    <n v="30000"/>
    <n v="30000"/>
    <n v="30000"/>
    <n v="20000"/>
    <n v="20000"/>
    <n v="20000"/>
    <n v="20000"/>
    <n v="15000"/>
    <m/>
    <m/>
  </r>
  <r>
    <n v="830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18"/>
    <x v="22"/>
    <x v="2"/>
    <s v="งบปฏิบัติงานตามภารกิจ"/>
    <x v="3"/>
    <s v="งบปฏิบัติงานตามภารกิจ"/>
    <s v="กิจกรรมสนับสนุนการพัฒนาสินค้าเกษตรอัตลักษณ์พื้นถิ่น"/>
    <x v="180"/>
    <s v="พัฒนาฐานเรียนรู้การผลิตทุเรียนและอบรมเจ้าหน้าที่กรมวิชาการเกษตร"/>
    <n v="1"/>
    <s v="หลักสูตร"/>
    <s v="กิจกรรมสนับสนุนการพัฒนาสินค้าเกษตรอัตลักษณ์พื้นถิ่น เสริมสร้างองค์ความรู้และพัฒนาทักษะด้านวิชาการการผลิตพืชให้แก่เจ้าหน้าที่ของรัฐ  พัฒนาฐานเรียนรู้การผลิตทุเรียนและอบรมเจ้าหน้าที่กรมวิชาการเกษตร 1 หลักสูตร"/>
    <x v="481"/>
    <n v="275000"/>
    <n v="180000"/>
    <n v="95000"/>
    <n v="20000"/>
    <n v="20000"/>
    <n v="70000"/>
    <n v="30000"/>
    <n v="20000"/>
    <n v="20000"/>
    <n v="20000"/>
    <n v="20000"/>
    <n v="20000"/>
    <n v="20000"/>
    <n v="15000"/>
    <m/>
    <m/>
  </r>
  <r>
    <n v="831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1"/>
    <s v="สนับสนุนการถ่ายทอดเทคโนโลยี"/>
    <n v="3"/>
    <s v="แห่ง"/>
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มะพร้าวน้ำหอม GI เพื่อการส่งออก สนับสนุนการถ่ายทอดเทคโนโลยี 3 แห่ง"/>
    <x v="482"/>
    <n v="340000"/>
    <n v="170000"/>
    <n v="170000"/>
    <n v="20000"/>
    <n v="20000"/>
    <n v="20000"/>
    <n v="30000"/>
    <n v="40000"/>
    <n v="40000"/>
    <n v="20000"/>
    <n v="20000"/>
    <n v="20000"/>
    <n v="30000"/>
    <n v="40000"/>
    <n v="40000"/>
    <m/>
  </r>
  <r>
    <n v="83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1"/>
    <s v="สนับสนุนการถ่ายทอดเทคโนโลยี"/>
    <n v="3"/>
    <s v="แห่ง"/>
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มะพร้าวน้ำหอม GI เพื่อการส่งออก สนับสนุนการถ่ายทอดเทคโนโลยี 3 แห่ง"/>
    <x v="482"/>
    <n v="250000"/>
    <n v="125000"/>
    <n v="125000"/>
    <m/>
    <n v="15000"/>
    <n v="15000"/>
    <n v="20000"/>
    <n v="30000"/>
    <n v="45000"/>
    <n v="45000"/>
    <n v="30000"/>
    <n v="20000"/>
    <n v="15000"/>
    <n v="15000"/>
    <m/>
    <m/>
  </r>
  <r>
    <n v="83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18"/>
    <x v="22"/>
    <x v="2"/>
    <s v="งบปฏิบัติงานตามภารกิจ"/>
    <x v="3"/>
    <s v="งบปฏิบัติงานตามภารกิจ"/>
    <s v="การพัฒนาสินค้าอัตลักษณ์พื้นถิ่นที่มีศักยภาพเชิงพานิชย์ "/>
    <x v="182"/>
    <s v="ผลิตขยายหน่อพันธุ์สับปะรด และให้คำแนะนำในการดูรักษา"/>
    <n v="1"/>
    <s v="กลุ่ม"/>
    <s v="การพัฒนาสินค้าอัตลักษณ์พื้นถิ่นที่มีศักยภาพเชิงพานิชย์  การส่งเสริมและฟื้นฟูการผลิตสับปะรดสวี  ผลิตขยายหน่อพันธุ์สับปะรด และให้คำแนะนำในการดูรักษา 1 กลุ่ม"/>
    <x v="483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m/>
  </r>
  <r>
    <n v="834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"/>
    <x v="183"/>
    <s v="อบรม และให้คำแนะนำ เกษตรกร"/>
    <n v="1"/>
    <s v="กลุ่ม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 การพัฒนาคุณภาพผลผลิตเงาะแม่แตง จ.เชียงใหม่  อบรม และให้คำแนะนำ เกษตรกร 1 กลุ่ม"/>
    <x v="484"/>
    <n v="250000"/>
    <n v="125000"/>
    <n v="125000"/>
    <n v="15000"/>
    <n v="15000"/>
    <n v="15000"/>
    <n v="35000"/>
    <n v="30000"/>
    <n v="15000"/>
    <n v="15000"/>
    <n v="15000"/>
    <n v="15000"/>
    <n v="35000"/>
    <n v="30000"/>
    <n v="15000"/>
    <m/>
  </r>
  <r>
    <n v="835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8"/>
    <x v="22"/>
    <x v="2"/>
    <s v="งบปฏิบัติงานตามภารกิจ"/>
    <x v="3"/>
    <s v="งบปฏิบัติงานตามภารกิจ"/>
    <s v="การพัฒนาสินค้าอัตลักษณ์พื้นถิ่นที่มีศักยภาพเชิงพานิชย์ "/>
    <x v="184"/>
    <s v="รวบรวมรายละเอียดลักษณะประจำพันธุ์และจัดทำแปลงผลิตขยายพันธุ์"/>
    <n v="1"/>
    <s v="ชนิดพืช"/>
    <s v="การพัฒนาสินค้าอัตลักษณ์พื้นถิ่นที่มีศักยภาพเชิงพานิชย์  จัดทำข้อมูลประกอบการขึ้นทะเบียนเป็นสิ่งบ่งชี้ทางภูมิศาสตร์ รวบรวมรายละเอียดลักษณะประจำพันธุ์และจัดทำแปลงผลิตขยายพันธุ์ 1 ชนิดพืช"/>
    <x v="485"/>
    <n v="130000"/>
    <n v="70000"/>
    <n v="60000"/>
    <n v="10000"/>
    <n v="10000"/>
    <n v="10000"/>
    <n v="10000"/>
    <n v="10000"/>
    <n v="20000"/>
    <n v="10000"/>
    <n v="10000"/>
    <n v="10000"/>
    <n v="10000"/>
    <n v="10000"/>
    <n v="10000"/>
    <m/>
  </r>
  <r>
    <n v="83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8"/>
    <x v="22"/>
    <x v="2"/>
    <s v="งบปฏิบัติงานตามภารกิจ"/>
    <x v="3"/>
    <s v="งบปฏิบัติงานตามภารกิจ"/>
    <s v="กิจกรรมสนับสนุนการพัฒนาสินค้าเกษตรอัตลักษณ์พื้นถิ่น"/>
    <x v="171"/>
    <s v="อบรม (นักวิจัย) หลักสูตร การตรวจดินอย่างง่าย DOA Soil test kit"/>
    <n v="1"/>
    <s v="หลักสูตร"/>
    <s v="กิจกรรมสนับสนุนการพัฒนาสินค้าเกษตรอัตลักษณ์พื้นถิ่น  เสริมสร้างองค์ความรู้และพัฒนาทักษะด้านวิชาการการผลิตพืชให้แก่เจ้าหน้าที่ของรัฐ  อบรม (นักวิจัย) หลักสูตร การตรวจดินอย่างง่าย DOA Soil test kit 1 หลักสูตร"/>
    <x v="472"/>
    <n v="70000"/>
    <n v="70000"/>
    <n v="0"/>
    <m/>
    <m/>
    <n v="70000"/>
    <m/>
    <m/>
    <m/>
    <m/>
    <m/>
    <m/>
    <m/>
    <m/>
    <m/>
    <m/>
  </r>
  <r>
    <n v="83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5"/>
    <s v="อบรม และให้คำแนะนำ เกษตรกร"/>
    <n v="1"/>
    <s v="กลุ่ม"/>
    <s v="ยกระดับคุณภาพการผลิตสินค้าที่ได้รับรองเป็นสิ่งบ่งชี้ทางภูมิศาสตร์ การเพิ่มศักยภาพการผลิต“กล้วยไข่กำแพงเพชร”  อบรม และให้คำแนะนำ เกษตรกร 1 กลุ่ม"/>
    <x v="486"/>
    <n v="235000"/>
    <n v="120000"/>
    <n v="115000"/>
    <n v="20000"/>
    <n v="20000"/>
    <n v="20000"/>
    <n v="20000"/>
    <n v="20000"/>
    <n v="20000"/>
    <n v="20000"/>
    <n v="20000"/>
    <n v="20000"/>
    <n v="20000"/>
    <n v="20000"/>
    <n v="15000"/>
    <m/>
  </r>
  <r>
    <n v="838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6"/>
    <s v="อบรม และให้คำแนะนำ เกษตรกร"/>
    <n v="1"/>
    <s v="กลุ่ม"/>
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ส้มเขียวหวานสีทองคุณภาพ  อบรม และให้คำแนะนำ เกษตรกร 1 กลุ่ม"/>
    <x v="487"/>
    <n v="230000"/>
    <n v="100000"/>
    <n v="130000"/>
    <m/>
    <n v="20000"/>
    <n v="20000"/>
    <n v="20000"/>
    <n v="20000"/>
    <n v="20000"/>
    <n v="30000"/>
    <n v="20000"/>
    <n v="20000"/>
    <n v="20000"/>
    <n v="20000"/>
    <n v="20000"/>
    <m/>
  </r>
  <r>
    <n v="839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"/>
    <x v="187"/>
    <s v="อบรม และให้คำแนะนำ เกษตรกร"/>
    <n v="1"/>
    <s v="กลุ่ม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 การเพิ่มประสิทธิภาพการผลิตมันแก้วหวานธาตุพนม จ.นครพนม อบรม และให้คำแนะนำ เกษตรกร 1 กลุ่ม"/>
    <x v="488"/>
    <n v="220000"/>
    <n v="110000"/>
    <n v="110000"/>
    <m/>
    <n v="15000"/>
    <n v="15000"/>
    <n v="20000"/>
    <n v="30000"/>
    <n v="30000"/>
    <n v="30000"/>
    <n v="30000"/>
    <n v="20000"/>
    <n v="15000"/>
    <n v="15000"/>
    <m/>
    <m/>
  </r>
  <r>
    <n v="84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8"/>
    <x v="22"/>
    <x v="2"/>
    <s v="งบปฏิบัติงานตามภารกิจ"/>
    <x v="3"/>
    <s v="งบปฏิบัติงานตามภารกิจ"/>
    <s v="กิจกรรมสนับสนุนการพัฒนาสินค้าเกษตรอัตลักษณ์พื้นถิ่น"/>
    <x v="171"/>
    <s v="อบรม (นักวิจัย) หลักสูตร การตรวจดินอย่างง่าย DOA Soil test kit"/>
    <n v="1"/>
    <s v="หลักสูตร"/>
    <s v="กิจกรรมสนับสนุนการพัฒนาสินค้าเกษตรอัตลักษณ์พื้นถิ่น  เสริมสร้างองค์ความรู้และพัฒนาทักษะด้านวิชาการการผลิตพืชให้แก่เจ้าหน้าที่ของรัฐ  อบรม (นักวิจัย) หลักสูตร การตรวจดินอย่างง่าย DOA Soil test kit 1 หลักสูตร"/>
    <x v="472"/>
    <n v="70000"/>
    <n v="70000"/>
    <n v="0"/>
    <m/>
    <m/>
    <n v="70000"/>
    <m/>
    <m/>
    <m/>
    <m/>
    <m/>
    <m/>
    <m/>
    <m/>
    <m/>
    <m/>
  </r>
  <r>
    <n v="84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"/>
    <x v="188"/>
    <s v="อบรม และให้คำแนะนำ เกษตรกร"/>
    <n v="2"/>
    <s v="กลุ่ม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 การเพิ่มประสิทธิภาพการผลิตทุเรียนหมอนทองเฉพาะพื้นที่ : ทุเรียนแสงแรก   อบรม และให้คำแนะนำ เกษตรกร 2 กลุ่ม"/>
    <x v="489"/>
    <n v="440000"/>
    <n v="250000"/>
    <n v="190000"/>
    <n v="10000"/>
    <n v="20000"/>
    <n v="20000"/>
    <n v="20000"/>
    <n v="20000"/>
    <n v="160000"/>
    <n v="40000"/>
    <n v="40000"/>
    <n v="40000"/>
    <n v="30000"/>
    <n v="20000"/>
    <n v="20000"/>
    <m/>
  </r>
  <r>
    <n v="842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1"/>
    <s v="อบรม และให้คำแนะนำ เกษตรกร"/>
    <n v="1"/>
    <s v="กลุ่ม"/>
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มะพร้าวน้ำหอม GI เพื่อการส่งออก อบรม และให้คำแนะนำ เกษตรกร 1 กลุ่ม"/>
    <x v="490"/>
    <n v="360000"/>
    <n v="180000"/>
    <n v="180000"/>
    <n v="20000"/>
    <n v="20000"/>
    <n v="30000"/>
    <n v="30000"/>
    <n v="40000"/>
    <n v="40000"/>
    <n v="40000"/>
    <n v="40000"/>
    <n v="20000"/>
    <n v="30000"/>
    <n v="30000"/>
    <n v="20000"/>
    <m/>
  </r>
  <r>
    <n v="843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9"/>
    <s v="อบรม และให้คำแนะนำ เกษตรกร"/>
    <n v="1"/>
    <s v="กลุ่ม"/>
    <s v="ยกระดับคุณภาพการผลิตสินค้าที่ได้รับรองเป็นสิ่งบ่งชี้ทางภูมิศาสตร์ การพัฒนาคุณภาพผลผลิตมะยงชิดนครนายก (GI) อบรม และให้คำแนะนำ เกษตรกร 1 กลุ่ม"/>
    <x v="491"/>
    <n v="230000"/>
    <n v="120000"/>
    <n v="110000"/>
    <m/>
    <n v="20000"/>
    <n v="20000"/>
    <n v="20000"/>
    <n v="30000"/>
    <n v="30000"/>
    <n v="20000"/>
    <n v="20000"/>
    <n v="20000"/>
    <n v="20000"/>
    <n v="15000"/>
    <n v="15000"/>
    <m/>
  </r>
  <r>
    <n v="84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8"/>
    <x v="22"/>
    <x v="2"/>
    <s v="งบปฏิบัติงานตามภารกิจ"/>
    <x v="3"/>
    <s v="งบปฏิบัติงานตามภารกิจ"/>
    <s v="การพัฒนาสินค้าอัตลักษณ์พื้นถิ่นที่มีศักยภาพเชิงพานิชย์ "/>
    <x v="190"/>
    <s v="อบรม และให้คำแนะนำ เกษตรกร"/>
    <n v="1"/>
    <s v="กลุ่ม"/>
    <s v="การพัฒนาสินค้าอัตลักษณ์พื้นถิ่นที่มีศักยภาพเชิงพานิชย์  การเพิ่มมูลค่าข้าวโพดเทียนบ้านไร่ จ.อุทัยธานี อบรม และให้คำแนะนำ เกษตรกร 1 กลุ่ม"/>
    <x v="492"/>
    <n v="180000"/>
    <n v="90000"/>
    <n v="90000"/>
    <m/>
    <n v="15000"/>
    <n v="15000"/>
    <n v="15000"/>
    <n v="15000"/>
    <n v="30000"/>
    <n v="15000"/>
    <n v="15000"/>
    <n v="15000"/>
    <n v="15000"/>
    <n v="15000"/>
    <n v="15000"/>
    <m/>
  </r>
  <r>
    <n v="845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8"/>
    <x v="22"/>
    <x v="2"/>
    <s v="งบปฏิบัติงานตามภารกิจ"/>
    <x v="3"/>
    <s v="งบปฏิบัติงานตามภารกิจ"/>
    <s v="ยกระดับคุณภาพการผลิตสินค้าที่ได้รับรองเป็นสิ่งบ่งชี้ทางภูมิศาสตร์"/>
    <x v="181"/>
    <s v="อบรม และให้คำแนะนำ เกษตรกร"/>
    <n v="1"/>
    <s v="กลุ่ม"/>
    <s v="ยกระดับคุณภาพการผลิตสินค้าที่ได้รับรองเป็นสิ่งบ่งชี้ทางภูมิศาสตร์ การเพิ่มประสิทธิภาพการผลิตมะพร้าวน้ำหอม GI เพื่อการส่งออก อบรม และให้คำแนะนำ เกษตรกร 1 กลุ่ม"/>
    <x v="490"/>
    <n v="250000"/>
    <n v="125000"/>
    <n v="125000"/>
    <n v="15000"/>
    <n v="15000"/>
    <n v="15000"/>
    <n v="20000"/>
    <n v="20000"/>
    <n v="40000"/>
    <n v="40000"/>
    <n v="15000"/>
    <n v="15000"/>
    <n v="15000"/>
    <n v="20000"/>
    <n v="20000"/>
    <m/>
  </r>
  <r>
    <n v="846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8"/>
    <x v="22"/>
    <x v="2"/>
    <s v="งบปฏิบัติงานตามภารกิจ"/>
    <x v="3"/>
    <s v="งบปฏิบัติงานตามภารกิจ"/>
    <s v="การพัฒนาสินค้าอัตลักษณ์พื้นถิ่นที่มีศักยภาพเชิงพานิชย์ "/>
    <x v="191"/>
    <s v="อบรม และให้คำแนะนำ เกษตรกร"/>
    <n v="1"/>
    <s v="กลุ่ม"/>
    <s v="การพัฒนาสินค้าอัตลักษณ์พื้นถิ่นที่มีศักยภาพเชิงพานิชย์  การพัฒนาศักยภาพการผลิตละมุดเกาะยอเพื่อสร้างมูลค่าเพิ่มของ จ. สงขลา อบรม และให้คำแนะนำ เกษตรกร 1 กลุ่ม"/>
    <x v="493"/>
    <n v="220000"/>
    <n v="100000"/>
    <n v="120000"/>
    <m/>
    <n v="20000"/>
    <n v="30000"/>
    <n v="20000"/>
    <n v="15000"/>
    <n v="15000"/>
    <n v="25000"/>
    <n v="25000"/>
    <n v="25000"/>
    <n v="25000"/>
    <n v="20000"/>
    <m/>
    <m/>
  </r>
  <r>
    <n v="84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8"/>
    <x v="22"/>
    <x v="2"/>
    <s v="งบปฏิบัติงานตามภารกิจ"/>
    <x v="3"/>
    <s v="งบปฏิบัติงานตามภารกิจ"/>
    <s v="กิจกรรมสนับสนุนการพัฒนาสินค้าเกษตรอัตลักษณ์พื้นถิ่น"/>
    <x v="171"/>
    <s v="อบรม (นักวิจัย) หลักสูตร การตรวจดินอย่างง่าย DOA Soil test kit"/>
    <n v="1"/>
    <s v="หลักสูตร"/>
    <s v="กิจกรรมสนับสนุนการพัฒนาสินค้าเกษตรอัตลักษณ์พื้นถิ่น  เสริมสร้างองค์ความรู้และพัฒนาทักษะด้านวิชาการการผลิตพืชให้แก่เจ้าหน้าที่ของรัฐ  อบรม (นักวิจัย) หลักสูตร การตรวจดินอย่างง่าย DOA Soil test kit 1 หลักสูตร"/>
    <x v="472"/>
    <n v="70000"/>
    <n v="70000"/>
    <n v="0"/>
    <m/>
    <m/>
    <n v="70000"/>
    <m/>
    <m/>
    <m/>
    <m/>
    <m/>
    <m/>
    <m/>
    <m/>
    <m/>
    <m/>
  </r>
  <r>
    <n v="848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"/>
    <x v="192"/>
    <s v="อบรม และให้คำแนะนำ เกษตรกร"/>
    <n v="1"/>
    <s v="กลุ่ม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 การพัฒนาศักยภาพการผลิตทุเรียนพื้นบ้านเชิงพาณิชย์และการจดทะเบียนพันธุ์พืชพื้นเมืองเฉพาะถิ่น  อบรม และให้คำแนะนำ เกษตรกร 1 กลุ่ม"/>
    <x v="494"/>
    <n v="220000"/>
    <n v="100000"/>
    <n v="120000"/>
    <m/>
    <n v="20000"/>
    <n v="20000"/>
    <n v="20000"/>
    <n v="20000"/>
    <n v="20000"/>
    <n v="40000"/>
    <n v="20000"/>
    <n v="20000"/>
    <n v="20000"/>
    <n v="20000"/>
    <m/>
    <m/>
  </r>
  <r>
    <n v="84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"/>
    <x v="192"/>
    <s v="อบรม และให้คำแนะนำ เกษตรกร"/>
    <n v="1"/>
    <s v="กลุ่ม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 การพัฒนาศักยภาพการผลิตทุเรียนพื้นบ้านเชิงพาณิชย์และการจดทะเบียนพันธุ์พืชพื้นเมืองเฉพาะถิ่น  อบรม และให้คำแนะนำ เกษตรกร 1 กลุ่ม"/>
    <x v="494"/>
    <n v="250000"/>
    <n v="125000"/>
    <n v="125000"/>
    <n v="15000"/>
    <n v="15000"/>
    <n v="15000"/>
    <n v="15000"/>
    <n v="35000"/>
    <n v="30000"/>
    <n v="30000"/>
    <n v="35000"/>
    <n v="15000"/>
    <n v="15000"/>
    <n v="15000"/>
    <n v="15000"/>
    <m/>
  </r>
  <r>
    <n v="850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8"/>
    <x v="22"/>
    <x v="2"/>
    <s v="งบปฏิบัติงานตามภารกิจ"/>
    <x v="3"/>
    <s v="งบปฏิบัติงานตามภารกิจ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"/>
    <x v="192"/>
    <s v="อบรม และให้คำแนะนำ เกษตรกร"/>
    <n v="1"/>
    <s v="กลุ่ม"/>
    <s v="การส่งเสริมและพัฒนาศักยภาพการผลิตสินค้าให้ได้รับการรับรอง GI/ขึ้นทะเบียนพันธุ์พืชพื้นเมืองเฉพาะถิ่น  การพัฒนาศักยภาพการผลิตทุเรียนพื้นบ้านเชิงพาณิชย์และการจดทะเบียนพันธุ์พืชพื้นเมืองเฉพาะถิ่น  อบรม และให้คำแนะนำ เกษตรกร 1 กลุ่ม"/>
    <x v="494"/>
    <n v="250000"/>
    <n v="125000"/>
    <n v="125000"/>
    <n v="15000"/>
    <n v="15000"/>
    <n v="15000"/>
    <n v="15000"/>
    <n v="35000"/>
    <n v="30000"/>
    <n v="30000"/>
    <n v="35000"/>
    <n v="15000"/>
    <n v="15000"/>
    <n v="15000"/>
    <n v="15000"/>
    <m/>
  </r>
  <r>
    <n v="851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5 จังหวัด (ประจวบคีรีขันธ์ ชุมพร ระนอง สุราษฎร์ธานี และนครศรีธรรมราช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5 จังหวัด (ประจวบคีรีขันธ์ ชุมพร ระนอง สุราษฎร์ธานี และนครศรีธรรมราช) 2 ครั้ง"/>
    <x v="495"/>
    <n v="36000"/>
    <n v="36000"/>
    <n v="0"/>
    <m/>
    <n v="18000"/>
    <n v="18000"/>
    <m/>
    <m/>
    <m/>
    <m/>
    <m/>
    <m/>
    <m/>
    <m/>
    <m/>
    <m/>
  </r>
  <r>
    <n v="852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5 จังหวัด(ประจวบคีรีขันธ์ ชุมพร ระนอง สุราษฎร์ธานี และนครศรีธรรมราช) จำนวน 25 รายต่อจังหวัด"/>
    <n v="125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5 จังหวัด(ประจวบคีรีขันธ์ ชุมพร ระนอง สุราษฎร์ธานี และนครศรีธรรมราช) จำนวน 25 รายต่อจังหวัด 125 ราย"/>
    <x v="496"/>
    <n v="105000"/>
    <n v="105000"/>
    <n v="0"/>
    <m/>
    <m/>
    <m/>
    <n v="40000"/>
    <n v="40000"/>
    <n v="25000"/>
    <m/>
    <m/>
    <m/>
    <m/>
    <m/>
    <m/>
    <m/>
  </r>
  <r>
    <n v="853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5 จังหวัด (ประจวบคีรีขันธ์ ชุมพร ระนอง สุราษฎร์ธานี และนครศรีธรรมราช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5 จังหวัด (ประจวบคีรีขันธ์ ชุมพร ระนอง สุราษฎร์ธานี และนครศรีธรรมราช) 2 ครั้ง"/>
    <x v="497"/>
    <n v="100400"/>
    <n v="0"/>
    <n v="100400"/>
    <m/>
    <m/>
    <m/>
    <m/>
    <m/>
    <m/>
    <n v="35000"/>
    <n v="25400"/>
    <n v="20000"/>
    <n v="20000"/>
    <m/>
    <m/>
    <m/>
  </r>
  <r>
    <n v="854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วิเคราะห์สมบัติทากายภาพ-เคมีของดิน สวนปาล์มน้ำมันของเกษตรกร 350 ตัวอย่าง"/>
    <n v="350"/>
    <s v="ตัวอย่า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วิเคราะห์สมบัติทากายภาพ-เคมีของดิน สวนปาล์มน้ำมันของเกษตรกร 350 ตัวอย่าง 350 ตัวอย่าง"/>
    <x v="498"/>
    <n v="245000"/>
    <n v="137000"/>
    <n v="108000"/>
    <m/>
    <m/>
    <n v="17000"/>
    <n v="40000"/>
    <n v="40000"/>
    <n v="40000"/>
    <n v="20000"/>
    <n v="20000"/>
    <n v="20000"/>
    <n v="20000"/>
    <n v="28000"/>
    <m/>
    <m/>
  </r>
  <r>
    <n v="855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3 จังหวัด (พังงา กระบี่ และตรัง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3 จังหวัด (พังงา กระบี่ และตรัง) 2 ครั้ง"/>
    <x v="499"/>
    <n v="34040"/>
    <n v="34040"/>
    <n v="0"/>
    <m/>
    <n v="12000"/>
    <n v="12000"/>
    <n v="10040"/>
    <m/>
    <m/>
    <m/>
    <m/>
    <m/>
    <m/>
    <m/>
    <m/>
    <m/>
  </r>
  <r>
    <n v="856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 3 จังหวัด (พังงา กระบี่ และตรัง)) จำนวน 25 รายต่อจังหวัด"/>
    <n v="75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 3 จังหวัด (พังงา กระบี่ และตรัง)) จำนวน 25 รายต่อจังหวัด 75 ราย"/>
    <x v="500"/>
    <n v="80000"/>
    <n v="40000"/>
    <n v="40000"/>
    <m/>
    <m/>
    <m/>
    <m/>
    <n v="20000"/>
    <n v="20000"/>
    <n v="20000"/>
    <n v="10000"/>
    <n v="10000"/>
    <m/>
    <m/>
    <m/>
    <m/>
  </r>
  <r>
    <n v="857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3 จังหวัด (พังงา กระบี่ และตรัง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3 จังหวัด (พังงา กระบี่ และตรัง) 2 ครั้ง"/>
    <x v="501"/>
    <n v="24000"/>
    <n v="0"/>
    <n v="24000"/>
    <m/>
    <m/>
    <m/>
    <m/>
    <m/>
    <m/>
    <m/>
    <m/>
    <m/>
    <n v="17000"/>
    <n v="7000"/>
    <m/>
    <m/>
  </r>
  <r>
    <n v="858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3 จังหวัด (พัทลุง สงขลา และสตูล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3 จังหวัด (พัทลุง สงขลา และสตูล) 2 ครั้ง"/>
    <x v="502"/>
    <n v="38040"/>
    <n v="38040"/>
    <n v="0"/>
    <m/>
    <n v="12000"/>
    <n v="12000"/>
    <n v="14040"/>
    <m/>
    <m/>
    <m/>
    <m/>
    <m/>
    <m/>
    <m/>
    <m/>
    <m/>
  </r>
  <r>
    <n v="859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3 จังหวัด (พัทลุง สงขลา และสตูล) จำนวน 25 รายต่อจังหวัด"/>
    <n v="75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 3 จังหวัด (พัทลุง สงขลา และสตูล) จำนวน 25 รายต่อจังหวัด 75 ราย"/>
    <x v="503"/>
    <n v="70000"/>
    <n v="40000"/>
    <n v="30000"/>
    <m/>
    <m/>
    <m/>
    <m/>
    <n v="20000"/>
    <n v="20000"/>
    <n v="20000"/>
    <n v="10000"/>
    <m/>
    <m/>
    <m/>
    <m/>
    <m/>
  </r>
  <r>
    <n v="860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3 จังหวัด (พัทลุง สงขลา และสตูล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3 จังหวัด (พัทลุง สงขลา และสตูล) 2 ครั้ง"/>
    <x v="504"/>
    <n v="30000"/>
    <n v="0"/>
    <n v="30000"/>
    <m/>
    <m/>
    <m/>
    <m/>
    <m/>
    <m/>
    <m/>
    <m/>
    <n v="10000"/>
    <n v="10000"/>
    <n v="10000"/>
    <m/>
    <m/>
  </r>
  <r>
    <n v="861"/>
    <n v="69"/>
    <x v="95"/>
    <s v="สวร."/>
    <x v="10"/>
    <x v="10"/>
    <x v="0"/>
    <x v="0"/>
    <s v="สถาบันวิจัยพืชไร่และพืชทดแทนพลังงาน"/>
    <s v="สถาบันวิจัยพืชไร่และพืชทดแทนพลังงาน"/>
    <s v="สถาบันวิจัยพืชไร่และพืชทดแทนพลังงาน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3 จังหวัด (ฉะเชิงเทรา ชลบุรี และสระแก้ว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3 จังหวัด (ฉะเชิงเทรา ชลบุรี และสระแก้ว) 2 ครั้ง"/>
    <x v="505"/>
    <n v="48000"/>
    <n v="48000"/>
    <n v="0"/>
    <m/>
    <m/>
    <m/>
    <n v="24000"/>
    <n v="24000"/>
    <m/>
    <m/>
    <m/>
    <m/>
    <m/>
    <m/>
    <m/>
    <m/>
  </r>
  <r>
    <n v="862"/>
    <n v="69"/>
    <x v="95"/>
    <s v="สวร."/>
    <x v="10"/>
    <x v="10"/>
    <x v="0"/>
    <x v="0"/>
    <s v="สถาบันวิจัยพืชไร่และพืชทดแทนพลังงาน"/>
    <s v="สถาบันวิจัยพืชไร่และพืชทดแทนพลังงาน"/>
    <s v="สถาบันวิจัยพืชไร่และพืชทดแทนพลังงาน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3 จังหวัด (ฉะเชิงเทรา ชลบุรี และสระแก้ว) จำนวน 25 รายต่อจังหวัด"/>
    <n v="75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(ปาล์มน้ำมัน&quot;3 จังหวัด (ฉะเชิงเทรา ชลบุรี และสระแก้ว) จำนวน 25 รายต่อจังหวัด 75 ราย"/>
    <x v="506"/>
    <n v="60000"/>
    <n v="20000"/>
    <n v="40000"/>
    <m/>
    <m/>
    <m/>
    <m/>
    <m/>
    <n v="20000"/>
    <n v="20000"/>
    <n v="20000"/>
    <m/>
    <m/>
    <m/>
    <m/>
    <m/>
  </r>
  <r>
    <n v="863"/>
    <n v="69"/>
    <x v="95"/>
    <s v="สวร."/>
    <x v="10"/>
    <x v="10"/>
    <x v="0"/>
    <x v="0"/>
    <s v="สถาบันวิจัยพืชไร่และพืชทดแทนพลังงาน"/>
    <s v="สถาบันวิจัยพืชไร่และพืชทดแทนพลังงาน"/>
    <s v="สถาบันวิจัยพืชไร่และพืชทดแทนพลังงาน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3 จังหวัด (ฉะเชิงเทรา ชลบุรี และสระแก้ว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3 จังหวัด (ฉะเชิงเทรา ชลบุรี และสระแก้ว) 2 ครั้ง"/>
    <x v="507"/>
    <n v="24640"/>
    <n v="0"/>
    <n v="24640"/>
    <m/>
    <m/>
    <m/>
    <m/>
    <m/>
    <m/>
    <m/>
    <m/>
    <n v="10000"/>
    <n v="10000"/>
    <n v="4640"/>
    <m/>
    <m/>
  </r>
  <r>
    <n v="864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2 จังหวัด (อุบลราชธานีและอำนาจเจริญ) 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2 จังหวัด (อุบลราชธานีและอำนาจเจริญ)  2 ครั้ง"/>
    <x v="508"/>
    <n v="31320"/>
    <n v="31320"/>
    <n v="0"/>
    <m/>
    <n v="6320"/>
    <n v="7000"/>
    <n v="6000"/>
    <n v="12000"/>
    <m/>
    <m/>
    <m/>
    <m/>
    <m/>
    <m/>
    <m/>
    <m/>
  </r>
  <r>
    <n v="865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2 จังหวัด (อุบลราชธานีและอำนาจเจริญ)  จำนวน 25 รายต่อจังหวัด"/>
    <n v="50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2 จังหวัด (อุบลราชธานีและอำนาจเจริญ)  จำนวน 25 รายต่อจังหวัด 50 ราย"/>
    <x v="509"/>
    <n v="54040"/>
    <n v="14040"/>
    <n v="40000"/>
    <m/>
    <m/>
    <m/>
    <m/>
    <m/>
    <n v="14040"/>
    <n v="20000"/>
    <n v="10000"/>
    <n v="10000"/>
    <m/>
    <m/>
    <m/>
    <m/>
  </r>
  <r>
    <n v="866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2 จังหวัด (อุบลราชธานีและอำนาจเจริญ) 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2 จังหวัด (อุบลราชธานีและอำนาจเจริญ)  2 ครั้ง"/>
    <x v="510"/>
    <n v="19000"/>
    <n v="0"/>
    <n v="19000"/>
    <m/>
    <m/>
    <m/>
    <m/>
    <m/>
    <m/>
    <m/>
    <m/>
    <m/>
    <n v="9000"/>
    <n v="10000"/>
    <m/>
    <m/>
  </r>
  <r>
    <n v="86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2 จังหวัด (หนองคายและบึงกาฬ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2 จังหวัด (หนองคายและบึงกาฬ) 2 ครั้ง"/>
    <x v="511"/>
    <n v="31320"/>
    <n v="31320"/>
    <n v="0"/>
    <n v="6320"/>
    <n v="7000"/>
    <n v="6000"/>
    <n v="12000"/>
    <m/>
    <m/>
    <m/>
    <m/>
    <m/>
    <m/>
    <m/>
    <m/>
    <m/>
  </r>
  <r>
    <n v="86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2 จังหวัด (หนองคายและบึงกาฬ) จำนวน 25 รายต่อจังหวัด"/>
    <n v="50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2 จังหวัด (หนองคายและบึงกาฬ) จำนวน 25 รายต่อจังหวัด 50 ราย"/>
    <x v="512"/>
    <n v="54040"/>
    <n v="34040"/>
    <n v="20000"/>
    <m/>
    <m/>
    <m/>
    <m/>
    <n v="14040"/>
    <n v="20000"/>
    <n v="10000"/>
    <n v="10000"/>
    <m/>
    <m/>
    <m/>
    <m/>
    <m/>
  </r>
  <r>
    <n v="869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 2 จังหวัด (หนองคายและบึงกาฬ) 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 2 จังหวัด (หนองคายและบึงกาฬ)  2 ครั้ง"/>
    <x v="513"/>
    <n v="19000"/>
    <n v="0"/>
    <n v="19000"/>
    <m/>
    <m/>
    <m/>
    <m/>
    <m/>
    <m/>
    <m/>
    <m/>
    <n v="9000"/>
    <n v="10000"/>
    <m/>
    <m/>
    <m/>
  </r>
  <r>
    <n v="870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1 จังหวัด (อุดรธานี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1 จังหวัด (อุดรธานี) 2 ครั้ง"/>
    <x v="514"/>
    <n v="15000"/>
    <n v="15000"/>
    <n v="0"/>
    <m/>
    <n v="5000"/>
    <n v="5000"/>
    <n v="5000"/>
    <m/>
    <m/>
    <m/>
    <m/>
    <m/>
    <m/>
    <m/>
    <m/>
    <m/>
  </r>
  <r>
    <n v="871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1 จังหวัด (อุดรธานี) จำนวน 25 รายต่อจังหวัด"/>
    <n v="25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1 จังหวัด (อุดรธานี) จำนวน 25 รายต่อจังหวัด 25 ราย"/>
    <x v="515"/>
    <n v="25000"/>
    <n v="10000"/>
    <n v="15000"/>
    <m/>
    <m/>
    <m/>
    <m/>
    <n v="5000"/>
    <n v="5000"/>
    <n v="5000"/>
    <n v="10000"/>
    <m/>
    <m/>
    <m/>
    <m/>
    <m/>
  </r>
  <r>
    <n v="872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1 จังหวัด (อุดรธานี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1 จังหวัด (อุดรธานี) 2 ครั้ง"/>
    <x v="516"/>
    <n v="18680"/>
    <n v="0"/>
    <n v="18680"/>
    <m/>
    <m/>
    <m/>
    <m/>
    <m/>
    <m/>
    <m/>
    <m/>
    <n v="8680"/>
    <n v="5000"/>
    <n v="5000"/>
    <m/>
    <m/>
  </r>
  <r>
    <n v="873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ประสานงานเกษตรกรผู้ปลูกปาล์มน้ำมันและหน่วยงานที่เกี่ยวข้อง 1 จังหวัด (สกลนคร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ประสานงานเกษตรกรผู้ปลูกปาล์มน้ำมันและหน่วยงานที่เกี่ยวข้อง 1 จังหวัด (สกลนคร) 2 ครั้ง"/>
    <x v="517"/>
    <n v="15000"/>
    <n v="15000"/>
    <n v="0"/>
    <m/>
    <n v="5000"/>
    <n v="5000"/>
    <n v="5000"/>
    <m/>
    <m/>
    <m/>
    <m/>
    <m/>
    <m/>
    <m/>
    <m/>
    <m/>
  </r>
  <r>
    <n v="87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1 จังหวัด (สกลนคร) จำนวน 25 รายต่อจังหวัด"/>
    <n v="25"/>
    <s v="ราย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ความต้องการของปาล์มน้ำมัน การใช้ชุดทดสอบดิน (DOA-soil test kits) และเว็บแอปพลิเคชัน การประเมินธาตุอาหารในใบด้วย SPAD 502 สำหรับการจัดการดิน-ธาตุอาหารปาล์มน้ำมัน&quot; 1 จังหวัด (สกลนคร) จำนวน 25 รายต่อจังหวัด 25 ราย"/>
    <x v="518"/>
    <n v="25000"/>
    <n v="10000"/>
    <n v="15000"/>
    <m/>
    <m/>
    <m/>
    <m/>
    <n v="5000"/>
    <n v="5000"/>
    <n v="5000"/>
    <n v="10000"/>
    <m/>
    <m/>
    <m/>
    <m/>
    <m/>
  </r>
  <r>
    <n v="87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ติดตามผลการดำเนินงานหลังฝึกอบรมเชิงปฏิบัติการ 1 จังหวัด (สกลนคร)"/>
    <n v="2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ติดตามผลการดำเนินงานหลังฝึกอบรมเชิงปฏิบัติการ 1 จังหวัด (สกลนคร) 2 ครั้ง"/>
    <x v="519"/>
    <n v="18680"/>
    <n v="0"/>
    <n v="18680"/>
    <m/>
    <m/>
    <m/>
    <m/>
    <m/>
    <m/>
    <m/>
    <m/>
    <n v="8680"/>
    <n v="5000"/>
    <n v="5000"/>
    <m/>
    <m/>
  </r>
  <r>
    <n v="87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การอบรมเชิงปฏิบัติการ &quot;การใช้ชุดทดสอบดิน (DOA-soil test kits) และเว็บแอปพลิเคชัน &quot; 3 จังหวัด (ฉะเชิงเทรา ชลบุรี และสระแก้ว)"/>
    <n v="1"/>
    <s v="ครั้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การอบรมเชิงปฏิบัติการ &quot;การใช้ชุดทดสอบดิน (DOA-soil test kits) และเว็บแอปพลิเคชัน &quot; 3 จังหวัด (ฉะเชิงเทรา ชลบุรี และสระแก้ว) 1 ครั้ง"/>
    <x v="520"/>
    <n v="30000"/>
    <n v="30000"/>
    <n v="0"/>
    <m/>
    <n v="10000"/>
    <n v="10000"/>
    <n v="10000"/>
    <m/>
    <m/>
    <m/>
    <m/>
    <m/>
    <m/>
    <m/>
    <m/>
    <m/>
  </r>
  <r>
    <n v="87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5"/>
    <x v="23"/>
    <x v="2"/>
    <s v="งบปฏิบัติงานตามภารกิจ"/>
    <x v="3"/>
    <s v="งบปฏิบัติงานตามภารกิจ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"/>
    <x v="11"/>
    <s v="วิเคราะห์สมบัติทากายภาพ-เคมีของดิน สวนปาล์มน้ำมันของเกษตรกร 150 ตัวอย่าง"/>
    <n v="150"/>
    <s v=" ตัวอย่าง"/>
    <s v="การจัดการดิน-ธาตุอาหารปาล์มน้ำมันโดยการใช้ชุดทดสอบดิน (DOA-soil test kits) ร่วมกับการประเมินธาตุอาหารในใบด้วย SPAD 502 และการผลิตปาล์มน้ำมันแบบคาร์บอนต่ำ วิเคราะห์สมบัติทากายภาพ-เคมีของดิน สวนปาล์มน้ำมันของเกษตรกร 150 ตัวอย่าง 150  ตัวอย่าง"/>
    <x v="521"/>
    <n v="105000"/>
    <n v="105000"/>
    <n v="0"/>
    <n v="25000"/>
    <n v="30000"/>
    <n v="30000"/>
    <n v="20000"/>
    <m/>
    <m/>
    <m/>
    <m/>
    <m/>
    <m/>
    <m/>
    <m/>
    <m/>
  </r>
  <r>
    <n v="878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 จังหวัดสุราษฎร์ธานี (2 แปลง) ชุมพรและประจวบคีรีขันธ์  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2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 จังหวัดสุราษฎร์ธานี (2 แปลง) ชุมพรและประจวบคีรีขันธ์  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2 ต้นแบบ"/>
    <x v="522"/>
    <n v="147800"/>
    <n v="0"/>
    <n v="147800"/>
    <m/>
    <m/>
    <m/>
    <m/>
    <m/>
    <m/>
    <n v="147800"/>
    <m/>
    <m/>
    <m/>
    <m/>
    <m/>
    <m/>
  </r>
  <r>
    <n v="879"/>
    <n v="172"/>
    <x v="68"/>
    <s v="ศวศ.สุราษฎร์ธานี"/>
    <x v="9"/>
    <x v="9"/>
    <x v="6"/>
    <x v="14"/>
    <s v="ศูนย์วิจัยเกษตรวิศวกรรมสุราษฎร์ธานี"/>
    <s v="สถาบันวิจัยเกษตรวิศวกรรม"/>
    <s v="ศูนย์วิจัยเกษตรวิศวกรรมสุราษฎร์ธานี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การบรรยาย &quot;การจัดการและการดูแลรักษาระบบให้ปุ๋ยพร้อมระบบให้น้ำปาล์มน้ำมัน&quot; ให้นักวิชาการเกษตรที่รับผิดชอบโครงการเพื่อนำไปอบรมเกษตรกรแปลงต้นแบบในจังหวัดต่อไป"/>
    <n v="1"/>
    <s v="ครั้ง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การบรรยาย &quot;การจัดการและการดูแลรักษาระบบให้ปุ๋ยพร้อมระบบให้น้ำปาล์มน้ำมัน&quot; ให้นักวิชาการเกษตรที่รับผิดชอบโครงการเพื่อนำไปอบรมเกษตรกรแปลงต้นแบบในจังหวัดต่อไป 1 ครั้ง"/>
    <x v="523"/>
    <n v="20000"/>
    <n v="20000"/>
    <n v="0"/>
    <m/>
    <n v="5000"/>
    <n v="5000"/>
    <n v="5000"/>
    <n v="5000"/>
    <m/>
    <m/>
    <m/>
    <m/>
    <m/>
    <m/>
    <m/>
    <m/>
  </r>
  <r>
    <n v="880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ตรัง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1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ตรัง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<x v="524"/>
    <n v="35000"/>
    <n v="25000"/>
    <n v="10000"/>
    <n v="5000"/>
    <n v="7000"/>
    <n v="7000"/>
    <n v="6000"/>
    <m/>
    <m/>
    <m/>
    <m/>
    <m/>
    <n v="5000"/>
    <n v="5000"/>
    <m/>
    <m/>
  </r>
  <r>
    <n v="881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สตูลและสงขลา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2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สตูลและสงขลา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2 ต้นแบบ"/>
    <x v="525"/>
    <n v="70000"/>
    <n v="44000"/>
    <n v="26000"/>
    <n v="10000"/>
    <n v="7000"/>
    <n v="7000"/>
    <n v="6000"/>
    <n v="7000"/>
    <n v="7000"/>
    <n v="6000"/>
    <n v="5000"/>
    <n v="5000"/>
    <n v="5000"/>
    <n v="5000"/>
    <m/>
    <m/>
  </r>
  <r>
    <n v="882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อุบลราชธานี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1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อุบลราชธานี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<x v="526"/>
    <n v="35000"/>
    <n v="25000"/>
    <n v="10000"/>
    <n v="5000"/>
    <n v="7000"/>
    <n v="7000"/>
    <n v="6000"/>
    <m/>
    <m/>
    <m/>
    <m/>
    <m/>
    <n v="5000"/>
    <n v="5000"/>
    <m/>
    <m/>
  </r>
  <r>
    <n v="883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บึงกาฬ  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1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บึงกาฬ  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<x v="527"/>
    <n v="35000"/>
    <n v="25000"/>
    <n v="10000"/>
    <n v="5000"/>
    <n v="7000"/>
    <n v="7000"/>
    <n v="6000"/>
    <m/>
    <m/>
    <m/>
    <m/>
    <m/>
    <n v="5000"/>
    <n v="5000"/>
    <m/>
    <m/>
  </r>
  <r>
    <n v="884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อุดรธานี 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1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อุดรธานี 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<x v="528"/>
    <n v="35000"/>
    <n v="25000"/>
    <n v="10000"/>
    <n v="5000"/>
    <n v="7000"/>
    <n v="7000"/>
    <n v="6000"/>
    <m/>
    <m/>
    <m/>
    <m/>
    <m/>
    <n v="5000"/>
    <n v="5000"/>
    <m/>
    <m/>
  </r>
  <r>
    <n v="88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5"/>
    <x v="23"/>
    <x v="2"/>
    <s v="งบปฏิบัติงานตามภารกิจ"/>
    <x v="3"/>
    <s v="งบปฏิบัติงานตามภารกิจ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"/>
    <x v="11"/>
    <s v="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สกลนคร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"/>
    <n v="1"/>
    <s v="ต้นแบบ"/>
    <s v="การจัดทำแปลงต้นแบบการผลิตปาล์มน้ำมันอย่างยั่งยืนด้วยการใช้เทคโนโลยีการผลิตปาล์มน้ำมันของกรมวิชาการเกษตร  : ประชุมเพื่อชี้แจงแนวทางการเพิ่มศักยภาพการผลิตปาล์มน้ำมันอย่างยั่งยืนด้วยเทคโนโลยีการผลิตปาล์มน้ำมัน (การจัดการดิน-น้ำ-ธาตุอาหาร) ของกรมวิชาการเกษตร และการผลิตปาล์มน้ำมันคาร์บอนต่ำแก่เกษตรกรแปลงต้นแบบในจังหวัดสกลนคร   : ติดตามให้คำปรึกษา คำแนะนำ การดำเนินการแปลงต้นแบบอย่างใกล้ชิด โดยประยุกต์ใช้เทคโนโลยีของกรมวิชาการเกษตรและการผลิตปาล์มน้ำมันคาร์บอนต่ำ 1 ต้นแบบ"/>
    <x v="529"/>
    <n v="35000"/>
    <n v="25000"/>
    <n v="10000"/>
    <n v="5000"/>
    <n v="7000"/>
    <n v="7000"/>
    <n v="6000"/>
    <m/>
    <m/>
    <m/>
    <m/>
    <m/>
    <n v="5000"/>
    <n v="5000"/>
    <m/>
    <m/>
  </r>
  <r>
    <n v="886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5"/>
    <x v="23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กิจกรรม"/>
    <s v="สนับสนุนการดำเนินงานตามนโยบายสำคัญ กวก. 1 กิจกรรม"/>
    <x v="530"/>
    <n v="196600"/>
    <n v="0"/>
    <n v="196600"/>
    <m/>
    <m/>
    <m/>
    <m/>
    <m/>
    <m/>
    <n v="196600"/>
    <m/>
    <m/>
    <m/>
    <m/>
    <m/>
    <m/>
  </r>
  <r>
    <n v="88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"/>
    <n v="6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 6 แปลง "/>
    <x v="531"/>
    <n v="704000"/>
    <n v="352000"/>
    <n v="352000"/>
    <n v="175000"/>
    <m/>
    <m/>
    <n v="177000"/>
    <m/>
    <m/>
    <n v="177000"/>
    <m/>
    <m/>
    <n v="175000"/>
    <m/>
    <m/>
    <m/>
  </r>
  <r>
    <n v="88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"/>
    <n v="6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 6 แปลง "/>
    <x v="531"/>
    <n v="614000"/>
    <n v="307000"/>
    <n v="307000"/>
    <n v="207000"/>
    <m/>
    <m/>
    <n v="100000"/>
    <m/>
    <m/>
    <n v="207000"/>
    <m/>
    <m/>
    <n v="100000"/>
    <m/>
    <m/>
    <m/>
  </r>
  <r>
    <n v="889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10 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10  แปลง                         2. กิจกรรมอบรมถ่ายทอดเทคโนโลยีจำนวน 2 หลักสูตรๆละ 50 ราย  10 แปลง "/>
    <x v="532"/>
    <n v="593000"/>
    <n v="296500"/>
    <n v="296500"/>
    <n v="160000"/>
    <m/>
    <m/>
    <n v="136500"/>
    <m/>
    <m/>
    <n v="160000"/>
    <m/>
    <m/>
    <n v="136500"/>
    <m/>
    <m/>
    <m/>
  </r>
  <r>
    <n v="89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10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10 แปลง                         2. กิจกรรมอบรมถ่ายทอดเทคโนโลยีจำนวน 2 หลักสูตรๆละ 50 ราย  10 แปลง "/>
    <x v="532"/>
    <n v="593000"/>
    <n v="296500"/>
    <n v="296500"/>
    <n v="160000"/>
    <m/>
    <m/>
    <n v="136500"/>
    <m/>
    <m/>
    <n v="160000"/>
    <m/>
    <m/>
    <n v="136500"/>
    <m/>
    <m/>
    <m/>
  </r>
  <r>
    <n v="891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  10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  10 แปลง                         2. กิจกรรมอบรมถ่ายทอดเทคโนโลยีจำนวน 2 หลักสูตรๆละ 50 ราย  10 แปลง "/>
    <x v="532"/>
    <n v="593000"/>
    <n v="296500"/>
    <n v="296500"/>
    <n v="160000"/>
    <m/>
    <m/>
    <n v="136500"/>
    <m/>
    <m/>
    <n v="160000"/>
    <m/>
    <m/>
    <n v="136500"/>
    <m/>
    <m/>
    <m/>
  </r>
  <r>
    <n v="892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  10 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  10  แปลง                         2. กิจกรรมอบรมถ่ายทอดเทคโนโลยีจำนวน 2 หลักสูตรๆละ 50 ราย  10 แปลง "/>
    <x v="532"/>
    <n v="593000"/>
    <n v="296500"/>
    <n v="296500"/>
    <n v="160000"/>
    <m/>
    <m/>
    <n v="136500"/>
    <m/>
    <m/>
    <n v="160000"/>
    <m/>
    <m/>
    <n v="136500"/>
    <m/>
    <m/>
    <m/>
  </r>
  <r>
    <n v="893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 10 แปลง "/>
    <x v="533"/>
    <n v="593000"/>
    <n v="296500"/>
    <n v="296500"/>
    <n v="160000"/>
    <m/>
    <m/>
    <n v="136500"/>
    <m/>
    <m/>
    <n v="160000"/>
    <m/>
    <m/>
    <n v="136500"/>
    <m/>
    <m/>
    <m/>
  </r>
  <r>
    <n v="894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10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10 แปลง                         2. กิจกรรมอบรมถ่ายทอดเทคโนโลยีจำนวน 2 หลักสูตรๆละ 50 ราย  10 แปลง "/>
    <x v="532"/>
    <n v="593000"/>
    <n v="296500"/>
    <n v="296500"/>
    <n v="160000"/>
    <m/>
    <m/>
    <n v="136500"/>
    <m/>
    <m/>
    <n v="160000"/>
    <m/>
    <m/>
    <n v="136500"/>
    <m/>
    <m/>
    <m/>
  </r>
  <r>
    <n v="895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"/>
    <n v="6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 6 แปลง "/>
    <x v="531"/>
    <n v="532000"/>
    <n v="266000"/>
    <n v="266000"/>
    <n v="166000"/>
    <m/>
    <m/>
    <n v="100000"/>
    <m/>
    <m/>
    <n v="166000"/>
    <m/>
    <m/>
    <n v="100000"/>
    <m/>
    <m/>
    <m/>
  </r>
  <r>
    <n v="896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2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"/>
    <n v="6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2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 6 แปลง "/>
    <x v="534"/>
    <n v="532000"/>
    <n v="266000"/>
    <n v="266000"/>
    <n v="166000"/>
    <m/>
    <m/>
    <n v="100000"/>
    <m/>
    <m/>
    <n v="166000"/>
    <m/>
    <m/>
    <n v="100000"/>
    <m/>
    <m/>
    <m/>
  </r>
  <r>
    <n v="897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3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"/>
    <n v="6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3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6 แปลง                         2. กิจกรรมอบรมถ่ายทอดเทคโนโลยีจำนวน 2 หลักสูตรๆละ 50 ราย  6 แปลง "/>
    <x v="535"/>
    <n v="532000"/>
    <n v="266000"/>
    <n v="266000"/>
    <n v="166000"/>
    <m/>
    <m/>
    <n v="100000"/>
    <m/>
    <m/>
    <n v="166000"/>
    <m/>
    <m/>
    <n v="100000"/>
    <m/>
    <m/>
    <m/>
  </r>
  <r>
    <n v="898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5"/>
    <x v="24"/>
    <x v="2"/>
    <s v="งบปฏิบัติงานตามภารกิจ"/>
    <x v="3"/>
    <s v="งบปฏิบัติงานตามภารกิจ"/>
    <s v="แปลงขยายผลเทคโนโลยีการป้องกันกำจัดหนอนเจาะเมล็ดทุเรียน และได้รับการรับรองมาตรฐาน GAP"/>
    <x v="193"/>
    <s v="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 10  แปลง                         2. กิจกรรมอบรมถ่ายทอดเทคโนโลยีจำนวน 2 หลักสูตรๆละ 50 ราย "/>
    <n v="10"/>
    <s v="แปลง "/>
    <s v="แปลงขยายผลเทคโนโลยีการป้องกันกำจัดหนอนเจาะเมล็ดทุเรียน และได้รับการรับรองมาตรฐาน GAP กิจกรรมอบรมถ่ายทอดเทคโนโลยี 2 หลักสูตร 1 กิจกรรมแปลงขยายผลเทคโนโลยีการป้องกันกำจัดหนอนเจาะเมล็ดทุเรียน และได้รับการรับรองมาตรฐาน GAP จำนวน    10  แปลง                         2. กิจกรรมอบรมถ่ายทอดเทคโนโลยีจำนวน 2 หลักสูตรๆละ 50 ราย  10 แปลง "/>
    <x v="532"/>
    <n v="593000"/>
    <n v="296500"/>
    <n v="296500"/>
    <n v="160000"/>
    <m/>
    <m/>
    <n v="136500"/>
    <m/>
    <m/>
    <n v="160000"/>
    <m/>
    <m/>
    <n v="136500"/>
    <m/>
    <m/>
    <m/>
  </r>
  <r>
    <n v="899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5"/>
    <x v="24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785000"/>
    <n v="392500"/>
    <n v="392500"/>
    <n v="392500"/>
    <m/>
    <m/>
    <m/>
    <m/>
    <m/>
    <n v="392500"/>
    <m/>
    <m/>
    <m/>
    <m/>
    <m/>
    <m/>
  </r>
  <r>
    <n v="900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4"/>
    <s v="ตัวอย่างพรรณไม้แห้งเพื่อการอ้างอิงในพิพิธภัณฑ์พืช"/>
    <n v="150"/>
    <s v="ตัวอย่าง"/>
    <s v="การบริหารความหลากหลายทางชีวภาพ รวบรวมตัวอย่างพรรณไม้ใหม่เพื่อการศึกษาอ้างอิงทางวิชาการด้านพฤกษศาสตร์ ตัวอย่างพรรณไม้แห้งเพื่อการอ้างอิงในพิพิธภัณฑ์พืช 150 ตัวอย่าง"/>
    <x v="536"/>
    <n v="45000"/>
    <n v="24000"/>
    <n v="21000"/>
    <n v="3000"/>
    <n v="3000"/>
    <n v="6000"/>
    <n v="6000"/>
    <n v="3000"/>
    <n v="3000"/>
    <n v="3000"/>
    <n v="6000"/>
    <n v="3000"/>
    <n v="3000"/>
    <n v="3000"/>
    <n v="3000"/>
    <m/>
  </r>
  <r>
    <n v="901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4"/>
    <s v="รวบรวมตัวอย่างผลและเมล็ดแห้งเพื่อการอ้างอิงในพิพิธภัณฑ์พืช  "/>
    <n v="30"/>
    <s v="ตัวอย่าง"/>
    <s v="การบริหารความหลากหลายทางชีวภาพ รวบรวมตัวอย่างพรรณไม้ใหม่เพื่อการศึกษาอ้างอิงทางวิชาการด้านพฤกษศาสตร์ รวบรวมตัวอย่างผลและเมล็ดแห้งเพื่อการอ้างอิงในพิพิธภัณฑ์พืช   30 ตัวอย่าง"/>
    <x v="537"/>
    <n v="4500"/>
    <n v="2700"/>
    <n v="1800"/>
    <n v="300"/>
    <n v="300"/>
    <n v="300"/>
    <n v="750"/>
    <n v="750"/>
    <n v="300"/>
    <n v="300"/>
    <n v="300"/>
    <n v="300"/>
    <n v="300"/>
    <n v="300"/>
    <n v="300"/>
    <m/>
  </r>
  <r>
    <n v="902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4"/>
    <s v="ตัวอย่างพรรณไม้ดองใหม่ สำหรับอ้างอิงในพิพิธภัณฑ์พืช"/>
    <n v="15"/>
    <s v="ตัวอย่าง"/>
    <s v="การบริหารความหลากหลายทางชีวภาพ รวบรวมตัวอย่างพรรณไม้ใหม่เพื่อการศึกษาอ้างอิงทางวิชาการด้านพฤกษศาสตร์ ตัวอย่างพรรณไม้ดองใหม่ สำหรับอ้างอิงในพิพิธภัณฑ์พืช 15 ตัวอย่าง"/>
    <x v="538"/>
    <n v="4500"/>
    <n v="2400"/>
    <n v="2100"/>
    <n v="300"/>
    <n v="300"/>
    <n v="300"/>
    <n v="300"/>
    <n v="300"/>
    <n v="900"/>
    <n v="300"/>
    <n v="300"/>
    <n v="300"/>
    <n v="300"/>
    <n v="600"/>
    <n v="300"/>
    <m/>
  </r>
  <r>
    <n v="903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5"/>
    <s v="ตัวอย่างพรรณไม้แห้ง"/>
    <n v="5000"/>
    <s v="ตัวอย่าง"/>
    <s v="การบริหารความหลากหลายทางชีวภาพ การดูแลรักษาตัวอย่างพรรณไม้อ้างอิง ตัวอย่างพรรณไม้แห้ง 5000 ตัวอย่าง"/>
    <x v="539"/>
    <n v="125000"/>
    <n v="65000"/>
    <n v="60000"/>
    <n v="10000"/>
    <n v="10000"/>
    <n v="10000"/>
    <n v="12500"/>
    <n v="11250"/>
    <n v="11250"/>
    <n v="10000"/>
    <n v="10000"/>
    <n v="10000"/>
    <n v="10000"/>
    <n v="10000"/>
    <n v="10000"/>
    <m/>
  </r>
  <r>
    <n v="904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5"/>
    <s v="ตัวอย่างผลและเมล็ดแห้ง "/>
    <n v="200"/>
    <s v="ตัวอย่าง"/>
    <s v="การบริหารความหลากหลายทางชีวภาพ การดูแลรักษาตัวอย่างพรรณไม้อ้างอิง ตัวอย่างผลและเมล็ดแห้ง  200 ตัวอย่าง"/>
    <x v="540"/>
    <n v="5000"/>
    <n v="2500"/>
    <n v="2500"/>
    <n v="250"/>
    <n v="250"/>
    <n v="500"/>
    <n v="250"/>
    <n v="750"/>
    <n v="500"/>
    <n v="500"/>
    <n v="250"/>
    <n v="500"/>
    <n v="500"/>
    <n v="500"/>
    <n v="250"/>
    <m/>
  </r>
  <r>
    <n v="905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5"/>
    <s v="ตัวอย่างพรรณไม้ดอง "/>
    <n v="400"/>
    <s v="ตัวอย่าง"/>
    <s v="การบริหารความหลากหลายทางชีวภาพ การดูแลรักษาตัวอย่างพรรณไม้อ้างอิง ตัวอย่างพรรณไม้ดอง  400 ตัวอย่าง"/>
    <x v="541"/>
    <n v="10000"/>
    <n v="5250"/>
    <n v="4750"/>
    <n v="750"/>
    <n v="750"/>
    <n v="1000"/>
    <n v="750"/>
    <n v="1000"/>
    <n v="1000"/>
    <n v="1000"/>
    <n v="750"/>
    <n v="750"/>
    <n v="1000"/>
    <n v="750"/>
    <n v="500"/>
    <m/>
  </r>
  <r>
    <n v="906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5"/>
    <s v="ตัวอย่างพรรณไม้มีชีวิต"/>
    <n v="200"/>
    <s v="ตัวอย่าง"/>
    <s v="การบริหารความหลากหลายทางชีวภาพ การดูแลรักษาตัวอย่างพรรณไม้อ้างอิง ตัวอย่างพรรณไม้มีชีวิต 200 ตัวอย่าง"/>
    <x v="542"/>
    <n v="24000"/>
    <n v="12000"/>
    <n v="12000"/>
    <n v="1200"/>
    <n v="1200"/>
    <n v="2400"/>
    <n v="2400"/>
    <n v="2400"/>
    <n v="2400"/>
    <n v="2400"/>
    <n v="1200"/>
    <n v="2400"/>
    <n v="2400"/>
    <n v="2400"/>
    <n v="1200"/>
    <m/>
  </r>
  <r>
    <n v="907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6"/>
    <s v="ข้อมูลตัวอย่างพรรณไม้แห้ง"/>
    <n v="3000"/>
    <s v="ตัวอย่าง"/>
    <s v="การบริหารความหลากหลายทางชีวภาพ การบริหารจัดการข้อมูลตัวอย่างพรรณไม้อ้างอิงสำหรับระบบสารสนเทศ ข้อมูลตัวอย่างพรรณไม้แห้ง 3000 ตัวอย่าง"/>
    <x v="543"/>
    <n v="96000"/>
    <n v="48000"/>
    <n v="48000"/>
    <n v="8000"/>
    <n v="8000"/>
    <n v="8000"/>
    <n v="8000"/>
    <n v="8000"/>
    <n v="8000"/>
    <n v="8000"/>
    <n v="8000"/>
    <n v="8000"/>
    <n v="8000"/>
    <n v="8000"/>
    <n v="8000"/>
    <m/>
  </r>
  <r>
    <n v="908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6"/>
    <s v="ข้อมูลตัวอย่างผลและเมล็ดแห้ง "/>
    <n v="200"/>
    <s v="ตัวอย่าง"/>
    <s v="การบริหารความหลากหลายทางชีวภาพ การบริหารจัดการข้อมูลตัวอย่างพรรณไม้อ้างอิงสำหรับระบบสารสนเทศ ข้อมูลตัวอย่างผลและเมล็ดแห้ง  200 ตัวอย่าง"/>
    <x v="544"/>
    <n v="3000"/>
    <n v="1500"/>
    <n v="1500"/>
    <n v="150"/>
    <n v="150"/>
    <n v="300"/>
    <n v="300"/>
    <n v="300"/>
    <n v="300"/>
    <n v="300"/>
    <n v="150"/>
    <n v="300"/>
    <n v="300"/>
    <n v="300"/>
    <n v="150"/>
    <m/>
  </r>
  <r>
    <n v="909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6"/>
    <s v="ข้อมูลตัวอย่างพรรณไม้ดอง "/>
    <n v="200"/>
    <s v="ตัวอย่าง"/>
    <s v="การบริหารความหลากหลายทางชีวภาพ การบริหารจัดการข้อมูลตัวอย่างพรรณไม้อ้างอิงสำหรับระบบสารสนเทศ ข้อมูลตัวอย่างพรรณไม้ดอง  200 ตัวอย่าง"/>
    <x v="545"/>
    <n v="3000"/>
    <n v="1350"/>
    <n v="1650"/>
    <n v="150"/>
    <n v="150"/>
    <n v="300"/>
    <n v="150"/>
    <n v="300"/>
    <n v="300"/>
    <n v="300"/>
    <n v="150"/>
    <n v="450"/>
    <n v="300"/>
    <n v="300"/>
    <n v="150"/>
    <m/>
  </r>
  <r>
    <n v="910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7"/>
    <s v="เผยแพร่องค์ความรู้ด้านพืชทางกิจกรรม/นิทรรศการ/แพลตฟอร์มออนไลน์"/>
    <n v="1"/>
    <s v="งาน "/>
    <s v="การบริหารความหลากหลายทางชีวภาพ การเผยแพร่องค์ความรู้ หรือผลงานด้านวิชาการ เผยแพร่องค์ความรู้ด้านพืชทางกิจกรรม/นิทรรศการ/แพลตฟอร์มออนไลน์ 1 งาน "/>
    <x v="546"/>
    <n v="30000"/>
    <n v="5000"/>
    <n v="25000"/>
    <m/>
    <m/>
    <m/>
    <m/>
    <m/>
    <n v="5000"/>
    <m/>
    <n v="5000"/>
    <n v="10000"/>
    <n v="10000"/>
    <m/>
    <m/>
    <m/>
  </r>
  <r>
    <n v="911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8"/>
    <s v="ข้าว"/>
    <n v="6600"/>
    <s v="ตัวอย่างพันธุ์"/>
    <s v="การบริหารความหลากหลายทางชีวภาพ 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 ข้าว 6600 ตัวอย่างพันธุ์"/>
    <x v="547"/>
    <n v="1165000"/>
    <n v="634100"/>
    <n v="530900"/>
    <n v="5300"/>
    <n v="353000"/>
    <n v="104900"/>
    <n v="83000"/>
    <n v="83000"/>
    <n v="4900"/>
    <n v="126990"/>
    <n v="154900"/>
    <n v="105000"/>
    <n v="39600"/>
    <n v="26710"/>
    <n v="77700"/>
    <m/>
  </r>
  <r>
    <n v="912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8"/>
    <s v="พืชไร่"/>
    <n v="2940"/>
    <s v="ตัวอย่างพันธุ์"/>
    <s v="การบริหารความหลากหลายทางชีวภาพ 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 พืชไร่ 2940 ตัวอย่างพันธุ์"/>
    <x v="548"/>
    <n v="434700"/>
    <n v="179700"/>
    <n v="255000"/>
    <m/>
    <n v="119700"/>
    <n v="20000"/>
    <n v="10000"/>
    <n v="30000"/>
    <m/>
    <n v="4900"/>
    <n v="60000"/>
    <n v="100000"/>
    <n v="85100"/>
    <n v="5000"/>
    <m/>
    <m/>
  </r>
  <r>
    <n v="913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8"/>
    <s v="พืชสวนและสมุนไพร"/>
    <n v="230"/>
    <s v="ตัวอย่างพันธุ์"/>
    <s v="การบริหารความหลากหลายทางชีวภาพ การเก็บรักษาอนุรักษ์เมล็ดพันธุ์ห้องอนุรักษ์ระยะปานกลาง 5 องศาเซลเซียส,_x000a_ห้องอนุรักษ์ระยะยาว-10 องศาเซลเซียสและงานอนุรักษ์ในสภาพปลอดเชื้อ พืชสวนและสมุนไพร 230 ตัวอย่างพันธุ์"/>
    <x v="549"/>
    <n v="77900"/>
    <n v="7900"/>
    <n v="70000"/>
    <m/>
    <n v="7900"/>
    <m/>
    <m/>
    <m/>
    <m/>
    <m/>
    <n v="30000"/>
    <n v="4900"/>
    <n v="35100"/>
    <m/>
    <m/>
    <m/>
  </r>
  <r>
    <n v="914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9"/>
    <s v="เก็บอนุรักษ์เชื้อพันธุ์เห็ดระยะสั้นที่อุณหภูมิ 22 - 25 °C ในห้องเก็บรักษาเชื้อพันธุ์เห็ด"/>
    <n v="125"/>
    <s v="เชื้อพันธุ์"/>
    <s v="การบริหารความหลากหลายทางชีวภาพ การอนุรักษ์เชื้อพันธุ์เห็ด เก็บอนุรักษ์เชื้อพันธุ์เห็ดระยะสั้นที่อุณหภูมิ 22 - 25 °C ในห้องเก็บรักษาเชื้อพันธุ์เห็ด 125 เชื้อพันธุ์"/>
    <x v="550"/>
    <n v="14800"/>
    <n v="10000"/>
    <n v="4800"/>
    <m/>
    <m/>
    <m/>
    <n v="10000"/>
    <m/>
    <m/>
    <m/>
    <m/>
    <n v="4800"/>
    <m/>
    <m/>
    <m/>
    <m/>
  </r>
  <r>
    <n v="915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9"/>
    <s v="เก็บอนุรักษ์เชื้อพันธุ์เห็ดระยะปานกลางที่อุณหภูมิ 5 °C ในตู้เก็บรักษาเชื้อพันธุ์เห็ด"/>
    <n v="100"/>
    <s v="เชื้อพันธุ์"/>
    <s v="การบริหารความหลากหลายทางชีวภาพ การอนุรักษ์เชื้อพันธุ์เห็ด เก็บอนุรักษ์เชื้อพันธุ์เห็ดระยะปานกลางที่อุณหภูมิ 5 °C ในตู้เก็บรักษาเชื้อพันธุ์เห็ด 100 เชื้อพันธุ์"/>
    <x v="551"/>
    <n v="16900"/>
    <n v="10000"/>
    <n v="6900"/>
    <m/>
    <n v="10000"/>
    <m/>
    <m/>
    <m/>
    <m/>
    <m/>
    <n v="6900"/>
    <m/>
    <m/>
    <m/>
    <m/>
    <m/>
  </r>
  <r>
    <n v="916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199"/>
    <s v="เก็บอนุรักษ์เชื้อพันธุ์เห็ดระยะยาวที่อุณหภูมิ -196 °C  ในถังไนโตรเจนเหลว "/>
    <n v="150"/>
    <s v="เชื้อพันธุ์"/>
    <s v="การบริหารความหลากหลายทางชีวภาพ การอนุรักษ์เชื้อพันธุ์เห็ด เก็บอนุรักษ์เชื้อพันธุ์เห็ดระยะยาวที่อุณหภูมิ -196 °C  ในถังไนโตรเจนเหลว  150 เชื้อพันธุ์"/>
    <x v="552"/>
    <n v="36500"/>
    <n v="36500"/>
    <n v="0"/>
    <m/>
    <m/>
    <n v="18250"/>
    <m/>
    <m/>
    <n v="18250"/>
    <m/>
    <m/>
    <m/>
    <m/>
    <m/>
    <m/>
    <m/>
  </r>
  <r>
    <n v="91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0"/>
    <s v="พิพิธภัณฑ์-วิชาการด้านแมลง(การดูแลตัวอย่างแมลง) "/>
    <n v="216860"/>
    <s v="ตัวอย่าง"/>
    <s v="การบริหารความหลากหลายทางชีวภาพ รวบรวมพันธุกรรมแมลง/ไร/สัตว์ศัตรูพืชและศัตรูธรรมชาติ พิพิธภัณฑ์-วิชาการด้านแมลง(การดูแลตัวอย่างแมลง)  216860 ตัวอย่าง"/>
    <x v="553"/>
    <n v="216860"/>
    <n v="90000"/>
    <n v="126860"/>
    <m/>
    <m/>
    <n v="25000"/>
    <n v="25000"/>
    <n v="20000"/>
    <n v="20000"/>
    <n v="50000"/>
    <n v="20000"/>
    <n v="20000"/>
    <n v="20000"/>
    <n v="16860"/>
    <m/>
    <m/>
  </r>
  <r>
    <n v="91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0"/>
    <s v="พิพิธภัณฑ์นิทรรศการ (การอนุรักษ์แมลงที่มีชีวิตและไม่มีชีวิต)"/>
    <n v="1"/>
    <s v="นิทรรศการ"/>
    <s v="การบริหารความหลากหลายทางชีวภาพ รวบรวมพันธุกรรมแมลง/ไร/สัตว์ศัตรูพืชและศัตรูธรรมชาติ พิพิธภัณฑ์นิทรรศการ (การอนุรักษ์แมลงที่มีชีวิตและไม่มีชีวิต) 1 นิทรรศการ"/>
    <x v="554"/>
    <n v="86310"/>
    <n v="43300"/>
    <n v="43010"/>
    <m/>
    <m/>
    <n v="17200"/>
    <n v="8700"/>
    <n v="8700"/>
    <n v="8700"/>
    <n v="8700"/>
    <n v="8700"/>
    <n v="8700"/>
    <n v="4000"/>
    <n v="4000"/>
    <n v="8910"/>
    <m/>
  </r>
  <r>
    <n v="91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0"/>
    <s v="แมลงช้างปีกใสเพื่อควบคุมแมลงศัตรูพืช*"/>
    <n v="5"/>
    <s v="สายพันธุ์"/>
    <s v="การบริหารความหลากหลายทางชีวภาพ รวบรวมพันธุกรรมแมลง/ไร/สัตว์ศัตรูพืชและศัตรูธรรมชาติ แมลงช้างปีกใสเพื่อควบคุมแมลงศัตรูพืช* 5 สายพันธุ์"/>
    <x v="555"/>
    <n v="23930"/>
    <n v="11030"/>
    <n v="12900"/>
    <m/>
    <m/>
    <n v="4030"/>
    <m/>
    <n v="7000"/>
    <m/>
    <m/>
    <n v="10000"/>
    <m/>
    <n v="2900"/>
    <m/>
    <m/>
    <m/>
  </r>
  <r>
    <n v="92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0"/>
    <s v="แมลงหางหนีบขาวงแหวน*"/>
    <n v="1"/>
    <s v="สายพันธุ์"/>
    <s v="การบริหารความหลากหลายทางชีวภาพ รวบรวมพันธุกรรมแมลง/ไร/สัตว์ศัตรูพืชและศัตรูธรรมชาติ แมลงหางหนีบขาวงแหวน* 1 สายพันธุ์"/>
    <x v="556"/>
    <n v="9540"/>
    <n v="4770"/>
    <n v="4770"/>
    <m/>
    <m/>
    <n v="4770"/>
    <m/>
    <m/>
    <m/>
    <n v="4770"/>
    <m/>
    <m/>
    <m/>
    <m/>
    <m/>
    <m/>
  </r>
  <r>
    <n v="92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1"/>
    <s v="เชื้อแบคทีเรียและเชื้อรา* "/>
    <n v="690"/>
    <s v="ไอโซเลท"/>
    <s v="การบริหารความหลากหลายทางชีวภาพ การอนุรักษ์เชื้อพันธุ์จุลินทรีย์สาเหตุโรคพืช เชื้อแบคทีเรียและเชื้อรา*  690 ไอโซเลท"/>
    <x v="557"/>
    <n v="96680"/>
    <n v="70000"/>
    <n v="26680"/>
    <m/>
    <m/>
    <n v="20000"/>
    <m/>
    <m/>
    <n v="50000"/>
    <m/>
    <m/>
    <n v="20000"/>
    <m/>
    <m/>
    <n v="6680"/>
    <m/>
  </r>
  <r>
    <n v="92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1"/>
    <s v="เชื้อไวรัส/ไฟโตพลาสมา "/>
    <n v="55"/>
    <s v="ไอโซเลท"/>
    <s v="การบริหารความหลากหลายทางชีวภาพ การอนุรักษ์เชื้อพันธุ์จุลินทรีย์สาเหตุโรคพืช เชื้อไวรัส/ไฟโตพลาสมา  55 ไอโซเลท"/>
    <x v="558"/>
    <n v="26870"/>
    <n v="14000"/>
    <n v="12870"/>
    <m/>
    <m/>
    <m/>
    <n v="14000"/>
    <m/>
    <m/>
    <m/>
    <n v="12870"/>
    <m/>
    <m/>
    <m/>
    <m/>
    <m/>
  </r>
  <r>
    <n v="92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1"/>
    <s v="เชื้อไวรอยด์*"/>
    <n v="10"/>
    <s v="สายพันธุ์"/>
    <s v="การบริหารความหลากหลายทางชีวภาพ การอนุรักษ์เชื้อพันธุ์จุลินทรีย์สาเหตุโรคพืช เชื้อไวรอยด์* 10 สายพันธุ์"/>
    <x v="559"/>
    <n v="13430"/>
    <n v="13430"/>
    <n v="0"/>
    <m/>
    <m/>
    <m/>
    <m/>
    <m/>
    <n v="13430"/>
    <m/>
    <m/>
    <m/>
    <m/>
    <m/>
    <m/>
    <m/>
  </r>
  <r>
    <n v="92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1"/>
    <s v="ตัวอย่างแห้งโรคพืช"/>
    <n v="500"/>
    <s v="ตัวอย่าง"/>
    <s v="การบริหารความหลากหลายทางชีวภาพ การอนุรักษ์เชื้อพันธุ์จุลินทรีย์สาเหตุโรคพืช ตัวอย่างแห้งโรคพืช 500 ตัวอย่าง"/>
    <x v="560"/>
    <n v="33500"/>
    <n v="20000"/>
    <n v="13500"/>
    <m/>
    <m/>
    <n v="10000"/>
    <m/>
    <n v="5000"/>
    <n v="5000"/>
    <m/>
    <n v="5000"/>
    <n v="5000"/>
    <m/>
    <n v="3500"/>
    <m/>
    <m/>
  </r>
  <r>
    <n v="92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1"/>
    <s v="เชื้อไส้เดือนฝอยศัตรูพืช "/>
    <n v="158"/>
    <s v="ไอโซเลท"/>
    <s v="การบริหารความหลากหลายทางชีวภาพ การอนุรักษ์เชื้อพันธุ์จุลินทรีย์สาเหตุโรคพืช เชื้อไส้เดือนฝอยศัตรูพืช  158 ไอโซเลท"/>
    <x v="561"/>
    <n v="68070"/>
    <n v="44910"/>
    <n v="23160"/>
    <m/>
    <m/>
    <n v="14970"/>
    <m/>
    <n v="14970"/>
    <n v="14970"/>
    <m/>
    <m/>
    <n v="14970"/>
    <n v="8190"/>
    <m/>
    <m/>
    <m/>
  </r>
  <r>
    <n v="926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2"/>
    <s v="ตัวอย่างแห้งวัชพืช"/>
    <n v="477"/>
    <s v="ตัวอย่าง"/>
    <s v="การบริหารความหลากหลายทางชีวภาพ การรวบรวมแหล่งอนุรักษ์พันธุกรรมวัชพืช ตัวอย่างแห้งวัชพืช 477 ตัวอย่าง"/>
    <x v="562"/>
    <n v="17360"/>
    <n v="7870"/>
    <n v="9490"/>
    <m/>
    <m/>
    <n v="1810"/>
    <n v="1730"/>
    <n v="1730"/>
    <n v="2600"/>
    <n v="1730"/>
    <n v="1730"/>
    <n v="2600"/>
    <n v="1730"/>
    <n v="850"/>
    <n v="850"/>
    <m/>
  </r>
  <r>
    <n v="92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2"/>
    <s v="ตัวอย่างแห้งวัชพืช เมล็ดแห้ง  "/>
    <n v="95"/>
    <s v="ตัวอย่าง"/>
    <s v="การบริหารความหลากหลายทางชีวภาพ การรวบรวมแหล่งอนุรักษ์พันธุกรรมวัชพืช ตัวอย่างแห้งวัชพืช เมล็ดแห้ง   95 ตัวอย่าง"/>
    <x v="563"/>
    <n v="11460"/>
    <n v="5290"/>
    <n v="6170"/>
    <m/>
    <m/>
    <n v="1200"/>
    <n v="1200"/>
    <n v="1170"/>
    <n v="1720"/>
    <n v="1150"/>
    <n v="1150"/>
    <n v="1720"/>
    <n v="1150"/>
    <n v="500"/>
    <n v="500"/>
    <m/>
  </r>
  <r>
    <n v="92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Bacillus subtilis* "/>
    <n v="168"/>
    <s v="ไอโซเลท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Bacillus subtilis*  168 ไอโซเลท"/>
    <x v="564"/>
    <n v="23450"/>
    <n v="20000"/>
    <n v="3450"/>
    <m/>
    <m/>
    <n v="10000"/>
    <m/>
    <m/>
    <n v="10000"/>
    <m/>
    <m/>
    <n v="3450"/>
    <m/>
    <m/>
    <m/>
    <m/>
  </r>
  <r>
    <n v="92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เชื้อแบคทีเรียปฏิปักษ์ของไส้เดือนฝอยศัตรูพืช*"/>
    <n v="8"/>
    <s v="ไอโซเลท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เชื้อแบคทีเรียปฏิปักษ์ของไส้เดือนฝอยศัตรูพืช* 8 ไอโซเลท"/>
    <x v="565"/>
    <n v="4740"/>
    <n v="4740"/>
    <n v="0"/>
    <m/>
    <m/>
    <m/>
    <m/>
    <n v="4740"/>
    <m/>
    <m/>
    <m/>
    <m/>
    <m/>
    <m/>
    <m/>
    <m/>
  </r>
  <r>
    <n v="93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Bacillus thuringiensis*  "/>
    <n v="35"/>
    <s v="ไอโซเลท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Bacillus thuringiensis*   35 ไอโซเลท"/>
    <x v="566"/>
    <n v="16740"/>
    <n v="10000"/>
    <n v="6740"/>
    <m/>
    <m/>
    <m/>
    <n v="5000"/>
    <n v="5000"/>
    <m/>
    <n v="5000"/>
    <m/>
    <m/>
    <n v="1740"/>
    <m/>
    <m/>
    <m/>
  </r>
  <r>
    <n v="93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NPV (Nuclear Polyhedrosis Virus)*"/>
    <n v="25"/>
    <s v="สายพันธุ์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NPV (Nuclear Polyhedrosis Virus)* 25 สายพันธุ์"/>
    <x v="567"/>
    <n v="11930"/>
    <n v="5000"/>
    <n v="6930"/>
    <m/>
    <m/>
    <m/>
    <n v="5000"/>
    <m/>
    <m/>
    <n v="5000"/>
    <m/>
    <m/>
    <n v="1930"/>
    <m/>
    <m/>
    <m/>
  </r>
  <r>
    <n v="93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ปรสิตโปรโตซัว  (Sarcocystis singaporensis)"/>
    <n v="5"/>
    <s v="ไอโซเลท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ปรสิตโปรโตซัว  (Sarcocystis singaporensis) 5 ไอโซเลท"/>
    <x v="568"/>
    <n v="47920"/>
    <n v="17070"/>
    <n v="30850"/>
    <m/>
    <m/>
    <n v="4070"/>
    <n v="4400"/>
    <n v="4300"/>
    <n v="4300"/>
    <n v="10000"/>
    <n v="10000"/>
    <n v="10000"/>
    <n v="150"/>
    <n v="700"/>
    <m/>
    <m/>
  </r>
  <r>
    <n v="93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ไส้เดือนฝอยศัตรูแมลง* "/>
    <n v="9"/>
    <s v="สายพันธุ์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ไส้เดือนฝอยศัตรูแมลง*  9 สายพันธุ์"/>
    <x v="569"/>
    <n v="59700"/>
    <n v="23880"/>
    <n v="35820"/>
    <m/>
    <m/>
    <n v="11940"/>
    <m/>
    <n v="11940"/>
    <m/>
    <n v="11940"/>
    <m/>
    <n v="11940"/>
    <m/>
    <n v="11940"/>
    <m/>
    <m/>
  </r>
  <r>
    <n v="93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3"/>
    <s v="เชื้อราป้องกันกำจัดแมลง* "/>
    <n v="50"/>
    <s v="ไอโซเลท"/>
    <s v="การบริหารความหลากหลายทางชีวภาพ รวบรวมพันธุกรรมจุลินทรีย์ผลิตชีวภัณฑ์ที่มีศักยภาพการกำจัดศัตรูพืช เชื้อราป้องกันกำจัดแมลง*  50 ไอโซเลท"/>
    <x v="570"/>
    <n v="23920"/>
    <n v="5980"/>
    <n v="17940"/>
    <m/>
    <m/>
    <m/>
    <m/>
    <n v="5980"/>
    <m/>
    <n v="5980"/>
    <m/>
    <n v="5980"/>
    <m/>
    <m/>
    <n v="5980"/>
    <m/>
  </r>
  <r>
    <n v="93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4"/>
    <s v="รักษาต้นพันธุ์ส้มปลอดโรค*"/>
    <n v="120"/>
    <s v="ต้น"/>
    <s v="การบริหารความหลากหลายทางชีวภาพ การรักษาต้นพันธุ์ส้มปลอดโรค* รักษาต้นพันธุ์ส้มปลอดโรค* 120 ต้น"/>
    <x v="571"/>
    <n v="57590"/>
    <n v="13800"/>
    <n v="43790"/>
    <m/>
    <m/>
    <m/>
    <n v="4600"/>
    <n v="4600"/>
    <n v="4600"/>
    <n v="10000"/>
    <n v="10000"/>
    <n v="10000"/>
    <n v="10000"/>
    <n v="3790"/>
    <m/>
    <m/>
  </r>
  <r>
    <n v="93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ไรโซเบียม"/>
    <n v="934"/>
    <s v="ไอโซเลท"/>
    <s v="การบริหารความหลากหลายทางชีวภาพ การอนุรักษ์เชื้อพันธุ์ การอนุรักษ์เชื้อพันธุ์ไรโซเบียม 934 ไอโซเลท"/>
    <x v="572"/>
    <n v="140100"/>
    <n v="66400"/>
    <n v="73700"/>
    <m/>
    <n v="11000"/>
    <n v="22700"/>
    <n v="12700"/>
    <n v="20000"/>
    <m/>
    <n v="21000"/>
    <n v="22700"/>
    <n v="20000"/>
    <n v="10000"/>
    <m/>
    <m/>
    <m/>
  </r>
  <r>
    <n v="937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อาร์บัสคูลาร์ไมคอร์ไรซา"/>
    <n v="50"/>
    <s v="ไอโซเลท"/>
    <s v="การบริหารความหลากหลายทางชีวภาพ การอนุรักษ์เชื้อพันธุ์ การอนุรักษ์เชื้อพันธุ์อาร์บัสคูลาร์ไมคอร์ไรซา 50 ไอโซเลท"/>
    <x v="573"/>
    <n v="7500"/>
    <n v="4100"/>
    <n v="3400"/>
    <m/>
    <n v="1100"/>
    <n v="2300"/>
    <n v="700"/>
    <m/>
    <m/>
    <n v="1100"/>
    <n v="2300"/>
    <m/>
    <m/>
    <m/>
    <m/>
    <m/>
  </r>
  <r>
    <n v="938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เอ็คโตไมคอร์ไรซา"/>
    <n v="20"/>
    <s v="ไอโซเลท"/>
    <s v="การบริหารความหลากหลายทางชีวภาพ การอนุรักษ์เชื้อพันธุ์ การอนุรักษ์เชื้อพันธุ์เอ็คโตไมคอร์ไรซา 20 ไอโซเลท"/>
    <x v="574"/>
    <n v="3000"/>
    <n v="1640"/>
    <n v="1360"/>
    <m/>
    <n v="450"/>
    <n v="920"/>
    <n v="270"/>
    <m/>
    <m/>
    <n v="450"/>
    <n v="910"/>
    <m/>
    <m/>
    <m/>
    <m/>
    <m/>
  </r>
  <r>
    <n v="939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สาหร่ายสีเขียวแกมน้ำเงิน"/>
    <n v="150"/>
    <s v="ไอโซเลท"/>
    <s v="การบริหารความหลากหลายทางชีวภาพ การอนุรักษ์เชื้อพันธุ์ การอนุรักษ์เชื้อพันธุ์สาหร่ายสีเขียวแกมน้ำเงิน 150 ไอโซเลท"/>
    <x v="575"/>
    <n v="22500"/>
    <n v="12270"/>
    <n v="10230"/>
    <m/>
    <n v="3370"/>
    <n v="6900"/>
    <n v="2000"/>
    <m/>
    <m/>
    <n v="3330"/>
    <n v="6900"/>
    <m/>
    <m/>
    <m/>
    <m/>
    <m/>
  </r>
  <r>
    <n v="940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แบคทีเรียตรึงไนโตรเจนอิสระ"/>
    <n v="15"/>
    <s v="ไอโซเลท"/>
    <s v="การบริหารความหลากหลายทางชีวภาพ การอนุรักษ์เชื้อพันธุ์ การอนุรักษ์เชื้อพันธุ์แบคทีเรียตรึงไนโตรเจนอิสระ 15 ไอโซเลท"/>
    <x v="576"/>
    <n v="2250"/>
    <n v="1300"/>
    <n v="950"/>
    <m/>
    <n v="400"/>
    <n v="700"/>
    <n v="200"/>
    <m/>
    <m/>
    <n v="300"/>
    <n v="650"/>
    <m/>
    <m/>
    <m/>
    <m/>
    <m/>
  </r>
  <r>
    <n v="941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จุลินทรีย์ส่งเสริมและกระตุ้นการเจริญเติบโตของพืช"/>
    <n v="5"/>
    <s v="ไอโซเลท"/>
    <s v="การบริหารความหลากหลายทางชีวภาพ การอนุรักษ์เชื้อพันธุ์ การอนุรักษ์เชื้อพันธุ์จุลินทรีย์ส่งเสริมและกระตุ้นการเจริญเติบโตของพืช 5 ไอโซเลท"/>
    <x v="577"/>
    <n v="750"/>
    <n v="500"/>
    <n v="250"/>
    <m/>
    <n v="150"/>
    <n v="250"/>
    <n v="100"/>
    <m/>
    <m/>
    <n v="250"/>
    <m/>
    <m/>
    <m/>
    <m/>
    <m/>
    <m/>
  </r>
  <r>
    <n v="942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จุลินทรีย์ละลายฟอสเฟต และ/หรือ ละลายโพแทสเซียม"/>
    <n v="246"/>
    <s v="ไอโซเลท"/>
    <s v="การบริหารความหลากหลายทางชีวภาพ การอนุรักษ์เชื้อพันธุ์ การอนุรักษ์จุลินทรีย์ละลายฟอสเฟต และ/หรือ ละลายโพแทสเซียม 246 ไอโซเลท"/>
    <x v="578"/>
    <n v="36900"/>
    <n v="19890"/>
    <n v="17010"/>
    <m/>
    <n v="5190"/>
    <n v="11300"/>
    <n v="3400"/>
    <m/>
    <m/>
    <n v="5500"/>
    <n v="11200"/>
    <n v="310"/>
    <m/>
    <m/>
    <m/>
    <m/>
  </r>
  <r>
    <n v="943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5"/>
    <s v="การอนุรักษ์เชื้อพันธุ์จุลินทรีย์ผลิตสารย่อยวัสดุอินทรีย์"/>
    <n v="60"/>
    <s v="ไอโซเลท"/>
    <s v="การบริหารความหลากหลายทางชีวภาพ การอนุรักษ์เชื้อพันธุ์ การอนุรักษ์เชื้อพันธุ์จุลินทรีย์ผลิตสารย่อยวัสดุอินทรีย์ 60 ไอโซเลท"/>
    <x v="579"/>
    <n v="9000"/>
    <n v="4900"/>
    <n v="4100"/>
    <m/>
    <n v="1300"/>
    <n v="2800"/>
    <n v="800"/>
    <m/>
    <m/>
    <n v="1300"/>
    <n v="2800"/>
    <m/>
    <m/>
    <m/>
    <m/>
    <m/>
  </r>
  <r>
    <n v="944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6"/>
    <s v="เก็บรักษาทดสอบประสิทธิภาพแบคทีเรียดิน"/>
    <n v="480"/>
    <s v=" ไอโซเลท"/>
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เก็บรักษาทดสอบประสิทธิภาพแบคทีเรียดิน 480  ไอโซเลท"/>
    <x v="580"/>
    <n v="76800"/>
    <n v="36000"/>
    <n v="40800"/>
    <m/>
    <n v="9000"/>
    <n v="9400"/>
    <n v="9600"/>
    <m/>
    <n v="8000"/>
    <n v="8000"/>
    <n v="8000"/>
    <n v="800"/>
    <n v="8000"/>
    <n v="8000"/>
    <n v="8000"/>
    <m/>
  </r>
  <r>
    <n v="945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6"/>
    <s v="การอนุรักษ์เชื้อรา Aspergillus section Flavi   สายพันธุ์ที่สร้างและไม่สร้างสารพิษ"/>
    <n v="170"/>
    <s v="สายพันธุ์"/>
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การอนุรักษ์เชื้อรา Aspergillus section Flavi   สายพันธุ์ที่สร้างและไม่สร้างสารพิษ 170 สายพันธุ์"/>
    <x v="581"/>
    <n v="27200"/>
    <n v="12800"/>
    <n v="14400"/>
    <n v="3200"/>
    <m/>
    <n v="3200"/>
    <n v="3200"/>
    <n v="3200"/>
    <m/>
    <n v="3200"/>
    <n v="3200"/>
    <n v="3200"/>
    <n v="1600"/>
    <n v="1600"/>
    <n v="1600"/>
    <m/>
  </r>
  <r>
    <n v="946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6"/>
    <s v="3. การอนุรักษ์เชื้อรา Aspergillus section Flavi  สายพันธุ์ที่ไม่สร้างสารพิษที่มีศักยภาพในการควบคุมเชื้อราและสารพิษจากเชื้อรา"/>
    <n v="24"/>
    <s v="สายพันธุ์"/>
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3. การอนุรักษ์เชื้อรา Aspergillus section Flavi  สายพันธุ์ที่ไม่สร้างสารพิษที่มีศักยภาพในการควบคุมเชื้อราและสารพิษจากเชื้อรา 24 สายพันธุ์"/>
    <x v="582"/>
    <n v="3840"/>
    <n v="3840"/>
    <n v="0"/>
    <m/>
    <n v="1920"/>
    <m/>
    <m/>
    <m/>
    <n v="1920"/>
    <m/>
    <m/>
    <m/>
    <m/>
    <m/>
    <m/>
    <m/>
  </r>
  <r>
    <n v="947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6"/>
    <s v="การอนุรักษ์เชื้อรา Aspergillus section Nigri  สายพันธุ์ที่สร้างและไม่สร้างสารพิษ"/>
    <n v="60"/>
    <s v="สายพันธุ์"/>
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การอนุรักษ์เชื้อรา Aspergillus section Nigri  สายพันธุ์ที่สร้างและไม่สร้างสารพิษ 60 สายพันธุ์"/>
    <x v="583"/>
    <n v="9600"/>
    <n v="4800"/>
    <n v="4800"/>
    <m/>
    <n v="1600"/>
    <m/>
    <n v="1600"/>
    <m/>
    <n v="1600"/>
    <m/>
    <n v="1600"/>
    <m/>
    <n v="1600"/>
    <m/>
    <n v="1600"/>
    <m/>
  </r>
  <r>
    <n v="948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6"/>
    <s v="การอนุรักษ์เชื้อรา Aspergillus section Nigri  สายพันธุ์ที่ไม่สร้างสารพิษที่มีศักยภาพในการควบคุมเชื้อราและสารพิษจากเชื้อรา"/>
    <n v="16"/>
    <s v="สายพันธุ์"/>
    <s v="การบริหารความหลากหลายทางชีวภาพ รวบรวมรักษาพันธุกรรมจุลินทรีย์และทดสอบประสิทธิภาพ และต่อเชื่อเพื่อดูแลรักษาพันธุกรรมจุลินทรีย์ การอนุรักษ์เชื้อรา Aspergillus section Nigri  สายพันธุ์ที่ไม่สร้างสารพิษที่มีศักยภาพในการควบคุมเชื้อราและสารพิษจากเชื้อรา 16 สายพันธุ์"/>
    <x v="584"/>
    <n v="2560"/>
    <n v="2560"/>
    <n v="0"/>
    <m/>
    <n v="1280"/>
    <m/>
    <m/>
    <m/>
    <n v="1280"/>
    <m/>
    <m/>
    <m/>
    <m/>
    <m/>
    <m/>
    <m/>
  </r>
  <r>
    <n v="949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อสา  1 ไร่"/>
    <n v="80"/>
    <s v="สายพันธุ์"/>
    <s v="การบริหารความหลากหลายทางชีวภาพ ปลูกรวบรวมและดูแลรักษาในสภาพแปลงปลูก ปอสา  1 ไร่ 80 สายพันธุ์"/>
    <x v="585"/>
    <n v="6000"/>
    <n v="3000"/>
    <n v="3000"/>
    <m/>
    <m/>
    <m/>
    <n v="3000"/>
    <m/>
    <m/>
    <m/>
    <n v="3000"/>
    <m/>
    <m/>
    <m/>
    <m/>
    <m/>
  </r>
  <r>
    <n v="950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ะแล  0.5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สะแล  0.5 ไร่ 10 สายพันธุ์"/>
    <x v="586"/>
    <n v="3000"/>
    <n v="1500"/>
    <n v="1500"/>
    <m/>
    <m/>
    <m/>
    <n v="1500"/>
    <m/>
    <m/>
    <m/>
    <n v="1500"/>
    <m/>
    <m/>
    <m/>
    <m/>
    <m/>
  </r>
  <r>
    <n v="951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้อยอุตสาหกรรม และอ้อยคั้นน้ำ  5 ไร่"/>
    <n v="500"/>
    <s v="สายพันธุ์"/>
    <s v="การบริหารความหลากหลายทางชีวภาพ ปลูกรวบรวมและดูแลรักษาในสภาพแปลงปลูก อ้อยอุตสาหกรรม และอ้อยคั้นน้ำ  5 ไร่ 500 สายพันธุ์"/>
    <x v="587"/>
    <n v="12100"/>
    <n v="7500"/>
    <n v="4600"/>
    <m/>
    <m/>
    <n v="5000"/>
    <m/>
    <n v="2500"/>
    <m/>
    <m/>
    <n v="2500"/>
    <m/>
    <m/>
    <n v="2100"/>
    <m/>
    <m/>
  </r>
  <r>
    <n v="952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้อยป่า (เลา : Erianthus) และลูกผสม 1 ไร่"/>
    <n v="100"/>
    <s v="สายพันธุ์"/>
    <s v="การบริหารความหลากหลายทางชีวภาพ ปลูกรวบรวมและดูแลรักษาในสภาพแปลงปลูก อ้อยป่า (เลา : Erianthus) และลูกผสม 1 ไร่ 100 สายพันธุ์"/>
    <x v="588"/>
    <n v="5000"/>
    <n v="4000"/>
    <n v="1000"/>
    <m/>
    <m/>
    <n v="2000"/>
    <m/>
    <n v="2000"/>
    <m/>
    <m/>
    <n v="1000"/>
    <m/>
    <m/>
    <m/>
    <m/>
    <m/>
  </r>
  <r>
    <n v="953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้อยป่า (พง : S. spontaneum) และลูกผสม 2 ไร่"/>
    <n v="250"/>
    <s v="สายพันธุ์"/>
    <s v="การบริหารความหลากหลายทางชีวภาพ ปลูกรวบรวมและดูแลรักษาในสภาพแปลงปลูก อ้อยป่า (พง : S. spontaneum) และลูกผสม 2 ไร่ 250 สายพันธุ์"/>
    <x v="589"/>
    <n v="10000"/>
    <n v="7000"/>
    <n v="3000"/>
    <m/>
    <m/>
    <n v="5000"/>
    <m/>
    <n v="2000"/>
    <m/>
    <m/>
    <n v="2000"/>
    <m/>
    <m/>
    <n v="1000"/>
    <m/>
    <m/>
  </r>
  <r>
    <n v="954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ถั่วลิสง  2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ถั่วลิสง  2 ไร่ 20 สายพันธุ์"/>
    <x v="590"/>
    <n v="6250"/>
    <n v="4000"/>
    <n v="2250"/>
    <m/>
    <n v="2000"/>
    <m/>
    <m/>
    <m/>
    <n v="2000"/>
    <m/>
    <m/>
    <n v="2250"/>
    <m/>
    <m/>
    <m/>
    <m/>
  </r>
  <r>
    <n v="955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นสำปะหลัง 1 ไร่"/>
    <n v="17"/>
    <s v="สายพันธุ์"/>
    <s v="การบริหารความหลากหลายทางชีวภาพ ปลูกรวบรวมและดูแลรักษาในสภาพแปลงปลูก มันสำปะหลัง 1 ไร่ 17 สายพันธุ์"/>
    <x v="591"/>
    <n v="4050"/>
    <n v="3000"/>
    <n v="1050"/>
    <m/>
    <m/>
    <n v="2000"/>
    <m/>
    <m/>
    <n v="1000"/>
    <m/>
    <m/>
    <n v="1050"/>
    <m/>
    <m/>
    <m/>
    <m/>
  </r>
  <r>
    <n v="956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่านรามี 1 ไร่"/>
    <n v="25"/>
    <s v="สายพันธุ์"/>
    <s v="การบริหารความหลากหลายทางชีวภาพ ปลูกรวบรวมและดูแลรักษาในสภาพแปลงปลูก ป่านรามี 1 ไร่ 25 สายพันธุ์"/>
    <x v="592"/>
    <n v="4300"/>
    <n v="3300"/>
    <n v="1000"/>
    <m/>
    <n v="2000"/>
    <m/>
    <m/>
    <n v="1300"/>
    <m/>
    <m/>
    <n v="1000"/>
    <m/>
    <m/>
    <m/>
    <m/>
    <m/>
  </r>
  <r>
    <n v="957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ตระกูลถั่ว 1.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พืชตระกูลถั่ว 1.5 ไร่ 6 สายพันธุ์"/>
    <x v="593"/>
    <n v="5300"/>
    <n v="3800"/>
    <n v="1500"/>
    <m/>
    <m/>
    <n v="2000"/>
    <m/>
    <m/>
    <n v="1800"/>
    <m/>
    <m/>
    <n v="1500"/>
    <m/>
    <m/>
    <m/>
    <m/>
  </r>
  <r>
    <n v="958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"/>
    <n v="6"/>
    <s v="พันธุ์"/>
    <s v="การบริหารความหลากหลายทางชีวภาพ ปลูกรวบรวมและดูแลรักษาในสภาพแปลงปลูก ปาล์มน้ำมัน 6 พันธุ์"/>
    <x v="594"/>
    <n v="23100"/>
    <n v="11550"/>
    <n v="11550"/>
    <m/>
    <m/>
    <m/>
    <m/>
    <n v="11550"/>
    <m/>
    <m/>
    <m/>
    <m/>
    <n v="11550"/>
    <m/>
    <m/>
    <m/>
  </r>
  <r>
    <n v="959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ปลงเปรียบเทียบปาล์มน้ำมันลูกผสมสุราษฎร์ 1-6"/>
    <n v="6"/>
    <s v="พันธุ์"/>
    <s v="การบริหารความหลากหลายทางชีวภาพ ปลูกรวบรวมและดูแลรักษาในสภาพแปลงปลูก แปลงเปรียบเทียบปาล์มน้ำมันลูกผสมสุราษฎร์ 1-6 6 พันธุ์"/>
    <x v="595"/>
    <n v="15200"/>
    <n v="7600"/>
    <n v="7600"/>
    <m/>
    <m/>
    <m/>
    <m/>
    <n v="7600"/>
    <m/>
    <m/>
    <m/>
    <m/>
    <n v="7600"/>
    <m/>
    <m/>
    <m/>
  </r>
  <r>
    <n v="960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หอมเฉลิมพระเกียรติสมเด็จพระนางเจ้าพระบรมราชินีนาถ"/>
    <n v="30"/>
    <s v="ชนิด"/>
    <s v="การบริหารความหลากหลายทางชีวภาพ ปลูกรวบรวมและดูแลรักษาในสภาพแปลงปลูก ไม้หอมเฉลิมพระเกียรติสมเด็จพระนางเจ้าพระบรมราชินีนาถ 30 ชนิด"/>
    <x v="596"/>
    <n v="4500"/>
    <n v="0"/>
    <n v="4500"/>
    <m/>
    <m/>
    <m/>
    <m/>
    <m/>
    <m/>
    <n v="2000"/>
    <n v="2500"/>
    <m/>
    <m/>
    <m/>
    <m/>
    <m/>
  </r>
  <r>
    <n v="961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ลูกรวบรวมดูแลรักษาแปลงสาธิตพันธุ์พืชไร่ พันธุ์รับรอง/แนะนำ ของกรมวิชาการเกษตร (งา ถั่วลิสง มันสำปะหลัง อ้อยคั้นน้ำ)"/>
    <n v="4"/>
    <s v="ชนิด"/>
    <s v="การบริหารความหลากหลายทางชีวภาพ ปลูกรวบรวมและดูแลรักษาในสภาพแปลงปลูก ปลูกรวบรวมดูแลรักษาแปลงสาธิตพันธุ์พืชไร่ พันธุ์รับรอง/แนะนำ ของกรมวิชาการเกษตร (งา ถั่วลิสง มันสำปะหลัง อ้อยคั้นน้ำ) 4 ชนิด"/>
    <x v="597"/>
    <n v="10200"/>
    <n v="5100"/>
    <n v="5100"/>
    <m/>
    <n v="2550"/>
    <n v="2550"/>
    <m/>
    <m/>
    <m/>
    <n v="2550"/>
    <n v="2550"/>
    <m/>
    <m/>
    <m/>
    <m/>
    <m/>
  </r>
  <r>
    <n v="962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้อย"/>
    <n v="656"/>
    <s v="สายพันธุ์"/>
    <s v="การบริหารความหลากหลายทางชีวภาพ ปลูกรวบรวมและดูแลรักษาในสภาพแปลงปลูก อ้อย 656 สายพันธุ์"/>
    <x v="598"/>
    <n v="23000"/>
    <n v="9000"/>
    <n v="14000"/>
    <m/>
    <m/>
    <n v="2000"/>
    <n v="2000"/>
    <n v="2000"/>
    <n v="3000"/>
    <n v="3000"/>
    <n v="3000"/>
    <n v="2000"/>
    <n v="2000"/>
    <n v="2000"/>
    <n v="2000"/>
    <m/>
  </r>
  <r>
    <n v="963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้อยอุตสาหกรรม/อ้อยป่า: พง,เลา/หญ้าเนเปียร์ม่วง"/>
    <n v="143"/>
    <s v="สายพันธุ์"/>
    <s v="การบริหารความหลากหลายทางชีวภาพ ปลูกรวบรวมและดูแลรักษาในสภาพแปลงปลูก อ้อยอุตสาหกรรม/อ้อยป่า: พง,เลา/หญ้าเนเปียร์ม่วง 143 สายพันธุ์"/>
    <x v="599"/>
    <n v="76000"/>
    <n v="46000"/>
    <n v="30000"/>
    <m/>
    <n v="9000"/>
    <n v="9000"/>
    <n v="9000"/>
    <n v="9000"/>
    <n v="10000"/>
    <n v="7500"/>
    <n v="7500"/>
    <n v="7500"/>
    <n v="7500"/>
    <m/>
    <m/>
    <m/>
  </r>
  <r>
    <n v="964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ลูกฟื้นฟูและจำแนกเชื้อพันธุกรรมถั่วเขียวและถั่วเขียวผิวดำ 1 ไร่"/>
    <n v="100"/>
    <s v="สายพันธุ์"/>
    <s v="การบริหารความหลากหลายทางชีวภาพ ปลูกรวบรวมและดูแลรักษาในสภาพแปลงปลูก ปลูกฟื้นฟูและจำแนกเชื้อพันธุกรรมถั่วเขียวและถั่วเขียวผิวดำ 1 ไร่ 100 สายพันธุ์"/>
    <x v="600"/>
    <n v="25000"/>
    <n v="25000"/>
    <n v="0"/>
    <m/>
    <n v="7000"/>
    <n v="7000"/>
    <n v="7000"/>
    <n v="3000"/>
    <n v="1000"/>
    <m/>
    <m/>
    <m/>
    <m/>
    <m/>
    <m/>
    <m/>
  </r>
  <r>
    <n v="965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8"/>
    <s v="อนุรักษ์เชื้อพันธุกรรมมันสำปะหลังในสภาพปลอดเชื้อ"/>
    <n v="275"/>
    <s v="สายพันธุ์"/>
    <s v="การบริหารความหลากหลายทางชีวภาพ การรวบรวมและอนุรักษ์เชื้อพันธุกรรมมันสำปะหลัง (สำรองแห่งที่ 2 ของโลก) อนุรักษ์เชื้อพันธุกรรมมันสำปะหลังในสภาพปลอดเชื้อ 275 สายพันธุ์"/>
    <x v="601"/>
    <n v="165000"/>
    <n v="91500"/>
    <n v="73500"/>
    <m/>
    <n v="15000"/>
    <n v="20000"/>
    <n v="1500"/>
    <m/>
    <n v="55000"/>
    <n v="18500"/>
    <m/>
    <n v="25000"/>
    <m/>
    <n v="30000"/>
    <m/>
    <m/>
  </r>
  <r>
    <n v="966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8"/>
    <s v="อนุรักษ์เชื้อพันธุกรรมมันสำปะหลังในแปลงรวบรวมพันธุ์"/>
    <n v="676"/>
    <s v="สายพันธุ์"/>
    <s v="การบริหารความหลากหลายทางชีวภาพ การรวบรวมและอนุรักษ์เชื้อพันธุกรรมมันสำปะหลัง (สำรองแห่งที่ 2 ของโลก) อนุรักษ์เชื้อพันธุกรรมมันสำปะหลังในแปลงรวบรวมพันธุ์ 676 สายพันธุ์"/>
    <x v="602"/>
    <n v="62000"/>
    <n v="22000"/>
    <n v="40000"/>
    <m/>
    <m/>
    <m/>
    <n v="22000"/>
    <m/>
    <m/>
    <n v="30000"/>
    <m/>
    <n v="10000"/>
    <m/>
    <m/>
    <m/>
    <m/>
  </r>
  <r>
    <n v="967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้อยคั้นน้ำ"/>
    <n v="15"/>
    <s v="สายพันธุ์"/>
    <s v="การบริหารความหลากหลายทางชีวภาพ ปลูกรวบรวมและดูแลรักษาในสภาพแปลงปลูก อ้อยคั้นน้ำ 15 สายพันธุ์"/>
    <x v="603"/>
    <n v="5300"/>
    <n v="3000"/>
    <n v="2300"/>
    <m/>
    <m/>
    <m/>
    <n v="1500"/>
    <m/>
    <n v="1500"/>
    <m/>
    <n v="1500"/>
    <m/>
    <n v="800"/>
    <m/>
    <m/>
    <m/>
  </r>
  <r>
    <n v="968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ัวพันธุ์มันขี้หนู"/>
    <n v="14"/>
    <s v="สายพันธุ์"/>
    <s v="การบริหารความหลากหลายทางชีวภาพ ปลูกรวบรวมและดูแลรักษาในสภาพแปลงปลูก หัวพันธุ์มันขี้หนู 14 สายพันธุ์"/>
    <x v="604"/>
    <n v="4390"/>
    <n v="2000"/>
    <n v="2390"/>
    <m/>
    <m/>
    <m/>
    <n v="2000"/>
    <m/>
    <m/>
    <m/>
    <n v="2390"/>
    <m/>
    <m/>
    <m/>
    <m/>
    <m/>
  </r>
  <r>
    <n v="969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ปลงไม้หอม"/>
    <n v="16"/>
    <s v="สายพันธุ์"/>
    <s v="การบริหารความหลากหลายทางชีวภาพ ปลูกรวบรวมและดูแลรักษาในสภาพแปลงปลูก แปลงไม้หอม 16 สายพันธุ์"/>
    <x v="605"/>
    <n v="14310"/>
    <n v="7000"/>
    <n v="7310"/>
    <m/>
    <m/>
    <m/>
    <n v="4000"/>
    <m/>
    <n v="3000"/>
    <m/>
    <n v="3000"/>
    <m/>
    <n v="4310"/>
    <m/>
    <m/>
    <m/>
  </r>
  <r>
    <n v="970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ประดับ  20 ไร่"/>
    <n v="100"/>
    <s v="ชนิด"/>
    <s v="การบริหารความหลากหลายทางชีวภาพ ปลูกรวบรวมและดูแลรักษาในสภาพแปลงปลูก ปาล์มประดับ  20 ไร่ 100 ชนิด"/>
    <x v="606"/>
    <n v="22000"/>
    <n v="22000"/>
    <n v="0"/>
    <n v="2000"/>
    <n v="2000"/>
    <n v="8000"/>
    <n v="8000"/>
    <n v="2000"/>
    <m/>
    <m/>
    <m/>
    <m/>
    <m/>
    <m/>
    <m/>
    <m/>
  </r>
  <r>
    <n v="971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รรณไม้หอม 15 ไร่"/>
    <n v="35"/>
    <s v="ชนิด"/>
    <s v="การบริหารความหลากหลายทางชีวภาพ ปลูกรวบรวมและดูแลรักษาในสภาพแปลงปลูก พรรณไม้หอม 15 ไร่ 35 ชนิด"/>
    <x v="607"/>
    <n v="12000"/>
    <n v="12000"/>
    <n v="0"/>
    <n v="6000"/>
    <n v="6000"/>
    <m/>
    <m/>
    <m/>
    <m/>
    <m/>
    <m/>
    <m/>
    <m/>
    <m/>
    <m/>
    <m/>
  </r>
  <r>
    <n v="972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ปลงศึกษาและเปรียบเทียบพันธุ์ปาล์มน้ำมันต่างประเทศในพื้นที่ภาคใต้ฝั่งตะวันตก 20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แปลงศึกษาและเปรียบเทียบพันธุ์ปาล์มน้ำมันต่างประเทศในพื้นที่ภาคใต้ฝั่งตะวันตก 20 ไร่ 6 สายพันธุ์"/>
    <x v="608"/>
    <n v="32000"/>
    <n v="14000"/>
    <n v="18000"/>
    <n v="6000"/>
    <m/>
    <n v="2000"/>
    <m/>
    <n v="6000"/>
    <m/>
    <n v="6000"/>
    <m/>
    <n v="6000"/>
    <m/>
    <n v="6000"/>
    <m/>
    <m/>
  </r>
  <r>
    <n v="973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ปลงการทดสอบพันธุ์ปาล์มน้ำมันลูกผสมที่มีศักยภาพในการให้ผลผลิตสูงของโครงการปรับปรุงพันธุ์รอบที่ 2 3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แปลงการทดสอบพันธุ์ปาล์มน้ำมันลูกผสมที่มีศักยภาพในการให้ผลผลิตสูงของโครงการปรับปรุงพันธุ์รอบที่ 2 35 ไร่ 5 สายพันธุ์"/>
    <x v="609"/>
    <n v="40000"/>
    <n v="22000"/>
    <n v="18000"/>
    <m/>
    <n v="6000"/>
    <n v="4000"/>
    <n v="6000"/>
    <m/>
    <n v="6000"/>
    <m/>
    <n v="6000"/>
    <m/>
    <n v="6000"/>
    <m/>
    <n v="6000"/>
    <m/>
  </r>
  <r>
    <n v="97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9"/>
    <s v="มะคาเดเมีย 1 ไร่"/>
    <n v="34"/>
    <s v="สายพันธุ์"/>
    <s v="การบริหารความหลากหลายทางชีวภาพ ปลูกรวบรวมและดูแลรักษาในสภาพแปลงปลูก :  แม่เหียะ มะคาเดเมีย 1 ไร่ 34 สายพันธุ์"/>
    <x v="610"/>
    <n v="4000"/>
    <n v="0"/>
    <n v="4000"/>
    <m/>
    <m/>
    <m/>
    <m/>
    <m/>
    <m/>
    <m/>
    <m/>
    <n v="4000"/>
    <m/>
    <m/>
    <m/>
    <m/>
  </r>
  <r>
    <n v="97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9"/>
    <s v="อะโวกาโด 1 ไร่"/>
    <n v="11"/>
    <s v="สายพันธุ์"/>
    <s v="การบริหารความหลากหลายทางชีวภาพ ปลูกรวบรวมและดูแลรักษาในสภาพแปลงปลูก :  แม่เหียะ อะโวกาโด 1 ไร่ 11 สายพันธุ์"/>
    <x v="611"/>
    <n v="4000"/>
    <n v="0"/>
    <n v="4000"/>
    <m/>
    <m/>
    <m/>
    <m/>
    <m/>
    <m/>
    <m/>
    <m/>
    <n v="4000"/>
    <m/>
    <m/>
    <m/>
    <m/>
  </r>
  <r>
    <n v="97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9"/>
    <s v="ลำไย 1 ไร่"/>
    <n v="27"/>
    <s v="สายพันธุ์"/>
    <s v="การบริหารความหลากหลายทางชีวภาพ ปลูกรวบรวมและดูแลรักษาในสภาพแปลงปลูก :  แม่เหียะ ลำไย 1 ไร่ 27 สายพันธุ์"/>
    <x v="612"/>
    <n v="3000"/>
    <n v="0"/>
    <n v="3000"/>
    <m/>
    <m/>
    <m/>
    <m/>
    <m/>
    <m/>
    <m/>
    <m/>
    <m/>
    <n v="3000"/>
    <m/>
    <m/>
    <m/>
  </r>
  <r>
    <n v="97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9"/>
    <s v="กาแฟโรบัสต้า 0.7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 แม่เหียะ กาแฟโรบัสต้า 0.75 ไร่ 1 สายพันธุ์"/>
    <x v="613"/>
    <n v="3000"/>
    <n v="0"/>
    <n v="3000"/>
    <m/>
    <m/>
    <m/>
    <m/>
    <m/>
    <m/>
    <m/>
    <m/>
    <n v="3000"/>
    <m/>
    <m/>
    <m/>
    <m/>
  </r>
  <r>
    <n v="97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0"/>
    <s v="เกาลัดจีน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ผาแง่ม เกาลัดจีน 0.5 ไร่ 1 สายพันธุ์"/>
    <x v="614"/>
    <n v="4000"/>
    <n v="0"/>
    <n v="4000"/>
    <m/>
    <m/>
    <m/>
    <m/>
    <m/>
    <m/>
    <m/>
    <m/>
    <n v="4000"/>
    <m/>
    <m/>
    <m/>
    <m/>
  </r>
  <r>
    <n v="97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0"/>
    <s v="มะคาเดเมีย 0.2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: ผาแง่ม มะคาเดเมีย 0.25 ไร่ 5 สายพันธุ์"/>
    <x v="615"/>
    <n v="2300"/>
    <n v="0"/>
    <n v="2300"/>
    <m/>
    <m/>
    <m/>
    <m/>
    <m/>
    <m/>
    <m/>
    <m/>
    <n v="2300"/>
    <m/>
    <m/>
    <m/>
    <m/>
  </r>
  <r>
    <n v="98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0"/>
    <s v="กาแฟอะราบิกา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ผาแง่ม กาแฟอะราบิกา 0.25 ไร่ 1 สายพันธุ์"/>
    <x v="616"/>
    <n v="2300"/>
    <n v="0"/>
    <n v="2300"/>
    <m/>
    <m/>
    <m/>
    <m/>
    <m/>
    <m/>
    <m/>
    <m/>
    <n v="2300"/>
    <m/>
    <m/>
    <m/>
    <m/>
  </r>
  <r>
    <n v="98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มะคาเดเมีย 1 ไร่"/>
    <n v="18"/>
    <s v="สายพันธุ์"/>
    <s v="การบริหารความหลากหลายทางชีวภาพ ปลูกรวบรวมและดูแลรักษาในสภาพแปลงปลูก : ขุนวาง มะคาเดเมีย 1 ไร่ 18 สายพันธุ์"/>
    <x v="617"/>
    <n v="10000"/>
    <n v="0"/>
    <n v="10000"/>
    <m/>
    <m/>
    <m/>
    <m/>
    <m/>
    <m/>
    <m/>
    <m/>
    <n v="5000"/>
    <n v="5000"/>
    <m/>
    <m/>
    <m/>
  </r>
  <r>
    <n v="98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กาแฟอาราบิก้า 10.5 ไร่"/>
    <n v="68"/>
    <s v="สายพันธุ์"/>
    <s v="การบริหารความหลากหลายทางชีวภาพ ปลูกรวบรวมและดูแลรักษาในสภาพแปลงปลูก : ขุนวาง กาแฟอาราบิก้า 10.5 ไร่ 68 สายพันธุ์"/>
    <x v="618"/>
    <n v="31000"/>
    <n v="20000"/>
    <n v="11000"/>
    <m/>
    <n v="5000"/>
    <n v="5000"/>
    <n v="5000"/>
    <n v="5000"/>
    <m/>
    <m/>
    <n v="5000"/>
    <n v="6000"/>
    <m/>
    <m/>
    <m/>
    <m/>
  </r>
  <r>
    <n v="98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บ๊วย 1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: ขุนวาง บ๊วย 1 ไร่ 4 สายพันธุ์"/>
    <x v="619"/>
    <n v="6000"/>
    <n v="6000"/>
    <n v="0"/>
    <m/>
    <m/>
    <m/>
    <m/>
    <n v="3000"/>
    <n v="3000"/>
    <m/>
    <m/>
    <m/>
    <m/>
    <m/>
    <m/>
    <m/>
  </r>
  <r>
    <n v="98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มะเดื่อฝรั่ง 1 ไร่"/>
    <n v="15"/>
    <s v="สายพันธุ์"/>
    <s v="การบริหารความหลากหลายทางชีวภาพ ปลูกรวบรวมและดูแลรักษาในสภาพแปลงปลูก : ขุนวาง มะเดื่อฝรั่ง 1 ไร่ 15 สายพันธุ์"/>
    <x v="620"/>
    <n v="4000"/>
    <n v="0"/>
    <n v="4000"/>
    <m/>
    <m/>
    <m/>
    <m/>
    <m/>
    <m/>
    <m/>
    <m/>
    <n v="4000"/>
    <m/>
    <m/>
    <m/>
    <m/>
  </r>
  <r>
    <n v="98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สาลี่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: ขุนวาง สาลี่ 1 ไร่ 3 สายพันธุ์"/>
    <x v="621"/>
    <n v="4000"/>
    <n v="4000"/>
    <n v="0"/>
    <m/>
    <m/>
    <n v="4000"/>
    <m/>
    <m/>
    <m/>
    <m/>
    <m/>
    <m/>
    <m/>
    <m/>
    <m/>
    <m/>
  </r>
  <r>
    <n v="98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พีช 1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: ขุนวาง พีช 1 ไร่ 10 สายพันธุ์"/>
    <x v="622"/>
    <n v="4000"/>
    <n v="4000"/>
    <n v="0"/>
    <m/>
    <m/>
    <n v="4000"/>
    <m/>
    <m/>
    <m/>
    <m/>
    <m/>
    <m/>
    <m/>
    <m/>
    <m/>
    <m/>
  </r>
  <r>
    <n v="98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เนตตารีน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: ขุนวาง เนตตารีน 1 ไร่ 2 สายพันธุ์"/>
    <x v="623"/>
    <n v="4000"/>
    <n v="4000"/>
    <n v="0"/>
    <m/>
    <m/>
    <n v="4000"/>
    <m/>
    <m/>
    <m/>
    <m/>
    <m/>
    <m/>
    <m/>
    <m/>
    <m/>
    <m/>
  </r>
  <r>
    <n v="98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พลับ 1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: ขุนวาง พลับ 1 ไร่ 10 สายพันธุ์"/>
    <x v="624"/>
    <n v="4000"/>
    <n v="0"/>
    <n v="4000"/>
    <m/>
    <m/>
    <m/>
    <m/>
    <m/>
    <m/>
    <m/>
    <m/>
    <n v="4000"/>
    <m/>
    <m/>
    <m/>
    <m/>
  </r>
  <r>
    <n v="98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พลัม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: ขุนวาง พลัม 1 ไร่ 2 สายพันธุ์"/>
    <x v="625"/>
    <n v="4000"/>
    <n v="4000"/>
    <n v="0"/>
    <m/>
    <m/>
    <n v="4000"/>
    <m/>
    <m/>
    <m/>
    <m/>
    <m/>
    <m/>
    <m/>
    <m/>
    <m/>
    <m/>
  </r>
  <r>
    <n v="99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เกาลัดจีน 1 ไร่"/>
    <n v="7"/>
    <s v="สายพันธุ์"/>
    <s v="การบริหารความหลากหลายทางชีวภาพ ปลูกรวบรวมและดูแลรักษาในสภาพแปลงปลูก : ขุนวาง เกาลัดจีน 1 ไร่ 7 สายพันธุ์"/>
    <x v="626"/>
    <n v="4000"/>
    <n v="0"/>
    <n v="4000"/>
    <m/>
    <m/>
    <m/>
    <m/>
    <m/>
    <m/>
    <m/>
    <m/>
    <n v="4000"/>
    <m/>
    <m/>
    <m/>
    <m/>
  </r>
  <r>
    <n v="99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มะเยาเหลี่ยม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ขุนวาง มะเยาเหลี่ยม 1 ไร่ 1 สายพันธุ์"/>
    <x v="627"/>
    <n v="4000"/>
    <n v="0"/>
    <n v="4000"/>
    <m/>
    <m/>
    <m/>
    <m/>
    <m/>
    <m/>
    <m/>
    <m/>
    <n v="4000"/>
    <m/>
    <m/>
    <m/>
    <m/>
  </r>
  <r>
    <n v="99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ไม้ผลจากประเทศอาร์มาเนีย 1 ไร่"/>
    <n v="9"/>
    <s v="สายพันธุ์"/>
    <s v="การบริหารความหลากหลายทางชีวภาพ ปลูกรวบรวมและดูแลรักษาในสภาพแปลงปลูก : ขุนวาง ไม้ผลจากประเทศอาร์มาเนีย 1 ไร่ 9 สายพันธุ์"/>
    <x v="628"/>
    <n v="4000"/>
    <n v="0"/>
    <n v="4000"/>
    <m/>
    <m/>
    <m/>
    <m/>
    <m/>
    <m/>
    <m/>
    <m/>
    <n v="4000"/>
    <m/>
    <m/>
    <m/>
    <m/>
  </r>
  <r>
    <n v="99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1"/>
    <s v="อบเช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ขุนวาง อบเชย 1 ไร่ 1 สายพันธุ์"/>
    <x v="629"/>
    <n v="9000"/>
    <n v="0"/>
    <n v="9000"/>
    <m/>
    <m/>
    <m/>
    <m/>
    <m/>
    <m/>
    <m/>
    <m/>
    <n v="4500"/>
    <n v="4500"/>
    <m/>
    <m/>
    <m/>
  </r>
  <r>
    <n v="99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มะคาเดเมีย 5 ไร่"/>
    <n v="38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มะคาเดเมีย 5 ไร่ 38 สายพันธุ์"/>
    <x v="630"/>
    <n v="18500"/>
    <n v="0"/>
    <n v="18500"/>
    <m/>
    <m/>
    <m/>
    <m/>
    <m/>
    <m/>
    <m/>
    <m/>
    <n v="9250"/>
    <n v="9250"/>
    <m/>
    <m/>
    <m/>
  </r>
  <r>
    <n v="99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สาลี่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สาลี่ 0.5 ไร่ 5 สายพันธุ์"/>
    <x v="631"/>
    <n v="4000"/>
    <n v="4000"/>
    <n v="0"/>
    <m/>
    <m/>
    <n v="4000"/>
    <m/>
    <m/>
    <m/>
    <m/>
    <m/>
    <m/>
    <m/>
    <m/>
    <m/>
    <m/>
  </r>
  <r>
    <n v="99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พีช 0.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พีช 0.5 ไร่ 4 สายพันธุ์"/>
    <x v="632"/>
    <n v="4000"/>
    <n v="4000"/>
    <n v="0"/>
    <m/>
    <m/>
    <n v="4000"/>
    <m/>
    <m/>
    <m/>
    <m/>
    <m/>
    <m/>
    <m/>
    <m/>
    <m/>
    <m/>
  </r>
  <r>
    <n v="99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พลับ 0.5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พลับ 0.5 ไร่ 10 สายพันธุ์"/>
    <x v="633"/>
    <n v="4000"/>
    <n v="0"/>
    <n v="4000"/>
    <m/>
    <m/>
    <m/>
    <m/>
    <m/>
    <m/>
    <m/>
    <m/>
    <n v="4000"/>
    <m/>
    <m/>
    <m/>
    <m/>
  </r>
  <r>
    <n v="99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เกาลัดจีน 0.5 ไร่"/>
    <n v="18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เกาลัดจีน 0.5 ไร่ 18 สายพันธุ์"/>
    <x v="634"/>
    <n v="4000"/>
    <n v="0"/>
    <n v="4000"/>
    <m/>
    <m/>
    <m/>
    <m/>
    <m/>
    <m/>
    <m/>
    <m/>
    <n v="4000"/>
    <m/>
    <m/>
    <m/>
    <m/>
  </r>
  <r>
    <n v="99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บ๊วย 0.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บ๊วย 0.5 ไร่ 4 สายพันธุ์"/>
    <x v="635"/>
    <n v="4000"/>
    <n v="4000"/>
    <n v="0"/>
    <m/>
    <m/>
    <m/>
    <m/>
    <n v="2000"/>
    <n v="2000"/>
    <m/>
    <m/>
    <m/>
    <m/>
    <m/>
    <m/>
    <m/>
  </r>
  <r>
    <n v="100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มะแข่วงพื้นเมือง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มะแข่วงพื้นเมือง 0.5 ไร่ 1 สายพันธุ์"/>
    <x v="636"/>
    <n v="4000"/>
    <n v="0"/>
    <n v="4000"/>
    <m/>
    <m/>
    <m/>
    <m/>
    <m/>
    <m/>
    <m/>
    <m/>
    <n v="4000"/>
    <m/>
    <m/>
    <m/>
    <m/>
  </r>
  <r>
    <n v="100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ชา 0.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ชา 0.5 ไร่ 3 สายพันธุ์"/>
    <x v="637"/>
    <n v="4000"/>
    <n v="0"/>
    <n v="4000"/>
    <m/>
    <m/>
    <m/>
    <m/>
    <m/>
    <m/>
    <m/>
    <n v="4000"/>
    <m/>
    <m/>
    <m/>
    <m/>
    <m/>
  </r>
  <r>
    <n v="100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เนตตารีน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เนตตารีน 0.5 ไร่ 2 สายพันธุ์"/>
    <x v="638"/>
    <n v="3400"/>
    <n v="3400"/>
    <n v="0"/>
    <m/>
    <m/>
    <n v="3400"/>
    <m/>
    <m/>
    <m/>
    <m/>
    <m/>
    <m/>
    <m/>
    <m/>
    <m/>
    <m/>
  </r>
  <r>
    <n v="100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พลัม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พลัม 0.5 ไร่ 5 สายพันธุ์"/>
    <x v="639"/>
    <n v="3300"/>
    <n v="3300"/>
    <n v="0"/>
    <m/>
    <m/>
    <n v="3300"/>
    <m/>
    <m/>
    <m/>
    <m/>
    <m/>
    <m/>
    <m/>
    <m/>
    <m/>
    <m/>
  </r>
  <r>
    <n v="100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มะม่วง 0.5 ไร่"/>
    <n v="19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มะม่วง 0.5 ไร่ 19 สายพันธุ์"/>
    <x v="640"/>
    <n v="3400"/>
    <n v="3400"/>
    <n v="0"/>
    <m/>
    <m/>
    <m/>
    <m/>
    <m/>
    <n v="3400"/>
    <m/>
    <m/>
    <m/>
    <m/>
    <m/>
    <m/>
    <m/>
  </r>
  <r>
    <n v="100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ส้ม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ส้ม 0.5 ไร่ 1 สายพันธุ์"/>
    <x v="641"/>
    <n v="3400"/>
    <n v="3400"/>
    <n v="0"/>
    <m/>
    <m/>
    <m/>
    <m/>
    <m/>
    <n v="3400"/>
    <m/>
    <m/>
    <m/>
    <m/>
    <m/>
    <m/>
    <m/>
  </r>
  <r>
    <n v="100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2"/>
    <s v="มะเยาเหลี่ยม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แม่จอนหลวง มะเยาเหลี่ยม 0.5 ไร่ 1 สายพันธุ์"/>
    <x v="642"/>
    <n v="3400"/>
    <n v="0"/>
    <n v="3400"/>
    <m/>
    <m/>
    <m/>
    <m/>
    <m/>
    <m/>
    <m/>
    <m/>
    <n v="3400"/>
    <m/>
    <m/>
    <m/>
    <m/>
  </r>
  <r>
    <n v="100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3"/>
    <s v="พืชชาน้ำมัน (Camellia oleiferra Able) 5 ไร่"/>
    <n v="11"/>
    <s v="สายพันธุ์"/>
    <s v="การบริหารความหลากหลายทางชีวภาพ ปลูกรวบรวมและดูแลรักษาในสภาพแปลงปลูก : โป่งน้อย พืชชาน้ำมัน (Camellia oleiferra Able) 5 ไร่ 11 สายพันธุ์"/>
    <x v="643"/>
    <n v="16000"/>
    <n v="0"/>
    <n v="16000"/>
    <m/>
    <m/>
    <m/>
    <m/>
    <m/>
    <m/>
    <m/>
    <n v="4000"/>
    <n v="4000"/>
    <n v="4000"/>
    <n v="4000"/>
    <m/>
    <m/>
  </r>
  <r>
    <n v="100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3"/>
    <s v="พืชชา (Camellia sinensis Okunze) 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: โป่งน้อย พืชชา (Camellia sinensis Okunze) 5 ไร่ 3 สายพันธุ์"/>
    <x v="644"/>
    <n v="14000"/>
    <n v="0"/>
    <n v="14000"/>
    <m/>
    <m/>
    <m/>
    <m/>
    <m/>
    <m/>
    <m/>
    <n v="3500"/>
    <n v="3500"/>
    <n v="3500"/>
    <n v="3500"/>
    <m/>
    <m/>
  </r>
  <r>
    <n v="100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3"/>
    <s v="จันทร์แปดกลีบ (Illicium verum Hook) 1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: โป่งน้อย จันทร์แปดกลีบ (Illicium verum Hook) 1.5 ไร่ 1 สายพันธุ์"/>
    <x v="645"/>
    <n v="4000"/>
    <n v="0"/>
    <n v="4000"/>
    <m/>
    <m/>
    <m/>
    <m/>
    <m/>
    <m/>
    <m/>
    <n v="4000"/>
    <m/>
    <m/>
    <m/>
    <m/>
    <m/>
  </r>
  <r>
    <n v="1010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พืชสกุล Curcuma กลุ่มกระเจียว "/>
    <n v="20"/>
    <s v="สายพันธุ์"/>
    <s v="การบริหารความหลากหลายทางชีวภาพ การเก็บรักษาด้วยเทคนิคเพาะเลี้ยงเนื้อเยื่อ พืชสกุล Curcuma กลุ่มกระเจียว  20 สายพันธุ์"/>
    <x v="646"/>
    <n v="26140"/>
    <n v="7800"/>
    <n v="18340"/>
    <m/>
    <m/>
    <n v="1500"/>
    <n v="2100"/>
    <n v="2100"/>
    <n v="2100"/>
    <n v="4700"/>
    <n v="2640"/>
    <n v="4400"/>
    <n v="2200"/>
    <n v="2200"/>
    <n v="2200"/>
    <m/>
  </r>
  <r>
    <n v="1011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พืชสกุล Curcuma กลุ่มปทุมมา "/>
    <n v="40"/>
    <s v="สายพันธุ์"/>
    <s v="การบริหารความหลากหลายทางชีวภาพ การเก็บรักษาด้วยเทคนิคเพาะเลี้ยงเนื้อเยื่อ พืชสกุล Curcuma กลุ่มปทุมมา  40 สายพันธุ์"/>
    <x v="647"/>
    <n v="26140"/>
    <n v="7800"/>
    <n v="18340"/>
    <m/>
    <m/>
    <n v="1500"/>
    <n v="2100"/>
    <n v="2100"/>
    <n v="2100"/>
    <n v="4700"/>
    <n v="2640"/>
    <n v="4400"/>
    <n v="2200"/>
    <n v="2200"/>
    <n v="2200"/>
    <m/>
  </r>
  <r>
    <n v="1012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ว่านสี่ทิศลูกผสมพันธุ์คัดเลือก"/>
    <n v="15"/>
    <s v="สายพันธุ์"/>
    <s v="การบริหารความหลากหลายทางชีวภาพ การเก็บรักษาด้วยเทคนิคเพาะเลี้ยงเนื้อเยื่อ ว่านสี่ทิศลูกผสมพันธุ์คัดเลือก 15 สายพันธุ์"/>
    <x v="648"/>
    <n v="8980"/>
    <n v="4010"/>
    <n v="4970"/>
    <m/>
    <m/>
    <m/>
    <m/>
    <m/>
    <n v="4010"/>
    <n v="2000"/>
    <m/>
    <n v="2000"/>
    <n v="970"/>
    <m/>
    <m/>
    <m/>
  </r>
  <r>
    <n v="1013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ปัญจขันธ์ "/>
    <n v="20"/>
    <s v="สายพันธุ์"/>
    <s v="การบริหารความหลากหลายทางชีวภาพ การเก็บรักษาด้วยเทคนิคเพาะเลี้ยงเนื้อเยื่อ ปัญจขันธ์  20 สายพันธุ์"/>
    <x v="649"/>
    <n v="9580"/>
    <n v="4580"/>
    <n v="5000"/>
    <m/>
    <n v="2000"/>
    <m/>
    <m/>
    <n v="2580"/>
    <m/>
    <m/>
    <n v="2000"/>
    <m/>
    <n v="3000"/>
    <m/>
    <m/>
    <m/>
  </r>
  <r>
    <n v="1014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ขิง "/>
    <n v="5"/>
    <s v="สายพันธุ์"/>
    <s v="การบริหารความหลากหลายทางชีวภาพ การเก็บรักษาด้วยเทคนิคเพาะเลี้ยงเนื้อเยื่อ ขิง  5 สายพันธุ์"/>
    <x v="650"/>
    <n v="5100"/>
    <n v="3300"/>
    <n v="1800"/>
    <m/>
    <n v="3300"/>
    <m/>
    <m/>
    <m/>
    <m/>
    <n v="1800"/>
    <m/>
    <m/>
    <m/>
    <m/>
    <m/>
    <m/>
  </r>
  <r>
    <n v="1015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แกลดิโอลัส "/>
    <n v="15"/>
    <s v="สายพันธุ์"/>
    <s v="การบริหารความหลากหลายทางชีวภาพ การเก็บรักษาด้วยเทคนิคเพาะเลี้ยงเนื้อเยื่อ แกลดิโอลัส  15 สายพันธุ์"/>
    <x v="651"/>
    <n v="6540"/>
    <n v="6540"/>
    <n v="0"/>
    <m/>
    <m/>
    <n v="6540"/>
    <m/>
    <m/>
    <m/>
    <m/>
    <m/>
    <m/>
    <m/>
    <m/>
    <m/>
    <m/>
  </r>
  <r>
    <n v="101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ว่านไตวาย (สายพันธุ์ละ 5 ขวดๆ ละ 5 ต้น 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ว่านไตวาย (สายพันธุ์ละ 5 ขวดๆ ละ 5 ต้น ) 1 สายพันธุ์"/>
    <x v="652"/>
    <n v="1300"/>
    <n v="1300"/>
    <n v="0"/>
    <m/>
    <m/>
    <n v="1300"/>
    <m/>
    <m/>
    <m/>
    <m/>
    <m/>
    <m/>
    <m/>
    <m/>
    <m/>
    <m/>
  </r>
  <r>
    <n v="101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ตะไคร้  (สายพันธุ์ละ 5 ขวดๆ ละ 5 ต้น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ตะไคร้  (สายพันธุ์ละ 5 ขวดๆ ละ 5 ต้น) 1 สายพันธุ์"/>
    <x v="653"/>
    <n v="1310"/>
    <n v="1310"/>
    <n v="0"/>
    <m/>
    <m/>
    <n v="1310"/>
    <m/>
    <m/>
    <m/>
    <m/>
    <m/>
    <m/>
    <m/>
    <m/>
    <m/>
    <m/>
  </r>
  <r>
    <n v="1018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ว่านนางคำ (สายพันธุ์ละ 5 ขวดๆ ละ 5 ต้น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ว่านนางคำ (สายพันธุ์ละ 5 ขวดๆ ละ 5 ต้น) 1 สายพันธุ์"/>
    <x v="654"/>
    <n v="1310"/>
    <n v="1310"/>
    <n v="0"/>
    <m/>
    <m/>
    <n v="1310"/>
    <m/>
    <m/>
    <m/>
    <m/>
    <m/>
    <m/>
    <m/>
    <m/>
    <m/>
    <m/>
  </r>
  <r>
    <n v="1019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เปราะหอม  (สายพันธุ์ละ 5 ขวดๆ ละ 5 ต้น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เปราะหอม  (สายพันธุ์ละ 5 ขวดๆ ละ 5 ต้น) 1 สายพันธุ์"/>
    <x v="655"/>
    <n v="1310"/>
    <n v="1310"/>
    <n v="0"/>
    <m/>
    <m/>
    <n v="1310"/>
    <m/>
    <m/>
    <m/>
    <m/>
    <m/>
    <m/>
    <m/>
    <m/>
    <m/>
    <m/>
  </r>
  <r>
    <n v="1020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เร่วหอม (สายพันธุ์ละ 5 ขวดๆ ละ 5 ต้น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เร่วหอม (สายพันธุ์ละ 5 ขวดๆ ละ 5 ต้น) 1 สายพันธุ์"/>
    <x v="656"/>
    <n v="1310"/>
    <n v="1310"/>
    <n v="0"/>
    <m/>
    <m/>
    <n v="1310"/>
    <m/>
    <m/>
    <m/>
    <m/>
    <m/>
    <m/>
    <m/>
    <m/>
    <m/>
    <m/>
  </r>
  <r>
    <n v="1021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ข่า  (สายพันธุ์ละ 5 ขวดๆ ละ 5 ต้น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ข่า  (สายพันธุ์ละ 5 ขวดๆ ละ 5 ต้น) 1 สายพันธุ์"/>
    <x v="657"/>
    <n v="1310"/>
    <n v="1310"/>
    <n v="0"/>
    <m/>
    <m/>
    <n v="1310"/>
    <m/>
    <m/>
    <m/>
    <m/>
    <m/>
    <m/>
    <m/>
    <m/>
    <m/>
    <m/>
  </r>
  <r>
    <n v="1022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ไพล  (สายพันธุ์ละ 5 ขวดๆ ละ 5 ต้น)"/>
    <n v="1"/>
    <s v="สายพันธุ์"/>
    <s v="การบริหารความหลากหลายทางชีวภาพ การเก็บรักษาด้วยเทคนิคเพาะเลี้ยงเนื้อเยื่อ ไพล  (สายพันธุ์ละ 5 ขวดๆ ละ 5 ต้น) 1 สายพันธุ์"/>
    <x v="658"/>
    <n v="1310"/>
    <n v="1310"/>
    <n v="0"/>
    <m/>
    <m/>
    <n v="1310"/>
    <m/>
    <m/>
    <m/>
    <m/>
    <m/>
    <m/>
    <m/>
    <m/>
    <m/>
    <m/>
  </r>
  <r>
    <n v="1023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4"/>
    <s v="ขมิ้นชัน  (สายพันธุ์ละ 5 ขวดๆ ละ 5 ต้น)"/>
    <n v="4"/>
    <s v="สายพันธุ์"/>
    <s v="การบริหารความหลากหลายทางชีวภาพ การเก็บรักษาด้วยเทคนิคเพาะเลี้ยงเนื้อเยื่อ ขมิ้นชัน  (สายพันธุ์ละ 5 ขวดๆ ละ 5 ต้น) 4 สายพันธุ์"/>
    <x v="659"/>
    <n v="2610"/>
    <n v="2610"/>
    <n v="0"/>
    <m/>
    <n v="2610"/>
    <m/>
    <m/>
    <m/>
    <m/>
    <m/>
    <m/>
    <m/>
    <m/>
    <m/>
    <m/>
    <m/>
  </r>
  <r>
    <n v="1024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5"/>
    <s v="พืชตระกูลส้มสายพันธุ์ต่างประเทศ  2 ไร่"/>
    <n v="17"/>
    <s v="สายพันธุ์"/>
    <s v="การบริหารความหลากหลายทางชีวภาพ ปลูกรวบรวมและดูแลรักษาในสภาพแปลงปลูกและบันทึกข้อมูล พืชตระกูลส้มสายพันธุ์ต่างประเทศ  2 ไร่ 17 สายพันธุ์"/>
    <x v="660"/>
    <n v="6970"/>
    <n v="2000"/>
    <n v="4970"/>
    <m/>
    <m/>
    <n v="2000"/>
    <m/>
    <m/>
    <m/>
    <n v="4970"/>
    <m/>
    <m/>
    <m/>
    <m/>
    <m/>
    <m/>
  </r>
  <r>
    <n v="1025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5"/>
    <s v="แปลงปาล์มน้ำมัน 2 ไร่"/>
    <n v="3"/>
    <s v="สายพันธุ์"/>
    <s v="การบริหารความหลากหลายทางชีวภาพ ปลูกรวบรวมและดูแลรักษาในสภาพแปลงปลูกและบันทึกข้อมูล แปลงปาล์มน้ำมัน 2 ไร่ 3 สายพันธุ์"/>
    <x v="661"/>
    <n v="7040"/>
    <n v="2500"/>
    <n v="4540"/>
    <m/>
    <m/>
    <n v="2500"/>
    <m/>
    <m/>
    <m/>
    <n v="3540"/>
    <n v="1000"/>
    <m/>
    <m/>
    <m/>
    <m/>
    <m/>
  </r>
  <r>
    <n v="102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5"/>
    <s v="พืชสกุล Curcuma (กลุ่มกระเจียว สายพันธุ์ละ 100 หัว)"/>
    <n v="75"/>
    <s v="สายพันธุ์"/>
    <s v="การบริหารความหลากหลายทางชีวภาพ ปลูกรวบรวมและดูแลรักษาในสภาพแปลงปลูกและบันทึกข้อมูล พืชสกุล Curcuma (กลุ่มกระเจียว สายพันธุ์ละ 100 หัว) 75 สายพันธุ์"/>
    <x v="662"/>
    <n v="8190"/>
    <n v="5000"/>
    <n v="3190"/>
    <m/>
    <m/>
    <n v="2000"/>
    <m/>
    <m/>
    <n v="3000"/>
    <m/>
    <n v="3190"/>
    <m/>
    <m/>
    <m/>
    <m/>
    <m/>
  </r>
  <r>
    <n v="102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6"/>
    <s v="พืชสกุล Curcuma (กลุ่มปทุมมา) สายพันธุ์ละ 90 หัว "/>
    <n v="90"/>
    <s v="สายพันธุ์"/>
    <s v="การบริหารความหลากหลายทางชีวภาพ ปลูกรวบรวมและดูแลรักษาในสภาพโรงเรือนและบันทึกข้อมูล พืชสกุล Curcuma (กลุ่มปทุมมา) สายพันธุ์ละ 90 หัว  90 สายพันธุ์"/>
    <x v="663"/>
    <n v="9850"/>
    <n v="5500"/>
    <n v="4350"/>
    <m/>
    <m/>
    <n v="2500"/>
    <m/>
    <m/>
    <n v="3000"/>
    <m/>
    <n v="4350"/>
    <m/>
    <m/>
    <m/>
    <m/>
    <m/>
  </r>
  <r>
    <n v="1028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6"/>
    <s v="ว่านสี่ทิศ สายพันธุ์ละ 900 หัว "/>
    <n v="2"/>
    <s v="สายพันธุ์"/>
    <s v="การบริหารความหลากหลายทางชีวภาพ ปลูกรวบรวมและดูแลรักษาในสภาพโรงเรือนและบันทึกข้อมูล ว่านสี่ทิศ สายพันธุ์ละ 900 หัว  2 สายพันธุ์"/>
    <x v="664"/>
    <n v="2350"/>
    <n v="2350"/>
    <n v="0"/>
    <m/>
    <m/>
    <m/>
    <n v="2350"/>
    <m/>
    <m/>
    <m/>
    <m/>
    <m/>
    <m/>
    <m/>
    <m/>
    <m/>
  </r>
  <r>
    <n v="1029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6"/>
    <s v="แกลดิโอลัส สายพันธุ์ละ 900 หัว"/>
    <n v="2"/>
    <s v="สายพันธุ์"/>
    <s v="การบริหารความหลากหลายทางชีวภาพ ปลูกรวบรวมและดูแลรักษาในสภาพโรงเรือนและบันทึกข้อมูล แกลดิโอลัส สายพันธุ์ละ 900 หัว 2 สายพันธุ์"/>
    <x v="665"/>
    <n v="2350"/>
    <n v="2350"/>
    <n v="0"/>
    <m/>
    <m/>
    <m/>
    <n v="2350"/>
    <m/>
    <m/>
    <m/>
    <m/>
    <m/>
    <m/>
    <m/>
    <m/>
    <m/>
  </r>
  <r>
    <n v="1030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คาเดเมีย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มะคาเดเมีย 1 ไร่ 5 สายพันธุ์"/>
    <x v="666"/>
    <n v="11000"/>
    <n v="8000"/>
    <n v="3000"/>
    <m/>
    <m/>
    <n v="3000"/>
    <n v="2000"/>
    <m/>
    <n v="3000"/>
    <n v="2000"/>
    <m/>
    <n v="1000"/>
    <m/>
    <m/>
    <m/>
    <m/>
  </r>
  <r>
    <n v="1031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แปลงอนุรักษ์สายพันธุ์ 0.5 ไร่"/>
    <n v="32"/>
    <s v="สายพันธุ์"/>
    <s v="การบริหารความหลากหลายทางชีวภาพ ปลูกรวบรวมและดูแลรักษาในสภาพแปลงปลูก กาแฟแปลงอนุรักษ์สายพันธุ์ 0.5 ไร่ 32 สายพันธุ์"/>
    <x v="667"/>
    <n v="3500"/>
    <n v="3500"/>
    <n v="0"/>
    <m/>
    <m/>
    <n v="1500"/>
    <n v="1000"/>
    <n v="1000"/>
    <m/>
    <m/>
    <m/>
    <m/>
    <m/>
    <m/>
    <m/>
    <m/>
  </r>
  <r>
    <n v="1032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กอกน้ำมัน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กอกน้ำมัน 0.5 ไร่ 1 สายพันธุ์"/>
    <x v="668"/>
    <n v="3500"/>
    <n v="3500"/>
    <n v="0"/>
    <m/>
    <m/>
    <n v="1000"/>
    <n v="1000"/>
    <n v="1000"/>
    <n v="500"/>
    <m/>
    <m/>
    <m/>
    <m/>
    <m/>
    <m/>
    <m/>
  </r>
  <r>
    <n v="1033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ลิ้นจี่ 1 ไร่ 5 สายพันธุ์"/>
    <x v="669"/>
    <n v="3500"/>
    <n v="0"/>
    <n v="3500"/>
    <m/>
    <m/>
    <m/>
    <m/>
    <m/>
    <m/>
    <n v="1500"/>
    <m/>
    <n v="1000"/>
    <n v="1000"/>
    <m/>
    <m/>
    <m/>
  </r>
  <r>
    <n v="1034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ลับ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พลับ 1 ไร่ 5 สายพันธุ์"/>
    <x v="670"/>
    <n v="2500"/>
    <n v="0"/>
    <n v="2500"/>
    <m/>
    <m/>
    <m/>
    <m/>
    <m/>
    <m/>
    <n v="1000"/>
    <m/>
    <n v="1000"/>
    <n v="500"/>
    <m/>
    <m/>
    <m/>
  </r>
  <r>
    <n v="1035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ลำไย 1 ไร่ 5 สายพันธุ์"/>
    <x v="671"/>
    <n v="2000"/>
    <n v="0"/>
    <n v="2000"/>
    <m/>
    <m/>
    <m/>
    <m/>
    <m/>
    <m/>
    <m/>
    <n v="500"/>
    <n v="500"/>
    <n v="500"/>
    <n v="500"/>
    <m/>
    <m/>
  </r>
  <r>
    <n v="1036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าลี่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สาลี่ 0.25 ไร่ 1 สายพันธุ์"/>
    <x v="672"/>
    <n v="2000"/>
    <n v="0"/>
    <n v="2000"/>
    <m/>
    <m/>
    <m/>
    <m/>
    <m/>
    <m/>
    <m/>
    <n v="500"/>
    <n v="500"/>
    <n v="500"/>
    <n v="500"/>
    <m/>
    <m/>
  </r>
  <r>
    <n v="1037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อปเปิ้ล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แอปเปิ้ล 0.25 ไร่ 1 สายพันธุ์"/>
    <x v="673"/>
    <n v="1500"/>
    <n v="0"/>
    <n v="1500"/>
    <m/>
    <m/>
    <m/>
    <m/>
    <m/>
    <m/>
    <n v="1000"/>
    <m/>
    <n v="500"/>
    <m/>
    <m/>
    <m/>
    <m/>
  </r>
  <r>
    <n v="1038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บ๊วย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บ๊วย 0.5 ไร่ 1 สายพันธุ์"/>
    <x v="674"/>
    <n v="2000"/>
    <n v="1000"/>
    <n v="1000"/>
    <m/>
    <m/>
    <m/>
    <m/>
    <m/>
    <n v="1000"/>
    <m/>
    <m/>
    <n v="1000"/>
    <m/>
    <m/>
    <m/>
    <m/>
  </r>
  <r>
    <n v="1039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ลัม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พลัม 0.25 ไร่ 1 สายพันธุ์"/>
    <x v="675"/>
    <n v="1500"/>
    <n v="500"/>
    <n v="1000"/>
    <m/>
    <m/>
    <m/>
    <m/>
    <m/>
    <n v="500"/>
    <m/>
    <m/>
    <n v="500"/>
    <m/>
    <n v="500"/>
    <m/>
    <m/>
  </r>
  <r>
    <n v="1040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ท้อ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ท้อ 0.25 ไร่ 1 สายพันธุ์"/>
    <x v="676"/>
    <n v="1500"/>
    <n v="500"/>
    <n v="1000"/>
    <m/>
    <m/>
    <m/>
    <m/>
    <m/>
    <n v="500"/>
    <m/>
    <m/>
    <n v="500"/>
    <m/>
    <n v="500"/>
    <m/>
    <m/>
  </r>
  <r>
    <n v="1041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าโวกาโด 0.5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อาโวกาโด 0.5 ไร่ 10 สายพันธุ์"/>
    <x v="677"/>
    <n v="2000"/>
    <n v="1000"/>
    <n v="1000"/>
    <m/>
    <m/>
    <n v="500"/>
    <m/>
    <m/>
    <n v="500"/>
    <m/>
    <m/>
    <n v="500"/>
    <m/>
    <n v="500"/>
    <m/>
    <m/>
  </r>
  <r>
    <n v="1042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ไม้สกุลซิมบิเดียม 0.25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กล้วยไม้สกุลซิมบิเดียม 0.25 ไร่ 10 สายพันธุ์"/>
    <x v="678"/>
    <n v="1500"/>
    <n v="0"/>
    <n v="1500"/>
    <m/>
    <m/>
    <m/>
    <m/>
    <m/>
    <m/>
    <m/>
    <m/>
    <n v="1000"/>
    <m/>
    <n v="500"/>
    <m/>
    <m/>
  </r>
  <r>
    <n v="1043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ไม้สกุลคาเลนเธ 0.2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กล้วยไม้สกุลคาเลนเธ 0.25 ไร่ 5 สายพันธุ์"/>
    <x v="679"/>
    <n v="1500"/>
    <n v="0"/>
    <n v="1500"/>
    <m/>
    <m/>
    <m/>
    <m/>
    <m/>
    <m/>
    <n v="500"/>
    <m/>
    <m/>
    <n v="1000"/>
    <m/>
    <m/>
    <m/>
  </r>
  <r>
    <n v="1044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ไม้สกุลเอื้องพร้าว 0.2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กล้วยไม้สกุลเอื้องพร้าว 0.25 ไร่ 4 สายพันธุ์"/>
    <x v="680"/>
    <n v="1500"/>
    <n v="0"/>
    <n v="1500"/>
    <m/>
    <m/>
    <m/>
    <m/>
    <m/>
    <m/>
    <m/>
    <m/>
    <m/>
    <n v="1000"/>
    <n v="500"/>
    <m/>
    <m/>
  </r>
  <r>
    <n v="1045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บัวเข็มชมพู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บัวเข็มชมพู 0.5 ไร่ 1 สายพันธุ์"/>
    <x v="681"/>
    <n v="2000"/>
    <n v="0"/>
    <n v="2000"/>
    <m/>
    <m/>
    <m/>
    <m/>
    <m/>
    <m/>
    <m/>
    <n v="500"/>
    <n v="500"/>
    <n v="1000"/>
    <m/>
    <m/>
    <m/>
  </r>
  <r>
    <n v="1046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มพันธุ์ไม้ผลเขตร้อน 8 ไร่"/>
    <n v="10"/>
    <s v="ชนิด"/>
    <s v="การบริหารความหลากหลายทางชีวภาพ ปลูกรวบรวมและดูแลรักษาในสภาพแปลงปลูก รวมพันธุ์ไม้ผลเขตร้อน 8 ไร่ 10 ชนิด"/>
    <x v="682"/>
    <n v="8000"/>
    <n v="4000"/>
    <n v="4000"/>
    <n v="1000"/>
    <n v="500"/>
    <n v="500"/>
    <n v="1000"/>
    <n v="500"/>
    <n v="500"/>
    <n v="1000"/>
    <n v="500"/>
    <n v="500"/>
    <n v="1000"/>
    <n v="500"/>
    <n v="500"/>
    <m/>
  </r>
  <r>
    <n v="1047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มพันธุ์มะม่วง 22 ไร่"/>
    <n v="16"/>
    <s v="สายพันธุ์"/>
    <s v="การบริหารความหลากหลายทางชีวภาพ ปลูกรวบรวมและดูแลรักษาในสภาพแปลงปลูก รวมพันธุ์มะม่วง 22 ไร่ 16 สายพันธุ์"/>
    <x v="683"/>
    <n v="20000"/>
    <n v="11000"/>
    <n v="9000"/>
    <n v="2000"/>
    <n v="2000"/>
    <n v="1000"/>
    <n v="2000"/>
    <n v="2000"/>
    <n v="2000"/>
    <n v="2000"/>
    <n v="2000"/>
    <n v="1000"/>
    <n v="2000"/>
    <n v="1000"/>
    <n v="1000"/>
    <m/>
  </r>
  <r>
    <n v="1048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มพันธุ์มะปราง-มะยงชิด 12 ไร่"/>
    <n v="12"/>
    <s v="สายพันธุ์"/>
    <s v="การบริหารความหลากหลายทางชีวภาพ ปลูกรวบรวมและดูแลรักษาในสภาพแปลงปลูก รวมพันธุ์มะปราง-มะยงชิด 12 ไร่ 12 สายพันธุ์"/>
    <x v="684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m/>
  </r>
  <r>
    <n v="1049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มพันธุ์กล้วยประดับและหายาก 2 ไร่"/>
    <n v="55"/>
    <s v="สายพันธุ์"/>
    <s v="การบริหารความหลากหลายทางชีวภาพ ปลูกรวบรวมและดูแลรักษาในสภาพแปลงปลูก รวมพันธุ์กล้วยประดับและหายาก 2 ไร่ 55 สายพันธุ์"/>
    <x v="685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m/>
  </r>
  <r>
    <n v="1050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มพันธุ์พืชตระกูลส้ม 8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รวมพันธุ์พืชตระกูลส้ม 8 ไร่ 10 สายพันธุ์"/>
    <x v="686"/>
    <n v="8000"/>
    <n v="4000"/>
    <n v="4000"/>
    <n v="500"/>
    <n v="500"/>
    <n v="1000"/>
    <n v="1000"/>
    <n v="500"/>
    <n v="500"/>
    <n v="1000"/>
    <n v="500"/>
    <n v="500"/>
    <n v="1000"/>
    <n v="500"/>
    <n v="500"/>
    <m/>
  </r>
  <r>
    <n v="1051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ันธุ์ไม้หอม/ไม้ดอก/ไม้ประดับ 2 ไร่"/>
    <n v="29"/>
    <s v="ชนิด"/>
    <s v="การบริหารความหลากหลายทางชีวภาพ ปลูกรวบรวมและดูแลรักษาในสภาพแปลงปลูก พันธุ์ไม้หอม/ไม้ดอก/ไม้ประดับ 2 ไร่ 29 ชนิด"/>
    <x v="687"/>
    <n v="10000"/>
    <n v="4000"/>
    <n v="6000"/>
    <n v="500"/>
    <n v="500"/>
    <n v="1000"/>
    <n v="500"/>
    <n v="500"/>
    <n v="1000"/>
    <n v="1000"/>
    <n v="1000"/>
    <n v="1000"/>
    <n v="1000"/>
    <n v="1000"/>
    <n v="1000"/>
    <m/>
  </r>
  <r>
    <n v="1052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ันธุ์ไม้พื้นเมือง 2 ไร่"/>
    <n v="14"/>
    <s v="ชนิด"/>
    <s v="การบริหารความหลากหลายทางชีวภาพ ปลูกรวบรวมและดูแลรักษาในสภาพแปลงปลูก พันธุ์ไม้พื้นเมือง 2 ไร่ 14 ชนิด"/>
    <x v="688"/>
    <n v="10000"/>
    <n v="4500"/>
    <n v="5500"/>
    <n v="1000"/>
    <n v="1000"/>
    <n v="500"/>
    <n v="1000"/>
    <n v="500"/>
    <n v="500"/>
    <n v="1000"/>
    <n v="500"/>
    <n v="1000"/>
    <n v="1000"/>
    <n v="1000"/>
    <n v="1000"/>
    <m/>
  </r>
  <r>
    <n v="1053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ันธุ์พืชสมุนไพร/พันธุ์ไม้ป่า 15 ไร่"/>
    <n v="27"/>
    <s v="ชนิด"/>
    <s v="การบริหารความหลากหลายทางชีวภาพ ปลูกรวบรวมและดูแลรักษาในสภาพแปลงปลูก พันธุ์พืชสมุนไพร/พันธุ์ไม้ป่า 15 ไร่ 27 ชนิด"/>
    <x v="689"/>
    <n v="12000"/>
    <n v="6000"/>
    <n v="6000"/>
    <n v="1000"/>
    <n v="1000"/>
    <n v="1000"/>
    <n v="1000"/>
    <n v="1000"/>
    <n v="1000"/>
    <n v="1000"/>
    <n v="1000"/>
    <n v="1000"/>
    <n v="1000"/>
    <n v="1000"/>
    <n v="1000"/>
    <m/>
  </r>
  <r>
    <n v="1054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มพันธุ์ลิ้นจี่ 6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รวมพันธุ์ลิ้นจี่ 6 ไร่ 6 สายพันธุ์"/>
    <x v="690"/>
    <n v="10000"/>
    <n v="5000"/>
    <n v="5000"/>
    <n v="500"/>
    <n v="1000"/>
    <n v="1000"/>
    <n v="500"/>
    <n v="1000"/>
    <n v="1000"/>
    <n v="500"/>
    <n v="1000"/>
    <n v="1000"/>
    <n v="500"/>
    <n v="1000"/>
    <n v="1000"/>
    <m/>
  </r>
  <r>
    <n v="1055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10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ไผ่ 10 ไร่ 2 สายพันธุ์"/>
    <x v="691"/>
    <n v="10000"/>
    <n v="4500"/>
    <n v="5500"/>
    <n v="1000"/>
    <n v="500"/>
    <n v="1000"/>
    <n v="500"/>
    <n v="1000"/>
    <n v="500"/>
    <n v="1000"/>
    <n v="500"/>
    <n v="1000"/>
    <n v="1000"/>
    <n v="1000"/>
    <n v="1000"/>
    <m/>
  </r>
  <r>
    <n v="1056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พารา 6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ยางพารา 6 ไร่ 1 สายพันธุ์"/>
    <x v="692"/>
    <n v="10000"/>
    <n v="5000"/>
    <n v="5000"/>
    <n v="500"/>
    <n v="1000"/>
    <n v="1000"/>
    <n v="500"/>
    <n v="1000"/>
    <n v="1000"/>
    <n v="500"/>
    <n v="1000"/>
    <n v="1000"/>
    <n v="500"/>
    <n v="1000"/>
    <n v="1000"/>
    <m/>
  </r>
  <r>
    <n v="1057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ุหลาบ 1 ไร่"/>
    <n v="50"/>
    <s v=" สายพันธุ์"/>
    <s v="การบริหารความหลากหลายทางชีวภาพ ปลูกรวบรวมและดูแลรักษาในสภาพแปลงปลูก กุหลาบ 1 ไร่ 50  สายพันธุ์"/>
    <x v="693"/>
    <n v="8500"/>
    <n v="4000"/>
    <n v="4500"/>
    <m/>
    <m/>
    <n v="2000"/>
    <n v="2000"/>
    <m/>
    <m/>
    <n v="2000"/>
    <n v="2000"/>
    <n v="500"/>
    <m/>
    <m/>
    <m/>
    <m/>
  </r>
  <r>
    <n v="1058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กาลัดจีน 1 ไร่"/>
    <n v="8"/>
    <s v=" สายพันธุ์"/>
    <s v="การบริหารความหลากหลายทางชีวภาพ ปลูกรวบรวมและดูแลรักษาในสภาพแปลงปลูก เกาลัดจีน 1 ไร่ 8  สายพันธุ์"/>
    <x v="694"/>
    <n v="8300"/>
    <n v="4000"/>
    <n v="4300"/>
    <m/>
    <m/>
    <n v="2000"/>
    <n v="2000"/>
    <m/>
    <m/>
    <n v="2000"/>
    <n v="2000"/>
    <n v="300"/>
    <m/>
    <m/>
    <m/>
    <m/>
  </r>
  <r>
    <n v="1059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คาเดเมีย 1 ไร่"/>
    <n v="1"/>
    <s v=" สายพันธุ์"/>
    <s v="การบริหารความหลากหลายทางชีวภาพ ปลูกรวบรวมและดูแลรักษาในสภาพแปลงปลูก มะคาเดเมีย 1 ไร่ 1  สายพันธุ์"/>
    <x v="695"/>
    <n v="7000"/>
    <n v="3000"/>
    <n v="4000"/>
    <m/>
    <m/>
    <m/>
    <n v="3000"/>
    <m/>
    <m/>
    <n v="4000"/>
    <m/>
    <m/>
    <m/>
    <m/>
    <m/>
    <m/>
  </r>
  <r>
    <n v="1060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กาลัดจีน 1 ไร่"/>
    <n v="9"/>
    <s v=" สายพันธุ์"/>
    <s v="การบริหารความหลากหลายทางชีวภาพ ปลูกรวบรวมและดูแลรักษาในสภาพแปลงปลูก เกาลัดจีน 1 ไร่ 9  สายพันธุ์"/>
    <x v="696"/>
    <n v="4700"/>
    <n v="2000"/>
    <n v="2700"/>
    <m/>
    <m/>
    <m/>
    <n v="2000"/>
    <m/>
    <m/>
    <n v="2700"/>
    <m/>
    <m/>
    <m/>
    <m/>
    <m/>
    <m/>
  </r>
  <r>
    <n v="1061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เดื่อฝรั่ง 1 ไร่"/>
    <n v="5"/>
    <s v=" สายพันธุ์"/>
    <s v="การบริหารความหลากหลายทางชีวภาพ ปลูกรวบรวมและดูแลรักษาในสภาพแปลงปลูก มะเดื่อฝรั่ง 1 ไร่ 5  สายพันธุ์"/>
    <x v="697"/>
    <n v="7000"/>
    <n v="3000"/>
    <n v="4000"/>
    <m/>
    <m/>
    <m/>
    <n v="2000"/>
    <n v="1000"/>
    <m/>
    <m/>
    <n v="4000"/>
    <m/>
    <m/>
    <m/>
    <m/>
    <m/>
  </r>
  <r>
    <n v="1062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อาราบิก้า 1 ไร่"/>
    <n v="6"/>
    <s v=" สายพันธุ์"/>
    <s v="การบริหารความหลากหลายทางชีวภาพ ปลูกรวบรวมและดูแลรักษาในสภาพแปลงปลูก กาแฟอาราบิก้า 1 ไร่ 6  สายพันธุ์"/>
    <x v="698"/>
    <n v="4700"/>
    <n v="2000"/>
    <n v="2700"/>
    <m/>
    <m/>
    <n v="2000"/>
    <m/>
    <m/>
    <m/>
    <m/>
    <n v="2700"/>
    <m/>
    <m/>
    <m/>
    <m/>
    <m/>
  </r>
  <r>
    <n v="1063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สมุนไพรและไม้หอม 1 ไร่"/>
    <n v="50"/>
    <s v=" สายพันธุ์"/>
    <s v="การบริหารความหลากหลายทางชีวภาพ ปลูกรวบรวมและดูแลรักษาในสภาพแปลงปลูก พืชสมุนไพรและไม้หอม 1 ไร่ 50  สายพันธุ์"/>
    <x v="699"/>
    <n v="7700"/>
    <n v="2700"/>
    <n v="5000"/>
    <m/>
    <m/>
    <n v="1000"/>
    <n v="1000"/>
    <n v="700"/>
    <m/>
    <n v="1000"/>
    <n v="1000"/>
    <n v="1000"/>
    <n v="1000"/>
    <n v="1000"/>
    <m/>
    <m/>
  </r>
  <r>
    <n v="1064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าหลา 1 ไร่"/>
    <n v="6"/>
    <s v=" สายพันธุ์"/>
    <s v="การบริหารความหลากหลายทางชีวภาพ ปลูกรวบรวมและดูแลรักษาในสภาพแปลงปลูก ดาหลา 1 ไร่ 6  สายพันธุ์"/>
    <x v="700"/>
    <n v="7700"/>
    <n v="2700"/>
    <n v="5000"/>
    <m/>
    <m/>
    <n v="1000"/>
    <n v="1000"/>
    <n v="700"/>
    <m/>
    <n v="1000"/>
    <n v="1000"/>
    <n v="1000"/>
    <n v="1000"/>
    <n v="1000"/>
    <m/>
    <m/>
  </r>
  <r>
    <n v="1065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ดอกไม้ประดับวงศ์ขิงข่า 1 ไร่"/>
    <n v="40"/>
    <s v=" สายพันธุ์"/>
    <s v="การบริหารความหลากหลายทางชีวภาพ ปลูกรวบรวมและดูแลรักษาในสภาพแปลงปลูก ไม้ดอกไม้ประดับวงศ์ขิงข่า 1 ไร่ 40  สายพันธุ์"/>
    <x v="701"/>
    <n v="6100"/>
    <n v="3000"/>
    <n v="3100"/>
    <m/>
    <m/>
    <n v="1000"/>
    <n v="1000"/>
    <n v="1000"/>
    <m/>
    <n v="1000"/>
    <n v="1000"/>
    <n v="1000"/>
    <n v="100"/>
    <m/>
    <m/>
    <m/>
  </r>
  <r>
    <n v="1066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2 ไร่"/>
    <n v="4"/>
    <s v=" สายพันธุ์"/>
    <s v="การบริหารความหลากหลายทางชีวภาพ ปลูกรวบรวมและดูแลรักษาในสภาพแปลงปลูก ลิ้นจี่ 2 ไร่ 4  สายพันธุ์"/>
    <x v="702"/>
    <n v="4300"/>
    <n v="2000"/>
    <n v="2300"/>
    <m/>
    <m/>
    <n v="2000"/>
    <m/>
    <m/>
    <m/>
    <m/>
    <m/>
    <n v="2300"/>
    <m/>
    <m/>
    <m/>
    <m/>
  </r>
  <r>
    <n v="1067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าลี่ 1 ไร่"/>
    <n v="1"/>
    <s v=" สายพันธุ์"/>
    <s v="การบริหารความหลากหลายทางชีวภาพ ปลูกรวบรวมและดูแลรักษาในสภาพแปลงปลูก สาลี่ 1 ไร่ 1  สายพันธุ์"/>
    <x v="703"/>
    <n v="3400"/>
    <n v="1000"/>
    <n v="2400"/>
    <m/>
    <m/>
    <n v="1000"/>
    <m/>
    <m/>
    <m/>
    <n v="2400"/>
    <m/>
    <m/>
    <m/>
    <m/>
    <m/>
    <m/>
  </r>
  <r>
    <n v="1068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ลับ 1 ไร่"/>
    <n v="2"/>
    <s v=" สายพันธุ์"/>
    <s v="การบริหารความหลากหลายทางชีวภาพ ปลูกรวบรวมและดูแลรักษาในสภาพแปลงปลูก พลับ 1 ไร่ 2  สายพันธุ์"/>
    <x v="704"/>
    <n v="3400"/>
    <n v="1000"/>
    <n v="2400"/>
    <m/>
    <m/>
    <n v="1000"/>
    <m/>
    <m/>
    <m/>
    <n v="2400"/>
    <m/>
    <m/>
    <m/>
    <m/>
    <m/>
    <m/>
  </r>
  <r>
    <n v="1069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กาลัดจีน 1 ไร่"/>
    <n v="9"/>
    <s v=" สายพันธุ์"/>
    <s v="การบริหารความหลากหลายทางชีวภาพ ปลูกรวบรวมและดูแลรักษาในสภาพแปลงปลูก เกาลัดจีน 1 ไร่ 9  สายพันธุ์"/>
    <x v="696"/>
    <n v="3400"/>
    <n v="1000"/>
    <n v="2400"/>
    <m/>
    <m/>
    <n v="1000"/>
    <m/>
    <m/>
    <m/>
    <n v="2400"/>
    <m/>
    <m/>
    <m/>
    <m/>
    <m/>
    <m/>
  </r>
  <r>
    <n v="1070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พารา 1 ไร่"/>
    <n v="11"/>
    <s v="สายพันธุ์"/>
    <s v="การบริหารความหลากหลายทางชีวภาพ ปลูกรวบรวมและดูแลรักษาในสภาพแปลงปลูก ยางพารา 1 ไร่ 11 สายพันธุ์"/>
    <x v="705"/>
    <n v="3800"/>
    <n v="1000"/>
    <n v="2800"/>
    <m/>
    <m/>
    <n v="1000"/>
    <m/>
    <m/>
    <m/>
    <n v="2800"/>
    <m/>
    <m/>
    <m/>
    <m/>
    <m/>
    <m/>
  </r>
  <r>
    <n v="1071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หิมพานต์ 25 ไร่"/>
    <n v="48"/>
    <s v="สายพันธุ์"/>
    <s v="การบริหารความหลากหลายทางชีวภาพ ปลูกรวบรวมและดูแลรักษาในสภาพแปลงปลูก มะม่วงหิมพานต์ 25 ไร่ 48 สายพันธุ์"/>
    <x v="706"/>
    <n v="8000"/>
    <n v="4000"/>
    <n v="4000"/>
    <m/>
    <n v="4000"/>
    <m/>
    <m/>
    <m/>
    <m/>
    <n v="4000"/>
    <m/>
    <m/>
    <m/>
    <m/>
    <m/>
    <m/>
  </r>
  <r>
    <n v="1072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30 ไร่"/>
    <n v="150"/>
    <s v="สายพันธุ์"/>
    <s v="การบริหารความหลากหลายทางชีวภาพ ปลูกรวบรวมและดูแลรักษาในสภาพแปลงปลูก มะม่วง 30 ไร่ 150 สายพันธุ์"/>
    <x v="707"/>
    <n v="10000"/>
    <n v="5000"/>
    <n v="5000"/>
    <m/>
    <m/>
    <m/>
    <n v="5000"/>
    <m/>
    <m/>
    <n v="5000"/>
    <m/>
    <m/>
    <m/>
    <m/>
    <m/>
    <m/>
  </r>
  <r>
    <n v="107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เปรี้ยว 10 ไร่"/>
    <n v="7"/>
    <s v="สายพันธุ์"/>
    <s v="การบริหารความหลากหลายทางชีวภาพ ปลูกรวบรวมและดูแลรักษาในสภาพแปลงปลูก มะขามเปรี้ยว 10 ไร่ 7 สายพันธุ์"/>
    <x v="708"/>
    <n v="6000"/>
    <n v="3000"/>
    <n v="3000"/>
    <m/>
    <m/>
    <n v="3000"/>
    <m/>
    <m/>
    <m/>
    <n v="3000"/>
    <m/>
    <m/>
    <m/>
    <m/>
    <m/>
    <m/>
  </r>
  <r>
    <n v="107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 6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กาแฟ 6 ไร่ 4 สายพันธุ์"/>
    <x v="709"/>
    <n v="4500"/>
    <n v="2250"/>
    <n v="2250"/>
    <m/>
    <n v="2250"/>
    <m/>
    <m/>
    <m/>
    <m/>
    <n v="2250"/>
    <m/>
    <m/>
    <m/>
    <m/>
    <m/>
    <m/>
  </r>
  <r>
    <n v="1075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ำไย 1 ไร่ 1 สายพันธุ์"/>
    <x v="710"/>
    <n v="4500"/>
    <n v="2250"/>
    <n v="2250"/>
    <m/>
    <n v="2250"/>
    <m/>
    <m/>
    <m/>
    <m/>
    <n v="2250"/>
    <m/>
    <m/>
    <m/>
    <m/>
    <m/>
    <m/>
  </r>
  <r>
    <n v="1076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แก้ว 1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ม่วงแก้ว 15 ไร่ 1 สายพันธุ์"/>
    <x v="711"/>
    <n v="4500"/>
    <n v="2250"/>
    <n v="2250"/>
    <m/>
    <m/>
    <m/>
    <n v="2250"/>
    <m/>
    <m/>
    <n v="2250"/>
    <m/>
    <m/>
    <m/>
    <m/>
    <m/>
    <m/>
  </r>
  <r>
    <n v="1077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เปรี้ยว 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มะขามเปรี้ยว 5 ไร่ 3 สายพันธุ์"/>
    <x v="712"/>
    <n v="4500"/>
    <n v="2250"/>
    <n v="2250"/>
    <m/>
    <m/>
    <n v="2250"/>
    <m/>
    <m/>
    <m/>
    <n v="2250"/>
    <m/>
    <m/>
    <m/>
    <m/>
    <m/>
    <m/>
  </r>
  <r>
    <n v="1078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ขนุน 2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ขนุน 2 ไร่ 5 สายพันธุ์"/>
    <x v="713"/>
    <n v="4500"/>
    <n v="2250"/>
    <n v="2250"/>
    <m/>
    <m/>
    <n v="2250"/>
    <m/>
    <m/>
    <m/>
    <n v="2250"/>
    <m/>
    <m/>
    <m/>
    <m/>
    <m/>
    <m/>
  </r>
  <r>
    <n v="1079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ไผ่ 1 ไร่ 5 สายพันธุ์"/>
    <x v="714"/>
    <n v="4500"/>
    <n v="2250"/>
    <n v="2250"/>
    <m/>
    <n v="2250"/>
    <m/>
    <m/>
    <m/>
    <m/>
    <n v="2250"/>
    <m/>
    <m/>
    <m/>
    <m/>
    <m/>
    <m/>
  </r>
  <r>
    <n v="1080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เศรษฐกิจ 8 ไร่"/>
    <n v="36"/>
    <s v="สายพันธุ์"/>
    <s v="การบริหารความหลากหลายทางชีวภาพ ปลูกรวบรวมและดูแลรักษาในสภาพแปลงปลูก ไม้ผลเศรษฐกิจ 8 ไร่ 36 สายพันธุ์"/>
    <x v="715"/>
    <n v="5500"/>
    <n v="2500"/>
    <n v="3000"/>
    <m/>
    <n v="2500"/>
    <m/>
    <m/>
    <m/>
    <m/>
    <n v="3000"/>
    <m/>
    <m/>
    <m/>
    <m/>
    <m/>
    <m/>
  </r>
  <r>
    <n v="1081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ต่างประเทศ 5 ไร่"/>
    <n v="84"/>
    <s v="สายพันธุ์"/>
    <s v="การบริหารความหลากหลายทางชีวภาพ ปลูกรวบรวมและดูแลรักษาในสภาพแปลงปลูก ไม้ผลต่างประเทศ 5 ไร่ 84 สายพันธุ์"/>
    <x v="716"/>
    <n v="3000"/>
    <n v="1500"/>
    <n v="1500"/>
    <m/>
    <n v="1500"/>
    <m/>
    <m/>
    <m/>
    <m/>
    <n v="1500"/>
    <m/>
    <m/>
    <m/>
    <m/>
    <m/>
    <m/>
  </r>
  <r>
    <n v="1082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  3 ไร่"/>
    <n v="12"/>
    <s v="สายพันธุ์"/>
    <s v="การบริหารความหลากหลายทางชีวภาพ ปลูกรวบรวมและดูแลรักษาในสภาพแปลงปลูก ส้ม  3 ไร่ 12 สายพันธุ์"/>
    <x v="717"/>
    <n v="3000"/>
    <n v="1500"/>
    <n v="1500"/>
    <m/>
    <n v="1500"/>
    <m/>
    <m/>
    <m/>
    <m/>
    <m/>
    <n v="1500"/>
    <m/>
    <m/>
    <m/>
    <m/>
    <m/>
  </r>
  <r>
    <n v="108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ก้วมังกร 1 ไร่"/>
    <n v="24"/>
    <s v="สายพันธุ์"/>
    <s v="การบริหารความหลากหลายทางชีวภาพ ปลูกรวบรวมและดูแลรักษาในสภาพแปลงปลูก แก้วมังกร 1 ไร่ 24 สายพันธุ์"/>
    <x v="718"/>
    <n v="4000"/>
    <n v="2000"/>
    <n v="2000"/>
    <m/>
    <n v="2000"/>
    <m/>
    <m/>
    <m/>
    <m/>
    <n v="2000"/>
    <m/>
    <m/>
    <m/>
    <m/>
    <m/>
    <m/>
  </r>
  <r>
    <n v="108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ลิ้นจี่ 1 ไร่ 2 สายพันธุ์"/>
    <x v="719"/>
    <n v="4000"/>
    <n v="2000"/>
    <n v="2000"/>
    <m/>
    <n v="2000"/>
    <m/>
    <m/>
    <m/>
    <m/>
    <n v="2000"/>
    <m/>
    <m/>
    <m/>
    <m/>
    <m/>
    <m/>
  </r>
  <r>
    <n v="1085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กอกน้ำ 1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มะกอกน้ำ 1 ไร่ 6 สายพันธุ์"/>
    <x v="720"/>
    <n v="4000"/>
    <n v="2000"/>
    <n v="2000"/>
    <m/>
    <n v="2000"/>
    <m/>
    <m/>
    <m/>
    <m/>
    <n v="2000"/>
    <m/>
    <m/>
    <m/>
    <m/>
    <m/>
    <m/>
  </r>
  <r>
    <n v="1086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ลิ 1 ไร่"/>
    <n v="19"/>
    <s v="สายพันธุ์"/>
    <s v="การบริหารความหลากหลายทางชีวภาพ ปลูกรวบรวมและดูแลรักษาในสภาพแปลงปลูก มะลิ 1 ไร่ 19 สายพันธุ์"/>
    <x v="721"/>
    <n v="5500"/>
    <n v="2500"/>
    <n v="3000"/>
    <m/>
    <n v="2500"/>
    <m/>
    <m/>
    <m/>
    <m/>
    <n v="2000"/>
    <n v="1000"/>
    <m/>
    <m/>
    <m/>
    <m/>
    <m/>
  </r>
  <r>
    <n v="1087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บัว 1 ไร่"/>
    <n v="60"/>
    <s v="สายพันธุ์"/>
    <s v="การบริหารความหลากหลายทางชีวภาพ ปลูกรวบรวมและดูแลรักษาในสภาพแปลงปลูก บัว 1 ไร่ 60 สายพันธุ์"/>
    <x v="722"/>
    <n v="4000"/>
    <n v="4000"/>
    <n v="0"/>
    <m/>
    <m/>
    <m/>
    <m/>
    <m/>
    <n v="4000"/>
    <m/>
    <m/>
    <m/>
    <m/>
    <m/>
    <m/>
    <m/>
  </r>
  <r>
    <n v="1088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ละกอ 5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มะละกอ 5 ไร่ 20 สายพันธุ์"/>
    <x v="723"/>
    <n v="10000"/>
    <n v="10000"/>
    <n v="0"/>
    <m/>
    <m/>
    <m/>
    <n v="5000"/>
    <n v="5000"/>
    <m/>
    <m/>
    <m/>
    <m/>
    <m/>
    <m/>
    <m/>
    <m/>
  </r>
  <r>
    <n v="1089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ตระกูลพริก มะเขือ 1 ไร่"/>
    <n v="60"/>
    <s v="สายพันธุ์"/>
    <s v="การบริหารความหลากหลายทางชีวภาพ ปลูกรวบรวมและดูแลรักษาในสภาพแปลงปลูก พืชตระกูลพริก มะเขือ 1 ไร่ 60 สายพันธุ์"/>
    <x v="724"/>
    <n v="7500"/>
    <n v="3000"/>
    <n v="4500"/>
    <n v="3000"/>
    <m/>
    <m/>
    <m/>
    <m/>
    <m/>
    <n v="4500"/>
    <m/>
    <m/>
    <m/>
    <m/>
    <m/>
    <m/>
  </r>
  <r>
    <n v="1090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ระเจี๊ยบแดง 1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กระเจี๊ยบแดง 1 ไร่ 6 สายพันธุ์"/>
    <x v="725"/>
    <n v="4500"/>
    <n v="2000"/>
    <n v="2500"/>
    <n v="2000"/>
    <m/>
    <m/>
    <m/>
    <m/>
    <m/>
    <n v="2500"/>
    <m/>
    <m/>
    <m/>
    <m/>
    <m/>
    <m/>
  </r>
  <r>
    <n v="1091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อมแดง 1 ไร่"/>
    <n v="30"/>
    <s v="สายพันธุ์"/>
    <s v="การบริหารความหลากหลายทางชีวภาพ ปลูกรวบรวมและดูแลรักษาในสภาพแปลงปลูก หอมแดง 1 ไร่ 30 สายพันธุ์"/>
    <x v="726"/>
    <n v="4500"/>
    <n v="2000"/>
    <n v="2500"/>
    <n v="2000"/>
    <m/>
    <m/>
    <m/>
    <m/>
    <m/>
    <n v="2500"/>
    <m/>
    <m/>
    <m/>
    <m/>
    <m/>
    <m/>
  </r>
  <r>
    <n v="1092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ระเทียม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กระเทียม 0.5 ไร่ 5 สายพันธุ์"/>
    <x v="727"/>
    <n v="3000"/>
    <n v="2500"/>
    <n v="500"/>
    <n v="2500"/>
    <m/>
    <m/>
    <m/>
    <m/>
    <m/>
    <n v="500"/>
    <m/>
    <m/>
    <m/>
    <m/>
    <m/>
    <m/>
  </r>
  <r>
    <n v="109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60 ไร่"/>
    <n v="21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60 ไร่ 21 สายพันธุ์"/>
    <x v="728"/>
    <n v="19000"/>
    <n v="4000"/>
    <n v="15000"/>
    <m/>
    <n v="4000"/>
    <m/>
    <m/>
    <m/>
    <m/>
    <n v="10000"/>
    <n v="5000"/>
    <m/>
    <m/>
    <m/>
    <m/>
    <m/>
  </r>
  <r>
    <n v="109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ตระกูลกระเพรา (กระเพรา โหรพา แมงลัก สะระเหน่ และ ยี่หร่า) 5 ไร่"/>
    <n v="21"/>
    <s v="สายพันธุ์"/>
    <s v="การบริหารความหลากหลายทางชีวภาพ ปลูกรวบรวมและดูแลรักษาในสภาพแปลงปลูก พืชตระกูลกระเพรา (กระเพรา โหรพา แมงลัก สะระเหน่ และ ยี่หร่า) 5 ไร่ 21 สายพันธุ์"/>
    <x v="729"/>
    <n v="9500"/>
    <n v="4000"/>
    <n v="5500"/>
    <m/>
    <n v="4000"/>
    <m/>
    <m/>
    <m/>
    <m/>
    <n v="5500"/>
    <m/>
    <m/>
    <m/>
    <m/>
    <m/>
    <m/>
  </r>
  <r>
    <n v="1095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ทุเรียน 15 ไร่"/>
    <n v="14"/>
    <s v="สายพันธุ์"/>
    <s v="การบริหารความหลากหลายทางชีวภาพ ปลูกรวบรวมและดูแลรักษาในสภาพแปลงปลูก ทุเรียน 15 ไร่ 14 สายพันธุ์"/>
    <x v="730"/>
    <n v="68000"/>
    <n v="34000"/>
    <n v="34000"/>
    <m/>
    <n v="4000"/>
    <n v="8000"/>
    <n v="8000"/>
    <n v="7000"/>
    <n v="7000"/>
    <n v="19000"/>
    <n v="5000"/>
    <n v="5000"/>
    <n v="2000"/>
    <n v="2000"/>
    <n v="1000"/>
    <m/>
  </r>
  <r>
    <n v="109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งคุด 10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ังคุด 10 ไร่ 1 สายพันธุ์"/>
    <x v="731"/>
    <n v="30000"/>
    <n v="16500"/>
    <n v="13500"/>
    <m/>
    <n v="4000"/>
    <n v="3500"/>
    <n v="3000"/>
    <n v="3000"/>
    <n v="3000"/>
    <n v="7000"/>
    <n v="2000"/>
    <n v="2000"/>
    <n v="1000"/>
    <n v="1000"/>
    <n v="500"/>
    <m/>
  </r>
  <r>
    <n v="1097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งาะ 5 ไร่"/>
    <n v="9"/>
    <s v="สายพันธุ์"/>
    <s v="การบริหารความหลากหลายทางชีวภาพ ปลูกรวบรวมและดูแลรักษาในสภาพแปลงปลูก เงาะ 5 ไร่ 9 สายพันธุ์"/>
    <x v="732"/>
    <n v="25000"/>
    <n v="12000"/>
    <n v="13000"/>
    <m/>
    <n v="3000"/>
    <n v="2500"/>
    <n v="2500"/>
    <n v="2000"/>
    <n v="2000"/>
    <n v="5000"/>
    <n v="2000"/>
    <n v="2000"/>
    <n v="1500"/>
    <n v="1500"/>
    <n v="1000"/>
    <m/>
  </r>
  <r>
    <n v="1098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องกอง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องกอง 1 ไร่ 1 สายพันธุ์"/>
    <x v="733"/>
    <n v="15000"/>
    <n v="7500"/>
    <n v="7500"/>
    <m/>
    <n v="1500"/>
    <n v="1500"/>
    <n v="1500"/>
    <n v="1500"/>
    <n v="1500"/>
    <n v="3000"/>
    <n v="1500"/>
    <n v="1000"/>
    <n v="1000"/>
    <n v="500"/>
    <n v="500"/>
    <m/>
  </r>
  <r>
    <n v="1099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ลิ้นจี่ 1 ไร่ 3 สายพันธุ์"/>
    <x v="734"/>
    <n v="10000"/>
    <n v="5000"/>
    <n v="5000"/>
    <m/>
    <n v="1000"/>
    <n v="1000"/>
    <n v="1000"/>
    <n v="1000"/>
    <n v="1000"/>
    <n v="2000"/>
    <n v="1000"/>
    <n v="500"/>
    <n v="500"/>
    <n v="500"/>
    <n v="500"/>
    <m/>
  </r>
  <r>
    <n v="1100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10 ไร่"/>
    <n v="3"/>
    <s v=" สายพันธุ์"/>
    <s v="การบริหารความหลากหลายทางชีวภาพ ปลูกรวบรวมและดูแลรักษาในสภาพแปลงปลูก ลำไย 10 ไร่ 3  สายพันธุ์"/>
    <x v="735"/>
    <n v="20000"/>
    <n v="10000"/>
    <n v="10000"/>
    <m/>
    <n v="2000"/>
    <n v="2000"/>
    <n v="2000"/>
    <n v="2000"/>
    <n v="2000"/>
    <n v="4000"/>
    <n v="2000"/>
    <n v="1500"/>
    <n v="1000"/>
    <n v="1000"/>
    <n v="500"/>
    <m/>
  </r>
  <r>
    <n v="1101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ปรางหวาน 1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มะปรางหวาน 1 ไร่ 8 สายพันธุ์"/>
    <x v="736"/>
    <n v="10000"/>
    <n v="5000"/>
    <n v="5000"/>
    <m/>
    <n v="1000"/>
    <n v="1000"/>
    <n v="1000"/>
    <n v="1000"/>
    <n v="1000"/>
    <n v="2000"/>
    <n v="1000"/>
    <n v="500"/>
    <n v="500"/>
    <n v="500"/>
    <n v="500"/>
    <m/>
  </r>
  <r>
    <n v="1102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1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1 ไร่ 6 สายพันธุ์"/>
    <x v="737"/>
    <n v="10000"/>
    <n v="5000"/>
    <n v="5000"/>
    <m/>
    <n v="1000"/>
    <n v="1000"/>
    <n v="1000"/>
    <n v="1000"/>
    <n v="1000"/>
    <n v="2000"/>
    <n v="1000"/>
    <n v="500"/>
    <n v="500"/>
    <n v="500"/>
    <n v="500"/>
    <m/>
  </r>
  <r>
    <n v="1103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พันธุ์ดี และไม้อื่นๆ 2 ไร่"/>
    <n v="50"/>
    <s v="สายพันธุ์"/>
    <s v="การบริหารความหลากหลายทางชีวภาพ ปลูกรวบรวมและดูแลรักษาในสภาพแปลงปลูก ไม้ผลพันธุ์ดี และไม้อื่นๆ 2 ไร่ 50 สายพันธุ์"/>
    <x v="738"/>
    <n v="25000"/>
    <n v="11500"/>
    <n v="13500"/>
    <m/>
    <n v="2500"/>
    <n v="2500"/>
    <n v="2500"/>
    <n v="2000"/>
    <n v="2000"/>
    <n v="4500"/>
    <n v="2000"/>
    <n v="2000"/>
    <n v="2000"/>
    <n v="2000"/>
    <n v="1000"/>
    <m/>
  </r>
  <r>
    <n v="1104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าหลา 1 ไร่"/>
    <n v="6"/>
    <s v=" สายพันธุ์"/>
    <s v="การบริหารความหลากหลายทางชีวภาพ ปลูกรวบรวมและดูแลรักษาในสภาพแปลงปลูก ดาหลา 1 ไร่ 6  สายพันธุ์"/>
    <x v="700"/>
    <n v="5000"/>
    <n v="2500"/>
    <n v="2500"/>
    <m/>
    <n v="500"/>
    <n v="500"/>
    <n v="500"/>
    <n v="500"/>
    <n v="500"/>
    <n v="1000"/>
    <n v="500"/>
    <n v="500"/>
    <n v="200"/>
    <n v="200"/>
    <n v="100"/>
    <m/>
  </r>
  <r>
    <n v="1105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กะทิ (แปลงทดสอบพันธุ์มะพร้าวกะทิลูกผสม)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กะทิ (แปลงทดสอบพันธุ์มะพร้าวกะทิลูกผสม) 5 ไร่ 1 สายพันธุ์"/>
    <x v="739"/>
    <n v="15000"/>
    <n v="6000"/>
    <n v="9000"/>
    <m/>
    <m/>
    <n v="6000"/>
    <m/>
    <m/>
    <m/>
    <m/>
    <n v="6000"/>
    <m/>
    <m/>
    <n v="3000"/>
    <m/>
    <m/>
  </r>
  <r>
    <n v="1106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องกอง (แปลงทดสอบพันธุ์และควบคุมทรงพุ่มลองกอง)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องกอง (แปลงทดสอบพันธุ์และควบคุมทรงพุ่มลองกอง) 5 ไร่ 1 สายพันธุ์"/>
    <x v="740"/>
    <n v="10000"/>
    <n v="7000"/>
    <n v="3000"/>
    <m/>
    <m/>
    <n v="2000"/>
    <m/>
    <m/>
    <n v="5000"/>
    <m/>
    <m/>
    <m/>
    <m/>
    <n v="3000"/>
    <m/>
    <m/>
  </r>
  <r>
    <n v="1107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องกอง (แปลงรวบรวมพันธุ์ลองกอง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องกอง (แปลงรวบรวมพันธุ์ลองกอง) 2 ไร่ 1 สายพันธุ์"/>
    <x v="741"/>
    <n v="9000"/>
    <n v="4000"/>
    <n v="5000"/>
    <m/>
    <m/>
    <n v="2000"/>
    <m/>
    <m/>
    <n v="2000"/>
    <m/>
    <m/>
    <n v="3000"/>
    <m/>
    <n v="2000"/>
    <m/>
    <m/>
  </r>
  <r>
    <n v="1108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มาก (แปลงรวบรวมพันธุ์หมากพื้นเมือง) 1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หมาก (แปลงรวบรวมพันธุ์หมากพื้นเมือง) 1.5 ไร่ 1 สายพันธุ์"/>
    <x v="742"/>
    <n v="10000"/>
    <n v="5000"/>
    <n v="5000"/>
    <m/>
    <m/>
    <n v="3000"/>
    <m/>
    <m/>
    <n v="2000"/>
    <m/>
    <m/>
    <n v="3000"/>
    <m/>
    <n v="2000"/>
    <m/>
    <m/>
  </r>
  <r>
    <n v="1109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มาก (แปลงปลูกหมากเตี้ย) 1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หมาก (แปลงปลูกหมากเตี้ย) 1.5 ไร่ 1 สายพันธุ์"/>
    <x v="743"/>
    <n v="10000"/>
    <n v="5000"/>
    <n v="5000"/>
    <m/>
    <m/>
    <n v="3000"/>
    <m/>
    <m/>
    <n v="2000"/>
    <m/>
    <m/>
    <n v="3000"/>
    <m/>
    <n v="2000"/>
    <m/>
    <m/>
  </r>
  <r>
    <n v="1110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งาะ (แปลงรวบรวมพันธุ์เงาะ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เงาะ (แปลงรวบรวมพันธุ์เงาะ) 2 ไร่ 1 สายพันธุ์"/>
    <x v="744"/>
    <n v="9500"/>
    <n v="4500"/>
    <n v="5000"/>
    <m/>
    <m/>
    <n v="2500"/>
    <m/>
    <m/>
    <n v="2000"/>
    <m/>
    <m/>
    <n v="3000"/>
    <m/>
    <n v="2000"/>
    <m/>
    <m/>
  </r>
  <r>
    <n v="1111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จำปาดะ (แปลงรวบรวมพันธุ์จำปาดะ)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จำปาดะ (แปลงรวบรวมพันธุ์จำปาดะ) 1 ไร่ 1 สายพันธุ์"/>
    <x v="745"/>
    <n v="9000"/>
    <n v="5500"/>
    <n v="3500"/>
    <m/>
    <m/>
    <n v="2500"/>
    <m/>
    <m/>
    <n v="3000"/>
    <m/>
    <m/>
    <n v="3500"/>
    <m/>
    <m/>
    <m/>
    <m/>
  </r>
  <r>
    <n v="1112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แขก (แปลงศึกษาเทคโนโลยีการจัดการทรงพุ่มส้มแขกในพื้นที่ภาคใต้)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ส้มแขก (แปลงศึกษาเทคโนโลยีการจัดการทรงพุ่มส้มแขกในพื้นที่ภาคใต้) 1 ไร่ 1 สายพันธุ์"/>
    <x v="746"/>
    <n v="7500"/>
    <n v="3000"/>
    <n v="4500"/>
    <m/>
    <m/>
    <n v="3000"/>
    <m/>
    <m/>
    <m/>
    <m/>
    <m/>
    <m/>
    <m/>
    <n v="4500"/>
    <m/>
    <m/>
  </r>
  <r>
    <n v="1113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งคุด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ังคุด 5 ไร่ 1 สายพันธุ์"/>
    <x v="747"/>
    <n v="7000"/>
    <n v="2500"/>
    <n v="4500"/>
    <m/>
    <m/>
    <n v="2500"/>
    <m/>
    <m/>
    <m/>
    <m/>
    <m/>
    <m/>
    <m/>
    <n v="4500"/>
    <m/>
    <m/>
  </r>
  <r>
    <n v="1114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(แปลงศึกษาการเจริญเติบโตและผลผลิตไผ่)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ไผ่ (แปลงศึกษาการเจริญเติบโตและผลผลิตไผ่) 1 ไร่ 3 สายพันธุ์"/>
    <x v="748"/>
    <n v="7000"/>
    <n v="3000"/>
    <n v="4000"/>
    <m/>
    <m/>
    <n v="3000"/>
    <m/>
    <m/>
    <m/>
    <m/>
    <m/>
    <m/>
    <m/>
    <n v="4000"/>
    <m/>
    <m/>
  </r>
  <r>
    <n v="1115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(แปลงศึกษาการไว้ลำเพื่อเพิ่มผลผลิตและคุณภาพไผ่)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ไผ่ (แปลงศึกษาการไว้ลำเพื่อเพิ่มผลผลิตและคุณภาพไผ่) 1 ไร่ 3 สายพันธุ์"/>
    <x v="749"/>
    <n v="7000"/>
    <n v="3000"/>
    <n v="4000"/>
    <m/>
    <m/>
    <n v="3000"/>
    <m/>
    <m/>
    <m/>
    <m/>
    <m/>
    <m/>
    <m/>
    <n v="4000"/>
    <m/>
    <m/>
  </r>
  <r>
    <n v="1116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(แปลงทดสอบปาล์มน้ำมันลูกผสมที่ได้จากพ่อ-แม่ต่างประเทศ)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(แปลงทดสอบปาล์มน้ำมันลูกผสมที่ได้จากพ่อ-แม่ต่างประเทศ) 1 ไร่ 1 สายพันธุ์"/>
    <x v="750"/>
    <n v="6000"/>
    <n v="1000"/>
    <n v="5000"/>
    <m/>
    <m/>
    <n v="1000"/>
    <m/>
    <m/>
    <m/>
    <m/>
    <m/>
    <m/>
    <m/>
    <n v="5000"/>
    <m/>
    <m/>
  </r>
  <r>
    <n v="1117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(แปลงศึกษาปุ๋ยปาล์มน้ำมัน)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(แปลงศึกษาปุ๋ยปาล์มน้ำมัน) 1 ไร่ 1 สายพันธุ์"/>
    <x v="751"/>
    <n v="6500"/>
    <n v="1500"/>
    <n v="5000"/>
    <m/>
    <m/>
    <n v="1500"/>
    <m/>
    <m/>
    <m/>
    <m/>
    <m/>
    <m/>
    <m/>
    <n v="5000"/>
    <m/>
    <m/>
  </r>
  <r>
    <n v="1118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มุนไพร (แปลงรวบรวมพืชพรรณสมุนไพร) 1 ไร่"/>
    <n v="15"/>
    <s v="ชนิด/พันธุ์"/>
    <s v="การบริหารความหลากหลายทางชีวภาพ ปลูกรวบรวมและดูแลรักษาในสภาพแปลงปลูก สมุนไพร (แปลงรวบรวมพืชพรรณสมุนไพร) 1 ไร่ 15 ชนิด/พันธุ์"/>
    <x v="752"/>
    <n v="7000"/>
    <n v="3000"/>
    <n v="4000"/>
    <m/>
    <m/>
    <n v="3000"/>
    <m/>
    <m/>
    <m/>
    <m/>
    <m/>
    <m/>
    <m/>
    <n v="4000"/>
    <m/>
    <m/>
  </r>
  <r>
    <n v="1119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บเชย (แปลงรวบรวมพันธุ์อบเชย)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อบเชย (แปลงรวบรวมพันธุ์อบเชย) 1 ไร่ 1 สายพันธุ์"/>
    <x v="753"/>
    <n v="6500"/>
    <n v="2500"/>
    <n v="4000"/>
    <m/>
    <m/>
    <n v="2500"/>
    <m/>
    <m/>
    <m/>
    <m/>
    <m/>
    <m/>
    <m/>
    <n v="4000"/>
    <m/>
    <m/>
  </r>
  <r>
    <n v="112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ไทยพื้นเมือง 40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ไทยพื้นเมือง 403 ไร่ 1 สายพันธุ์"/>
    <x v="754"/>
    <n v="50000"/>
    <n v="26000"/>
    <n v="24000"/>
    <n v="5000"/>
    <n v="5000"/>
    <n v="4000"/>
    <n v="4000"/>
    <n v="4000"/>
    <n v="4000"/>
    <n v="4000"/>
    <n v="4000"/>
    <n v="4000"/>
    <n v="4000"/>
    <n v="4000"/>
    <n v="4000"/>
    <m/>
  </r>
  <r>
    <n v="112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ทับสะแก 7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ทับสะแก 75 ไร่ 1 สายพันธุ์"/>
    <x v="755"/>
    <n v="3000"/>
    <n v="1000"/>
    <n v="2000"/>
    <m/>
    <m/>
    <n v="1000"/>
    <m/>
    <m/>
    <m/>
    <n v="1000"/>
    <m/>
    <m/>
    <m/>
    <n v="1000"/>
    <m/>
    <m/>
  </r>
  <r>
    <n v="112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มะพร้าวน้ำหอม 4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มะพร้าวน้ำหอม 45 ไร่ 1 สายพันธุ์"/>
    <x v="756"/>
    <n v="16000"/>
    <n v="8000"/>
    <n v="8000"/>
    <m/>
    <m/>
    <n v="4000"/>
    <m/>
    <m/>
    <n v="4000"/>
    <m/>
    <m/>
    <n v="4000"/>
    <m/>
    <m/>
    <n v="4000"/>
    <m/>
  </r>
  <r>
    <n v="112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ชุมพรลูกผสม 60 3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ชุมพรลูกผสม 60 35 ไร่ 1 สายพันธุ์"/>
    <x v="757"/>
    <n v="3000"/>
    <n v="1000"/>
    <n v="2000"/>
    <m/>
    <m/>
    <n v="1000"/>
    <m/>
    <m/>
    <m/>
    <n v="1000"/>
    <m/>
    <m/>
    <m/>
    <n v="1000"/>
    <m/>
    <m/>
  </r>
  <r>
    <n v="1124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กะโหลก 7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กะโหลก 7 ไร่ 1 สายพันธุ์"/>
    <x v="758"/>
    <n v="3000"/>
    <n v="1000"/>
    <n v="2000"/>
    <m/>
    <m/>
    <n v="1000"/>
    <m/>
    <m/>
    <m/>
    <n v="1000"/>
    <m/>
    <m/>
    <m/>
    <n v="1000"/>
    <m/>
    <m/>
  </r>
  <r>
    <n v="112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เปลือกหวาน 6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เปลือกหวาน 6 ไร่ 1 สายพันธุ์"/>
    <x v="759"/>
    <n v="1500"/>
    <n v="0"/>
    <n v="1500"/>
    <m/>
    <m/>
    <m/>
    <m/>
    <m/>
    <m/>
    <m/>
    <n v="1500"/>
    <m/>
    <m/>
    <m/>
    <m/>
    <m/>
  </r>
  <r>
    <n v="1126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ต่างประเทศ 3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ต่างประเทศ 3 ไร่ 2 สายพันธุ์"/>
    <x v="760"/>
    <n v="1500"/>
    <n v="0"/>
    <n v="1500"/>
    <m/>
    <m/>
    <m/>
    <m/>
    <m/>
    <m/>
    <m/>
    <n v="1500"/>
    <m/>
    <m/>
    <m/>
    <m/>
    <m/>
  </r>
  <r>
    <n v="1127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พันธุ์ทะลายร้อ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พันธุ์ทะลายร้อย 1 ไร่ 1 สายพันธุ์"/>
    <x v="761"/>
    <n v="1500"/>
    <n v="0"/>
    <n v="1500"/>
    <m/>
    <m/>
    <m/>
    <m/>
    <m/>
    <m/>
    <m/>
    <n v="1500"/>
    <m/>
    <m/>
    <m/>
    <m/>
    <m/>
  </r>
  <r>
    <n v="1128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มะแพร้ว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มะแพร้ว 5 ไร่ 1 สายพันธุ์"/>
    <x v="762"/>
    <n v="1500"/>
    <n v="0"/>
    <n v="1500"/>
    <m/>
    <m/>
    <m/>
    <m/>
    <m/>
    <m/>
    <m/>
    <n v="1500"/>
    <m/>
    <m/>
    <m/>
    <m/>
    <m/>
  </r>
  <r>
    <n v="1129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ต้นเตี้ย 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ต้นเตี้ย 3 ไร่ 1 สายพันธุ์"/>
    <x v="763"/>
    <n v="1500"/>
    <n v="0"/>
    <n v="1500"/>
    <m/>
    <m/>
    <m/>
    <m/>
    <m/>
    <m/>
    <m/>
    <n v="1500"/>
    <m/>
    <m/>
    <m/>
    <m/>
    <m/>
  </r>
  <r>
    <n v="113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เวสน์อัฟริกันต้นสูง 8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เวสน์อัฟริกันต้นสูง 8 ไร่ 1 สายพันธุ์"/>
    <x v="764"/>
    <n v="1500"/>
    <n v="0"/>
    <n v="1500"/>
    <m/>
    <m/>
    <m/>
    <m/>
    <m/>
    <m/>
    <m/>
    <n v="1500"/>
    <m/>
    <m/>
    <m/>
    <m/>
    <m/>
  </r>
  <r>
    <n v="113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เรนเนลต้นสูง 40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มะพร้าวเรนเนลต้นสูง 40 ไร่ 2 สายพันธุ์"/>
    <x v="765"/>
    <n v="3000"/>
    <n v="1000"/>
    <n v="2000"/>
    <m/>
    <m/>
    <m/>
    <n v="1000"/>
    <m/>
    <m/>
    <m/>
    <n v="1000"/>
    <m/>
    <m/>
    <n v="1000"/>
    <m/>
    <m/>
  </r>
  <r>
    <n v="113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ม่พันธุ์มะพร้าวลูกผสมสำหรับผลิตมะพร้าวลูกผสมสามทางและลูกผสมสวี 1 (ใหม่)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แม่พันธุ์มะพร้าวลูกผสมสำหรับผลิตมะพร้าวลูกผสมสามทางและลูกผสมสวี 1 (ใหม่) 5 ไร่ 1 สายพันธุ์"/>
    <x v="766"/>
    <n v="1500"/>
    <n v="0"/>
    <n v="1500"/>
    <m/>
    <m/>
    <m/>
    <m/>
    <m/>
    <m/>
    <m/>
    <n v="1500"/>
    <m/>
    <m/>
    <m/>
    <m/>
    <m/>
  </r>
  <r>
    <n v="113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โกโก้ 10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โกโก้ 10 ไร่ 4 สายพันธุ์"/>
    <x v="767"/>
    <n v="10000"/>
    <n v="5000"/>
    <n v="5000"/>
    <m/>
    <m/>
    <m/>
    <n v="5000"/>
    <m/>
    <m/>
    <m/>
    <m/>
    <n v="5000"/>
    <m/>
    <m/>
    <m/>
    <m/>
  </r>
  <r>
    <n v="1134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 8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กาแฟ 8 ไร่ 4 สายพันธุ์"/>
    <x v="768"/>
    <n v="10000"/>
    <n v="5000"/>
    <n v="5000"/>
    <m/>
    <m/>
    <m/>
    <n v="5000"/>
    <m/>
    <m/>
    <m/>
    <m/>
    <n v="5000"/>
    <m/>
    <m/>
    <m/>
    <m/>
  </r>
  <r>
    <n v="113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เป็นสายพันธุ์เมล็ดใหญ่ ที่เก็บรวบรวมในภาคใต้ 12 ไร่"/>
    <n v="86"/>
    <s v="สายพันธุ์"/>
    <s v="การบริหารความหลากหลายทางชีวภาพ ปลูกรวบรวมและดูแลรักษาในสภาพแปลงปลูก กาแฟเป็นสายพันธุ์เมล็ดใหญ่ ที่เก็บรวบรวมในภาคใต้ 12 ไร่ 86 สายพันธุ์"/>
    <x v="769"/>
    <n v="1500"/>
    <n v="0"/>
    <n v="1500"/>
    <m/>
    <m/>
    <m/>
    <m/>
    <m/>
    <m/>
    <m/>
    <m/>
    <n v="1500"/>
    <m/>
    <m/>
    <m/>
    <m/>
  </r>
  <r>
    <n v="1136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วานิลลา (200 ค้าง ) 1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วานิลลา (200 ค้าง ) 1.5 ไร่ 1 สายพันธุ์"/>
    <x v="770"/>
    <n v="1500"/>
    <n v="0"/>
    <n v="1500"/>
    <m/>
    <m/>
    <m/>
    <m/>
    <m/>
    <m/>
    <m/>
    <m/>
    <n v="1500"/>
    <m/>
    <m/>
    <m/>
    <m/>
  </r>
  <r>
    <n v="1137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 1.5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กล้วย 1.5 ไร่ 10 สายพันธุ์"/>
    <x v="771"/>
    <n v="1500"/>
    <n v="0"/>
    <n v="1500"/>
    <m/>
    <m/>
    <m/>
    <m/>
    <m/>
    <m/>
    <m/>
    <m/>
    <n v="1500"/>
    <m/>
    <m/>
    <m/>
    <m/>
  </r>
  <r>
    <n v="1138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เฟือง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เฟือง 1 ไร่ 1 สายพันธุ์"/>
    <x v="772"/>
    <n v="1500"/>
    <n v="0"/>
    <n v="1500"/>
    <m/>
    <m/>
    <m/>
    <m/>
    <m/>
    <m/>
    <m/>
    <m/>
    <n v="1500"/>
    <m/>
    <m/>
    <m/>
    <m/>
  </r>
  <r>
    <n v="1139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โอ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ส้มโอ 5 ไร่ 1 สายพันธุ์"/>
    <x v="773"/>
    <n v="1500"/>
    <n v="0"/>
    <n v="1500"/>
    <m/>
    <m/>
    <m/>
    <m/>
    <m/>
    <m/>
    <m/>
    <m/>
    <n v="1500"/>
    <m/>
    <m/>
    <m/>
    <m/>
  </r>
  <r>
    <n v="114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งคุด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ังคุด 5 ไร่ 1 สายพันธุ์"/>
    <x v="747"/>
    <n v="1500"/>
    <n v="0"/>
    <n v="1500"/>
    <m/>
    <m/>
    <m/>
    <m/>
    <m/>
    <m/>
    <m/>
    <m/>
    <n v="1500"/>
    <m/>
    <m/>
    <m/>
    <m/>
  </r>
  <r>
    <n v="114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ฤษณา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กฤษณา 1 ไร่ 1 สายพันธุ์"/>
    <x v="774"/>
    <n v="1500"/>
    <n v="0"/>
    <n v="1500"/>
    <m/>
    <m/>
    <m/>
    <m/>
    <m/>
    <m/>
    <m/>
    <m/>
    <n v="1500"/>
    <m/>
    <m/>
    <m/>
    <m/>
  </r>
  <r>
    <n v="114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สมุนไพร 20 ไร่"/>
    <n v="1050"/>
    <s v="สายพันธุ์"/>
    <s v="การบริหารความหลากหลายทางชีวภาพ ปลูกรวบรวมและดูแลรักษาในสภาพแปลงปลูก พืชสมุนไพร 20 ไร่ 1050 สายพันธุ์"/>
    <x v="775"/>
    <n v="1500"/>
    <n v="0"/>
    <n v="1500"/>
    <m/>
    <m/>
    <m/>
    <m/>
    <m/>
    <m/>
    <m/>
    <m/>
    <n v="1500"/>
    <m/>
    <m/>
    <m/>
    <m/>
  </r>
  <r>
    <n v="114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ผักพื้นเมือง 8 ไร่"/>
    <n v="230"/>
    <s v="สายพันธุ์"/>
    <s v="การบริหารความหลากหลายทางชีวภาพ ปลูกรวบรวมและดูแลรักษาในสภาพแปลงปลูก ผักพื้นเมือง 8 ไร่ 230 สายพันธุ์"/>
    <x v="776"/>
    <n v="1500"/>
    <n v="0"/>
    <n v="1500"/>
    <m/>
    <m/>
    <m/>
    <m/>
    <m/>
    <m/>
    <m/>
    <m/>
    <n v="1500"/>
    <m/>
    <m/>
    <m/>
    <m/>
  </r>
  <r>
    <n v="1144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หอม 3 ไร่"/>
    <n v="170"/>
    <s v="สายพันธุ์"/>
    <s v="การบริหารความหลากหลายทางชีวภาพ ปลูกรวบรวมและดูแลรักษาในสภาพแปลงปลูก ไม้หอม 3 ไร่ 170 สายพันธุ์"/>
    <x v="777"/>
    <n v="1500"/>
    <n v="0"/>
    <n v="1500"/>
    <m/>
    <m/>
    <m/>
    <m/>
    <m/>
    <m/>
    <m/>
    <m/>
    <n v="1500"/>
    <m/>
    <m/>
    <m/>
    <m/>
  </r>
  <r>
    <n v="114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ไม้ 6 ไร่"/>
    <n v="210"/>
    <s v="สายพันธุ์"/>
    <s v="การบริหารความหลากหลายทางชีวภาพ ปลูกรวบรวมและดูแลรักษาในสภาพแปลงปลูก กล้วยไม้ 6 ไร่ 210 สายพันธุ์"/>
    <x v="778"/>
    <n v="1500"/>
    <n v="0"/>
    <n v="1500"/>
    <m/>
    <m/>
    <m/>
    <m/>
    <m/>
    <m/>
    <m/>
    <m/>
    <n v="1500"/>
    <m/>
    <m/>
    <m/>
    <m/>
  </r>
  <r>
    <n v="1146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งาะ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เงาะ 3 ไร่ 3 สายพันธุ์"/>
    <x v="779"/>
    <n v="10500"/>
    <n v="5250"/>
    <n v="5250"/>
    <m/>
    <n v="1050"/>
    <n v="1050"/>
    <n v="1050"/>
    <n v="1050"/>
    <n v="1050"/>
    <n v="1050"/>
    <n v="1050"/>
    <n v="1050"/>
    <n v="1050"/>
    <n v="1050"/>
    <m/>
    <m/>
  </r>
  <r>
    <n v="1147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ตระกูลลางสาด 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พืชตระกูลลางสาด 5 ไร่ 3 สายพันธุ์"/>
    <x v="780"/>
    <n v="18000"/>
    <n v="9000"/>
    <n v="9000"/>
    <m/>
    <n v="1800"/>
    <n v="1800"/>
    <n v="1800"/>
    <n v="1800"/>
    <n v="1800"/>
    <n v="1800"/>
    <n v="1800"/>
    <n v="1800"/>
    <n v="1800"/>
    <n v="1800"/>
    <m/>
    <m/>
  </r>
  <r>
    <n v="1148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งคุด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ังคุด 1 ไร่ 1 สายพันธุ์"/>
    <x v="781"/>
    <n v="6000"/>
    <n v="3000"/>
    <n v="3000"/>
    <m/>
    <n v="600"/>
    <n v="600"/>
    <n v="600"/>
    <n v="600"/>
    <n v="600"/>
    <n v="600"/>
    <n v="600"/>
    <n v="600"/>
    <n v="600"/>
    <n v="600"/>
    <m/>
    <m/>
  </r>
  <r>
    <n v="1149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ังแข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ังแข 2 ไร่ 1 สายพันธุ์"/>
    <x v="782"/>
    <n v="9000"/>
    <n v="4500"/>
    <n v="4500"/>
    <m/>
    <n v="900"/>
    <n v="900"/>
    <n v="900"/>
    <n v="900"/>
    <n v="900"/>
    <n v="900"/>
    <n v="900"/>
    <n v="900"/>
    <n v="900"/>
    <n v="900"/>
    <m/>
    <m/>
  </r>
  <r>
    <n v="1150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ะไม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ะไม 1 ไร่ 1 สายพันธุ์"/>
    <x v="783"/>
    <n v="4000"/>
    <n v="2000"/>
    <n v="2000"/>
    <m/>
    <n v="400"/>
    <n v="400"/>
    <n v="400"/>
    <n v="400"/>
    <n v="400"/>
    <n v="400"/>
    <n v="400"/>
    <n v="400"/>
    <n v="400"/>
    <n v="400"/>
    <m/>
    <m/>
  </r>
  <r>
    <n v="1151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จำปุลิ่ง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จำปุลิ่ง 1 ไร่ 1 สายพันธุ์"/>
    <x v="784"/>
    <n v="4000"/>
    <n v="2000"/>
    <n v="2000"/>
    <m/>
    <n v="400"/>
    <n v="400"/>
    <n v="400"/>
    <n v="400"/>
    <n v="400"/>
    <n v="400"/>
    <n v="400"/>
    <n v="400"/>
    <n v="400"/>
    <n v="400"/>
    <m/>
    <m/>
  </r>
  <r>
    <n v="1152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าหลา 14 ไร่"/>
    <n v="100"/>
    <s v="สายพันธุ์"/>
    <s v="การบริหารความหลากหลายทางชีวภาพ ปลูกรวบรวมและดูแลรักษาในสภาพแปลงปลูก ดาหลา 14 ไร่ 100 สายพันธุ์"/>
    <x v="785"/>
    <n v="13500"/>
    <n v="6750"/>
    <n v="6750"/>
    <m/>
    <n v="1350"/>
    <n v="1350"/>
    <n v="1350"/>
    <n v="1350"/>
    <n v="1350"/>
    <n v="1350"/>
    <n v="1350"/>
    <n v="1350"/>
    <n v="1350"/>
    <n v="1350"/>
    <m/>
    <m/>
  </r>
  <r>
    <n v="1153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7"/>
    <s v="ปทุมมาพันธุ์เชียงราย 1 เชียงราย 2 เชียงราย 3 เชียงราย 4 นิวรูบี้ และแดงชาโด"/>
    <n v="6"/>
    <s v="สายพันธุ์"/>
    <s v="การบริหารความหลากหลายทางชีวภาพ การเก็บรักษาเชื้อพันธุกรรมพืชเพาะเลี้ยงเนื้อเยื่อในสภาพปลอดเชื้อ  ปทุมมาพันธุ์เชียงราย 1 เชียงราย 2 เชียงราย 3 เชียงราย 4 นิวรูบี้ และแดงชาโด 6 สายพันธุ์"/>
    <x v="786"/>
    <n v="10000"/>
    <n v="5000"/>
    <n v="5000"/>
    <m/>
    <m/>
    <n v="5000"/>
    <m/>
    <m/>
    <m/>
    <n v="5000"/>
    <m/>
    <m/>
    <m/>
    <m/>
    <m/>
    <m/>
  </r>
  <r>
    <n v="1154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7"/>
    <s v="อ้อยโรงงานพันธุ์ขอนแก่น 3 อู่ทอง 1 อู่ทอง 15 อุ่ทอง 17 อ้อยคั้นน้ำพันธุ์สุพรรณบุรี 50 และศรีสำโรง 1  และอ้อยพลังงานพันธุ์ กวก.ขอนแก่น 4"/>
    <n v="7"/>
    <s v="สายพันธุ์"/>
    <s v="การบริหารความหลากหลายทางชีวภาพ การเก็บรักษาเชื้อพันธุกรรมพืชเพาะเลี้ยงเนื้อเยื่อในสภาพปลอดเชื้อ  อ้อยโรงงานพันธุ์ขอนแก่น 3 อู่ทอง 1 อู่ทอง 15 อุ่ทอง 17 อ้อยคั้นน้ำพันธุ์สุพรรณบุรี 50 และศรีสำโรง 1  และอ้อยพลังงานพันธุ์ กวก.ขอนแก่น 4 7 สายพันธุ์"/>
    <x v="787"/>
    <n v="10000"/>
    <n v="5000"/>
    <n v="5000"/>
    <m/>
    <m/>
    <n v="5000"/>
    <m/>
    <m/>
    <m/>
    <n v="5000"/>
    <m/>
    <m/>
    <m/>
    <m/>
    <m/>
    <m/>
  </r>
  <r>
    <n v="115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ต๋าว 4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ต๋าว 4 ไร่ 4 สายพันธุ์"/>
    <x v="788"/>
    <n v="1000"/>
    <n v="500"/>
    <n v="500"/>
    <m/>
    <m/>
    <m/>
    <m/>
    <m/>
    <n v="500"/>
    <m/>
    <m/>
    <m/>
    <m/>
    <n v="500"/>
    <m/>
    <m/>
  </r>
  <r>
    <n v="115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ท้อ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ท้อ 3 ไร่ 3 สายพันธุ์"/>
    <x v="789"/>
    <n v="1500"/>
    <n v="1000"/>
    <n v="500"/>
    <m/>
    <m/>
    <m/>
    <m/>
    <m/>
    <n v="1000"/>
    <m/>
    <m/>
    <m/>
    <m/>
    <n v="500"/>
    <m/>
    <m/>
  </r>
  <r>
    <n v="115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บ๊วย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บ๊วย 3 ไร่ 3 สายพันธุ์"/>
    <x v="790"/>
    <n v="3500"/>
    <n v="2000"/>
    <n v="1500"/>
    <m/>
    <m/>
    <m/>
    <m/>
    <m/>
    <n v="2000"/>
    <m/>
    <m/>
    <m/>
    <m/>
    <n v="1500"/>
    <m/>
    <m/>
  </r>
  <r>
    <n v="115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ลับ 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พลับ 5 ไร่ 5 สายพันธุ์"/>
    <x v="791"/>
    <n v="2000"/>
    <n v="1000"/>
    <n v="1000"/>
    <m/>
    <m/>
    <m/>
    <m/>
    <m/>
    <n v="1000"/>
    <m/>
    <m/>
    <m/>
    <m/>
    <n v="1000"/>
    <m/>
    <m/>
  </r>
  <r>
    <n v="115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ลัม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พลัม 3 ไร่ 3 สายพันธุ์"/>
    <x v="792"/>
    <n v="2000"/>
    <n v="1000"/>
    <n v="1000"/>
    <m/>
    <m/>
    <m/>
    <m/>
    <m/>
    <n v="1000"/>
    <m/>
    <m/>
    <m/>
    <m/>
    <n v="1000"/>
    <m/>
    <m/>
  </r>
  <r>
    <n v="116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กาลัดจีน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เกาลัดจีน 3 ไร่ 3 สายพันธุ์"/>
    <x v="793"/>
    <n v="3000"/>
    <n v="0"/>
    <n v="3000"/>
    <m/>
    <m/>
    <m/>
    <m/>
    <m/>
    <m/>
    <m/>
    <n v="1500"/>
    <m/>
    <m/>
    <n v="1500"/>
    <m/>
    <m/>
  </r>
  <r>
    <n v="116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กอกโอลีฟ 0.3 ไร่"/>
    <n v="0.3"/>
    <s v="สายพันธุ์"/>
    <s v="การบริหารความหลากหลายทางชีวภาพ ปลูกรวบรวมและดูแลรักษาในสภาพแปลงปลูก มะกอกโอลีฟ 0.3 ไร่ 0.3 สายพันธุ์"/>
    <x v="794"/>
    <n v="1000"/>
    <n v="500"/>
    <n v="500"/>
    <m/>
    <m/>
    <n v="500"/>
    <m/>
    <m/>
    <m/>
    <m/>
    <m/>
    <m/>
    <m/>
    <n v="500"/>
    <m/>
    <m/>
  </r>
  <r>
    <n v="116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นฮ้อ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มันฮ้อ 3 ไร่ 3 สายพันธุ์"/>
    <x v="795"/>
    <n v="1000"/>
    <n v="500"/>
    <n v="500"/>
    <m/>
    <m/>
    <m/>
    <m/>
    <m/>
    <n v="500"/>
    <m/>
    <m/>
    <m/>
    <m/>
    <n v="500"/>
    <m/>
    <m/>
  </r>
  <r>
    <n v="1163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เม่าสาย 4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มะเม่าสาย 4 ไร่ 4 สายพันธุ์"/>
    <x v="796"/>
    <n v="1000"/>
    <n v="500"/>
    <n v="500"/>
    <m/>
    <m/>
    <m/>
    <m/>
    <m/>
    <n v="500"/>
    <m/>
    <m/>
    <m/>
    <m/>
    <n v="500"/>
    <m/>
    <m/>
  </r>
  <r>
    <n v="1164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ลิ้นจี่ 3 ไร่ 3 สายพันธุ์"/>
    <x v="797"/>
    <n v="1000"/>
    <n v="500"/>
    <n v="500"/>
    <m/>
    <m/>
    <m/>
    <m/>
    <m/>
    <n v="500"/>
    <m/>
    <m/>
    <m/>
    <m/>
    <n v="500"/>
    <m/>
    <m/>
  </r>
  <r>
    <n v="116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าลี่ 4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สาลี่ 4 ไร่ 4 สายพันธุ์"/>
    <x v="798"/>
    <n v="1000"/>
    <n v="500"/>
    <n v="500"/>
    <m/>
    <n v="500"/>
    <m/>
    <m/>
    <m/>
    <m/>
    <m/>
    <m/>
    <m/>
    <m/>
    <n v="500"/>
    <m/>
    <m/>
  </r>
  <r>
    <n v="116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ูกหว้า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ลูกหว้า 3 ไร่ 3 สายพันธุ์"/>
    <x v="799"/>
    <n v="1000"/>
    <n v="500"/>
    <n v="500"/>
    <m/>
    <m/>
    <m/>
    <m/>
    <m/>
    <n v="500"/>
    <m/>
    <m/>
    <m/>
    <m/>
    <n v="500"/>
    <m/>
    <m/>
  </r>
  <r>
    <n v="116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อะราบิกา 10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กาแฟอะราบิกา 10 ไร่ 10 สายพันธุ์"/>
    <x v="800"/>
    <n v="40000"/>
    <n v="20000"/>
    <n v="20000"/>
    <n v="5000"/>
    <n v="5000"/>
    <n v="5000"/>
    <n v="5000"/>
    <m/>
    <m/>
    <m/>
    <n v="5000"/>
    <m/>
    <n v="5000"/>
    <n v="5000"/>
    <n v="5000"/>
    <m/>
  </r>
  <r>
    <n v="116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จาโบติกาบา 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จาโบติกาบา 5 ไร่ 5 สายพันธุ์"/>
    <x v="801"/>
    <n v="3000"/>
    <n v="1000"/>
    <n v="2000"/>
    <m/>
    <m/>
    <m/>
    <m/>
    <m/>
    <n v="1000"/>
    <m/>
    <n v="1000"/>
    <m/>
    <n v="1000"/>
    <m/>
    <m/>
    <m/>
  </r>
  <r>
    <n v="116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ชาจีน 10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ชาจีน 10 ไร่ 10 สายพันธุ์"/>
    <x v="802"/>
    <n v="5000"/>
    <n v="1000"/>
    <n v="4000"/>
    <m/>
    <m/>
    <m/>
    <m/>
    <m/>
    <n v="1000"/>
    <m/>
    <n v="3000"/>
    <m/>
    <n v="1000"/>
    <m/>
    <m/>
    <m/>
  </r>
  <r>
    <n v="117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ชาอัสสัม 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ชาอัสสัม 5 ไร่ 5 สายพันธุ์"/>
    <x v="803"/>
    <n v="3000"/>
    <n v="1000"/>
    <n v="2000"/>
    <m/>
    <m/>
    <m/>
    <m/>
    <m/>
    <n v="1000"/>
    <m/>
    <n v="1000"/>
    <m/>
    <n v="1000"/>
    <m/>
    <m/>
    <m/>
  </r>
  <r>
    <n v="117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กอกน้ำมัน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กอกน้ำมัน 1 ไร่ 1 สายพันธุ์"/>
    <x v="804"/>
    <n v="1000"/>
    <n v="0"/>
    <n v="1000"/>
    <m/>
    <m/>
    <m/>
    <m/>
    <m/>
    <m/>
    <m/>
    <n v="500"/>
    <m/>
    <m/>
    <n v="500"/>
    <m/>
    <m/>
  </r>
  <r>
    <n v="117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คาเดเมี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คาเดเมีย 1 ไร่ 1 สายพันธุ์"/>
    <x v="695"/>
    <n v="32000"/>
    <n v="12000"/>
    <n v="20000"/>
    <n v="4000"/>
    <m/>
    <n v="4000"/>
    <m/>
    <n v="4000"/>
    <m/>
    <n v="5000"/>
    <m/>
    <n v="5000"/>
    <n v="5000"/>
    <n v="5000"/>
    <m/>
    <m/>
  </r>
  <r>
    <n v="1173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วา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หวาย 1 ไร่ 1 สายพันธุ์"/>
    <x v="805"/>
    <n v="1000"/>
    <n v="500"/>
    <n v="500"/>
    <m/>
    <m/>
    <m/>
    <m/>
    <m/>
    <n v="500"/>
    <m/>
    <m/>
    <m/>
    <m/>
    <n v="500"/>
    <m/>
    <m/>
  </r>
  <r>
    <n v="1174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นางพญาเสือโคร่ง 2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นางพญาเสือโคร่ง 2 ไร่ 2 สายพันธุ์"/>
    <x v="806"/>
    <n v="2000"/>
    <n v="1000"/>
    <n v="1000"/>
    <m/>
    <m/>
    <m/>
    <m/>
    <m/>
    <n v="1000"/>
    <m/>
    <m/>
    <m/>
    <m/>
    <n v="1000"/>
    <m/>
    <m/>
  </r>
  <r>
    <n v="117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บิร์ดออฟพาราไดซ์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เบิร์ดออฟพาราไดซ์ 1 ไร่ 1 สายพันธุ์"/>
    <x v="807"/>
    <n v="1000"/>
    <n v="500"/>
    <n v="500"/>
    <m/>
    <m/>
    <m/>
    <m/>
    <m/>
    <n v="500"/>
    <m/>
    <m/>
    <m/>
    <m/>
    <n v="500"/>
    <m/>
    <m/>
  </r>
  <r>
    <n v="117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บงค์เซีย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แบงค์เซีย 3 ไร่ 3 สายพันธุ์"/>
    <x v="808"/>
    <n v="1000"/>
    <n v="500"/>
    <n v="500"/>
    <m/>
    <m/>
    <n v="500"/>
    <m/>
    <m/>
    <m/>
    <m/>
    <m/>
    <m/>
    <m/>
    <n v="500"/>
    <m/>
    <m/>
  </r>
  <r>
    <n v="117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สิบสองปันนา 1.5 ไร่"/>
    <n v="1.5"/>
    <s v="สายพันธุ์"/>
    <s v="การบริหารความหลากหลายทางชีวภาพ ปลูกรวบรวมและดูแลรักษาในสภาพแปลงปลูก ปาล์มสิบสองปันนา 1.5 ไร่ 1.5 สายพันธุ์"/>
    <x v="809"/>
    <n v="1000"/>
    <n v="500"/>
    <n v="500"/>
    <m/>
    <m/>
    <n v="500"/>
    <m/>
    <m/>
    <m/>
    <m/>
    <m/>
    <m/>
    <m/>
    <n v="500"/>
    <m/>
    <m/>
  </r>
  <r>
    <n v="117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ว่านสี่ทิศ 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ว่านสี่ทิศ 5 ไร่ 5 สายพันธุ์"/>
    <x v="810"/>
    <n v="4000"/>
    <n v="3000"/>
    <n v="1000"/>
    <m/>
    <m/>
    <m/>
    <n v="1000"/>
    <n v="1000"/>
    <n v="1000"/>
    <m/>
    <m/>
    <n v="1000"/>
    <m/>
    <m/>
    <m/>
    <m/>
  </r>
  <r>
    <n v="117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จีน 0.5 ไร่"/>
    <n v="0.5"/>
    <s v="สายพันธุ์"/>
    <s v="การบริหารความหลากหลายทางชีวภาพ ปลูกรวบรวมและดูแลรักษาในสภาพแปลงปลูก ไผ่จีน 0.5 ไร่ 0.5 สายพันธุ์"/>
    <x v="811"/>
    <n v="1000"/>
    <n v="500"/>
    <n v="500"/>
    <m/>
    <m/>
    <n v="500"/>
    <m/>
    <m/>
    <m/>
    <m/>
    <m/>
    <m/>
    <m/>
    <n v="500"/>
    <m/>
    <m/>
  </r>
  <r>
    <n v="118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เลี้ยง 0.3 ไร่"/>
    <n v="0.3"/>
    <s v="สายพันธุ์"/>
    <s v="การบริหารความหลากหลายทางชีวภาพ ปลูกรวบรวมและดูแลรักษาในสภาพแปลงปลูก ไผ่เลี้ยง 0.3 ไร่ 0.3 สายพันธุ์"/>
    <x v="812"/>
    <n v="1000"/>
    <n v="500"/>
    <n v="500"/>
    <m/>
    <m/>
    <n v="500"/>
    <m/>
    <m/>
    <m/>
    <m/>
    <m/>
    <m/>
    <m/>
    <n v="500"/>
    <m/>
    <m/>
  </r>
  <r>
    <n v="118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หก 0.3 ไร่"/>
    <n v="0.3"/>
    <s v="สายพันธุ์"/>
    <s v="การบริหารความหลากหลายทางชีวภาพ ปลูกรวบรวมและดูแลรักษาในสภาพแปลงปลูก ไผ่หก 0.3 ไร่ 0.3 สายพันธุ์"/>
    <x v="813"/>
    <n v="1000"/>
    <n v="500"/>
    <n v="500"/>
    <m/>
    <m/>
    <n v="500"/>
    <m/>
    <m/>
    <m/>
    <m/>
    <m/>
    <m/>
    <m/>
    <n v="500"/>
    <m/>
    <m/>
  </r>
  <r>
    <n v="118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ฟริ์น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เฟริ์น 1 ไร่ 1 สายพันธุ์"/>
    <x v="814"/>
    <n v="1000"/>
    <n v="500"/>
    <n v="500"/>
    <m/>
    <m/>
    <m/>
    <n v="500"/>
    <m/>
    <m/>
    <m/>
    <m/>
    <m/>
    <n v="500"/>
    <m/>
    <m/>
    <m/>
  </r>
  <r>
    <n v="1183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น 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สน 5 ไร่ 5 สายพันธุ์"/>
    <x v="815"/>
    <n v="1000"/>
    <n v="500"/>
    <n v="500"/>
    <m/>
    <m/>
    <m/>
    <n v="500"/>
    <m/>
    <m/>
    <m/>
    <m/>
    <m/>
    <n v="500"/>
    <m/>
    <m/>
    <m/>
  </r>
  <r>
    <n v="1184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ฤษณา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กฤษณา 1 ไร่ 1 สายพันธุ์"/>
    <x v="774"/>
    <n v="1000"/>
    <n v="500"/>
    <n v="500"/>
    <m/>
    <m/>
    <n v="500"/>
    <m/>
    <m/>
    <m/>
    <m/>
    <m/>
    <m/>
    <m/>
    <n v="500"/>
    <m/>
    <m/>
  </r>
  <r>
    <n v="118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รบูร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การบูร 1 ไร่ 1 สายพันธุ์"/>
    <x v="816"/>
    <n v="1000"/>
    <n v="500"/>
    <n v="500"/>
    <m/>
    <m/>
    <n v="500"/>
    <m/>
    <m/>
    <m/>
    <m/>
    <m/>
    <m/>
    <m/>
    <n v="500"/>
    <m/>
    <m/>
  </r>
  <r>
    <n v="118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ขมิ้น 0.25 ไร่"/>
    <n v="0.25"/>
    <s v="สายพันธุ์"/>
    <s v="การบริหารความหลากหลายทางชีวภาพ ปลูกรวบรวมและดูแลรักษาในสภาพแปลงปลูก ขมิ้น 0.25 ไร่ 0.25 สายพันธุ์"/>
    <x v="817"/>
    <n v="1000"/>
    <n v="500"/>
    <n v="500"/>
    <m/>
    <m/>
    <m/>
    <m/>
    <n v="500"/>
    <m/>
    <m/>
    <m/>
    <m/>
    <n v="500"/>
    <m/>
    <m/>
    <m/>
  </r>
  <r>
    <n v="118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ตะไคร้ต้น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ตะไคร้ต้น 1 ไร่ 1 สายพันธุ์"/>
    <x v="818"/>
    <n v="1000"/>
    <n v="500"/>
    <n v="500"/>
    <m/>
    <m/>
    <n v="500"/>
    <m/>
    <m/>
    <m/>
    <m/>
    <m/>
    <m/>
    <m/>
    <n v="500"/>
    <m/>
    <m/>
  </r>
  <r>
    <n v="118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บเช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อบเชย 1 ไร่ 1 สายพันธุ์"/>
    <x v="819"/>
    <n v="1000"/>
    <n v="500"/>
    <n v="500"/>
    <m/>
    <m/>
    <m/>
    <n v="500"/>
    <m/>
    <m/>
    <m/>
    <m/>
    <m/>
    <n v="500"/>
    <m/>
    <m/>
    <m/>
  </r>
  <r>
    <n v="118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ะเลียว 0.3 ไร่"/>
    <n v="0.3"/>
    <s v="สายพันธุ์"/>
    <s v="การบริหารความหลากหลายทางชีวภาพ ปลูกรวบรวมและดูแลรักษาในสภาพแปลงปลูก กะเลียว 0.3 ไร่ 0.3 สายพันธุ์"/>
    <x v="820"/>
    <n v="1000"/>
    <n v="500"/>
    <n v="500"/>
    <m/>
    <m/>
    <m/>
    <n v="500"/>
    <m/>
    <m/>
    <m/>
    <m/>
    <m/>
    <n v="500"/>
    <m/>
    <m/>
    <m/>
  </r>
  <r>
    <n v="119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หอม 0.3 ไร่"/>
    <n v="0.3"/>
    <s v="สายพันธุ์"/>
    <s v="การบริหารความหลากหลายทางชีวภาพ ปลูกรวบรวมและดูแลรักษาในสภาพแปลงปลูก ไม้หอม 0.3 ไร่ 0.3 สายพันธุ์"/>
    <x v="821"/>
    <n v="1000"/>
    <n v="500"/>
    <n v="500"/>
    <m/>
    <m/>
    <m/>
    <n v="500"/>
    <m/>
    <m/>
    <m/>
    <m/>
    <m/>
    <n v="500"/>
    <m/>
    <m/>
    <m/>
  </r>
  <r>
    <n v="119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ตีนฮุ้งดอย 0.3 ไร่"/>
    <n v="0.3"/>
    <s v="สายพันธุ์"/>
    <s v="การบริหารความหลากหลายทางชีวภาพ ปลูกรวบรวมและดูแลรักษาในสภาพแปลงปลูก ตีนฮุ้งดอย 0.3 ไร่ 0.3 สายพันธุ์"/>
    <x v="822"/>
    <n v="2000"/>
    <n v="1000"/>
    <n v="1000"/>
    <m/>
    <m/>
    <m/>
    <m/>
    <m/>
    <n v="1000"/>
    <m/>
    <m/>
    <m/>
    <n v="1000"/>
    <m/>
    <m/>
    <m/>
  </r>
  <r>
    <n v="1192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ชา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ชา 1 ไร่ 1 สายพันธุ์"/>
    <x v="823"/>
    <n v="2750"/>
    <n v="1500"/>
    <n v="1250"/>
    <m/>
    <n v="1500"/>
    <m/>
    <m/>
    <m/>
    <m/>
    <m/>
    <n v="1250"/>
    <m/>
    <m/>
    <m/>
    <m/>
    <m/>
  </r>
  <r>
    <n v="1193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พันธุ์มะคาเดเมีย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มะคาเดเมีย 1 ไร่ 1 สายพันธุ์"/>
    <x v="824"/>
    <n v="2750"/>
    <n v="1500"/>
    <n v="1250"/>
    <m/>
    <n v="1500"/>
    <m/>
    <m/>
    <m/>
    <m/>
    <m/>
    <n v="1250"/>
    <m/>
    <m/>
    <m/>
    <m/>
    <m/>
  </r>
  <r>
    <n v="1194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พันธุ์มะเม่า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มะเม่า 1 ไร่ 1 สายพันธุ์"/>
    <x v="825"/>
    <n v="2750"/>
    <n v="1500"/>
    <n v="1250"/>
    <m/>
    <n v="1500"/>
    <m/>
    <m/>
    <m/>
    <m/>
    <m/>
    <n v="1250"/>
    <m/>
    <m/>
    <m/>
    <m/>
    <m/>
  </r>
  <r>
    <n v="1195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กาแฟ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กาแฟ 1 ไร่ 1 สายพันธุ์"/>
    <x v="826"/>
    <n v="2750"/>
    <n v="1500"/>
    <n v="1250"/>
    <m/>
    <n v="1500"/>
    <m/>
    <m/>
    <m/>
    <m/>
    <m/>
    <n v="1250"/>
    <m/>
    <m/>
    <m/>
    <m/>
    <m/>
  </r>
  <r>
    <n v="1196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พันธุ์หน้าวัว 0.25 ไร่"/>
    <n v="0.25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หน้าวัว 0.25 ไร่ 0.25 สายพันธุ์"/>
    <x v="827"/>
    <n v="2750"/>
    <n v="1500"/>
    <n v="1250"/>
    <m/>
    <n v="1500"/>
    <m/>
    <m/>
    <m/>
    <m/>
    <m/>
    <n v="1250"/>
    <m/>
    <m/>
    <m/>
    <m/>
    <m/>
  </r>
  <r>
    <n v="1197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พันธุ์อินทผลัม 0.25 ไร่"/>
    <n v="0.25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อินทผลัม 0.25 ไร่ 0.25 สายพันธุ์"/>
    <x v="828"/>
    <n v="2750"/>
    <n v="1500"/>
    <n v="1250"/>
    <m/>
    <n v="1500"/>
    <m/>
    <m/>
    <m/>
    <m/>
    <m/>
    <n v="1250"/>
    <m/>
    <m/>
    <m/>
    <m/>
    <m/>
  </r>
  <r>
    <n v="1198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พันธุ์ลิ้นจี่ 0.25 ไร่"/>
    <n v="0.25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ลิ้นจี่ 0.25 ไร่ 0.25 สายพันธุ์"/>
    <x v="829"/>
    <n v="2750"/>
    <n v="1500"/>
    <n v="1250"/>
    <m/>
    <n v="1500"/>
    <m/>
    <m/>
    <m/>
    <m/>
    <m/>
    <n v="1250"/>
    <m/>
    <m/>
    <m/>
    <m/>
    <m/>
  </r>
  <r>
    <n v="1199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ดูแลรักษาแปลงรวบรวมพันธุ์ส้ม 0.25 ไร่"/>
    <n v="0.25"/>
    <s v="สายพันธุ์"/>
    <s v="การบริหารความหลากหลายทางชีวภาพ ปลูกรวบรวมและดูแลรักษาในสภาพแปลงปลูก ดูแลรักษาแปลงรวบรวมพันธุ์ส้ม 0.25 ไร่ 0.25 สายพันธุ์"/>
    <x v="830"/>
    <n v="2750"/>
    <n v="1500"/>
    <n v="1250"/>
    <m/>
    <n v="1500"/>
    <m/>
    <m/>
    <m/>
    <m/>
    <m/>
    <n v="1250"/>
    <m/>
    <m/>
    <m/>
    <m/>
    <m/>
  </r>
  <r>
    <n v="120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(สุราษฎร์ 1-6)"/>
    <n v="6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(สุราษฎร์ 1-6) 6 สายพันธุ์"/>
    <x v="831"/>
    <n v="7000"/>
    <n v="3500"/>
    <n v="3500"/>
    <m/>
    <n v="1000"/>
    <n v="1000"/>
    <n v="1000"/>
    <n v="500"/>
    <m/>
    <n v="1500"/>
    <n v="1000"/>
    <n v="1000"/>
    <m/>
    <m/>
    <m/>
    <m/>
  </r>
  <r>
    <n v="120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พารา (RRIM600, RRIT251)"/>
    <n v="2"/>
    <s v="สายพันธุ์"/>
    <s v="การบริหารความหลากหลายทางชีวภาพ ปลูกรวบรวมและดูแลรักษาในสภาพแปลงปลูก ยางพารา (RRIM600, RRIT251) 2 สายพันธุ์"/>
    <x v="832"/>
    <n v="5000"/>
    <n v="2500"/>
    <n v="2500"/>
    <m/>
    <m/>
    <n v="1000"/>
    <n v="1000"/>
    <n v="500"/>
    <m/>
    <n v="1000"/>
    <n v="1000"/>
    <n v="500"/>
    <m/>
    <m/>
    <m/>
    <m/>
  </r>
  <r>
    <n v="120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ไฟจีน"/>
    <n v="1"/>
    <s v="สายพันธุ์"/>
    <s v="การบริหารความหลากหลายทางชีวภาพ ปลูกรวบรวมและดูแลรักษาในสภาพแปลงปลูก มะไฟจีน 1 สายพันธุ์"/>
    <x v="833"/>
    <n v="5000"/>
    <n v="2500"/>
    <n v="2500"/>
    <m/>
    <m/>
    <n v="1500"/>
    <n v="1000"/>
    <m/>
    <m/>
    <m/>
    <n v="1000"/>
    <n v="1000"/>
    <n v="500"/>
    <m/>
    <m/>
    <m/>
  </r>
  <r>
    <n v="1203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ต๋าว"/>
    <n v="1"/>
    <s v="สายพันธุ์"/>
    <s v="การบริหารความหลากหลายทางชีวภาพ ปลูกรวบรวมและดูแลรักษาในสภาพแปลงปลูก ต๋าว 1 สายพันธุ์"/>
    <x v="834"/>
    <n v="5000"/>
    <n v="2500"/>
    <n v="2500"/>
    <m/>
    <m/>
    <m/>
    <n v="1000"/>
    <n v="1000"/>
    <n v="500"/>
    <m/>
    <n v="1000"/>
    <n v="1000"/>
    <n v="500"/>
    <m/>
    <m/>
    <m/>
  </r>
  <r>
    <n v="1204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 (เขียวหวาน, สายน้ำผึ้ง, แป้นเขียวหวาน, แป้นสายน้ำผึ้ง, _x000a_คลีโอพัตรา, โวคาเมอเรียน่า, เกลี้ยงน่าน, ไร้เมล็ด, จี๊ด, คัมควอท)"/>
    <n v="10"/>
    <s v="สายพันธุ์"/>
    <s v="การบริหารความหลากหลายทางชีวภาพ ปลูกรวบรวมและดูแลรักษาในสภาพแปลงปลูก ส้ม (เขียวหวาน, สายน้ำผึ้ง, แป้นเขียวหวาน, แป้นสายน้ำผึ้ง, _x000a_คลีโอพัตรา, โวคาเมอเรียน่า, เกลี้ยงน่าน, ไร้เมล็ด, จี๊ด, คัมควอท) 10 สายพันธุ์"/>
    <x v="835"/>
    <n v="5000"/>
    <n v="2500"/>
    <n v="2500"/>
    <m/>
    <n v="1000"/>
    <m/>
    <n v="1000"/>
    <n v="500"/>
    <m/>
    <m/>
    <n v="1500"/>
    <n v="1000"/>
    <m/>
    <m/>
    <m/>
    <m/>
  </r>
  <r>
    <n v="120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(โชคอนันต์, น้ำดอกไม้, มหาชนก, แก้ว)"/>
    <n v="4"/>
    <s v="สายพันธุ์"/>
    <s v="การบริหารความหลากหลายทางชีวภาพ ปลูกรวบรวมและดูแลรักษาในสภาพแปลงปลูก มะม่วง (โชคอนันต์, น้ำดอกไม้, มหาชนก, แก้ว) 4 สายพันธุ์"/>
    <x v="836"/>
    <n v="5000"/>
    <n v="2500"/>
    <n v="2500"/>
    <m/>
    <n v="1000"/>
    <m/>
    <n v="1000"/>
    <n v="500"/>
    <m/>
    <m/>
    <n v="1500"/>
    <n v="1000"/>
    <m/>
    <m/>
    <m/>
    <m/>
  </r>
  <r>
    <n v="1206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(อีดอ, พวงทอง)"/>
    <n v="2"/>
    <s v="สายพันธุ์"/>
    <s v="การบริหารความหลากหลายทางชีวภาพ ปลูกรวบรวมและดูแลรักษาในสภาพแปลงปลูก ลำไย (อีดอ, พวงทอง) 2 สายพันธุ์"/>
    <x v="837"/>
    <n v="5000"/>
    <n v="2500"/>
    <n v="2500"/>
    <m/>
    <n v="1000"/>
    <n v="1000"/>
    <n v="500"/>
    <m/>
    <m/>
    <m/>
    <n v="1000"/>
    <n v="1000"/>
    <n v="500"/>
    <m/>
    <m/>
    <m/>
  </r>
  <r>
    <n v="120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(ฮงฮวย, จักรพรรดิ, ค่อม, นครพนม)"/>
    <n v="4"/>
    <s v="สายพันธุ์"/>
    <s v="การบริหารความหลากหลายทางชีวภาพ ปลูกรวบรวมและดูแลรักษาในสภาพแปลงปลูก ลิ้นจี่ (ฮงฮวย, จักรพรรดิ, ค่อม, นครพนม) 4 สายพันธุ์"/>
    <x v="838"/>
    <n v="5000"/>
    <n v="2500"/>
    <n v="2500"/>
    <m/>
    <n v="1000"/>
    <n v="1000"/>
    <n v="500"/>
    <m/>
    <m/>
    <m/>
    <n v="1000"/>
    <n v="1000"/>
    <n v="500"/>
    <m/>
    <m/>
    <m/>
  </r>
  <r>
    <n v="1208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 (หวาน, เปรี้ยว)"/>
    <n v="2"/>
    <s v="สายพันธุ์"/>
    <s v="การบริหารความหลากหลายทางชีวภาพ ปลูกรวบรวมและดูแลรักษาในสภาพแปลงปลูก มะขาม (หวาน, เปรี้ยว) 2 สายพันธุ์"/>
    <x v="839"/>
    <n v="5000"/>
    <n v="2500"/>
    <n v="2500"/>
    <m/>
    <m/>
    <n v="1000"/>
    <n v="1000"/>
    <n v="500"/>
    <m/>
    <n v="1000"/>
    <n v="1000"/>
    <n v="500"/>
    <m/>
    <m/>
    <m/>
    <m/>
  </r>
  <r>
    <n v="120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ขนุน (ไพศาลทักษิณ, โชคประเสริฐ, จำปาเมืองนนท์, วังทองร้อยลูก,_x000a_ทองประเสริฐ,)"/>
    <n v="5"/>
    <s v="สายพันธุ์"/>
    <s v="การบริหารความหลากหลายทางชีวภาพ ปลูกรวบรวมและดูแลรักษาในสภาพแปลงปลูก ขนุน (ไพศาลทักษิณ, โชคประเสริฐ, จำปาเมืองนนท์, วังทองร้อยลูก,_x000a_ทองประเสริฐ,) 5 สายพันธุ์"/>
    <x v="840"/>
    <n v="5000"/>
    <n v="2500"/>
    <n v="2500"/>
    <m/>
    <m/>
    <m/>
    <n v="1000"/>
    <n v="1000"/>
    <n v="500"/>
    <n v="1000"/>
    <n v="1000"/>
    <n v="500"/>
    <m/>
    <m/>
    <m/>
    <m/>
  </r>
  <r>
    <n v="121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ป้อม (ไทย, อินเดีย)"/>
    <n v="2"/>
    <s v="สายพันธุ์"/>
    <s v="การบริหารความหลากหลายทางชีวภาพ ปลูกรวบรวมและดูแลรักษาในสภาพแปลงปลูก มะขามป้อม (ไทย, อินเดีย) 2 สายพันธุ์"/>
    <x v="841"/>
    <n v="5000"/>
    <n v="2500"/>
    <n v="2500"/>
    <m/>
    <n v="1000"/>
    <n v="1000"/>
    <n v="500"/>
    <m/>
    <m/>
    <n v="500"/>
    <m/>
    <n v="1000"/>
    <m/>
    <n v="1000"/>
    <m/>
    <m/>
  </r>
  <r>
    <n v="121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งาะ (โรงเรียน)"/>
    <n v="1"/>
    <s v="สายพันธุ์"/>
    <s v="การบริหารความหลากหลายทางชีวภาพ ปลูกรวบรวมและดูแลรักษาในสภาพแปลงปลูก เงาะ (โรงเรียน) 1 สายพันธุ์"/>
    <x v="842"/>
    <n v="5000"/>
    <n v="2500"/>
    <n v="2500"/>
    <m/>
    <m/>
    <n v="1000"/>
    <n v="1000"/>
    <n v="500"/>
    <m/>
    <n v="1000"/>
    <n v="1000"/>
    <n v="500"/>
    <m/>
    <m/>
    <m/>
    <m/>
  </r>
  <r>
    <n v="121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ทุเรียน"/>
    <n v="7"/>
    <s v="สายพันธุ์"/>
    <s v="การบริหารความหลากหลายทางชีวภาพ ปลูกรวบรวมและดูแลรักษาในสภาพแปลงปลูก ทุเรียน 7 สายพันธุ์"/>
    <x v="843"/>
    <n v="5000"/>
    <n v="2500"/>
    <n v="2500"/>
    <m/>
    <m/>
    <n v="1000"/>
    <n v="1000"/>
    <n v="500"/>
    <m/>
    <n v="1000"/>
    <n v="1000"/>
    <n v="500"/>
    <m/>
    <m/>
    <m/>
    <m/>
  </r>
  <r>
    <n v="1213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 (น้ำว้า, หอม, ไข่, หอมทอง)"/>
    <n v="4"/>
    <s v="สายพันธุ์"/>
    <s v="การบริหารความหลากหลายทางชีวภาพ ปลูกรวบรวมและดูแลรักษาในสภาพแปลงปลูก กล้วย (น้ำว้า, หอม, ไข่, หอมทอง) 4 สายพันธุ์"/>
    <x v="844"/>
    <n v="5000"/>
    <n v="2500"/>
    <n v="2500"/>
    <m/>
    <n v="500"/>
    <n v="500"/>
    <n v="1000"/>
    <n v="500"/>
    <m/>
    <n v="1000"/>
    <n v="500"/>
    <n v="500"/>
    <m/>
    <n v="500"/>
    <m/>
    <m/>
  </r>
  <r>
    <n v="1214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 (กะทิ)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 (กะทิ) 1 สายพันธุ์"/>
    <x v="845"/>
    <n v="5000"/>
    <n v="3500"/>
    <n v="1500"/>
    <m/>
    <m/>
    <n v="1500"/>
    <n v="1000"/>
    <m/>
    <n v="1000"/>
    <m/>
    <n v="1000"/>
    <m/>
    <m/>
    <n v="500"/>
    <m/>
    <m/>
  </r>
  <r>
    <n v="121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นาว (ตาฮิติ, แป้นพิจิตร)"/>
    <n v="2"/>
    <s v="สายพันธุ์"/>
    <s v="การบริหารความหลากหลายทางชีวภาพ ปลูกรวบรวมและดูแลรักษาในสภาพแปลงปลูก มะนาว (ตาฮิติ, แป้นพิจิตร) 2 สายพันธุ์"/>
    <x v="846"/>
    <n v="5000"/>
    <n v="3000"/>
    <n v="2000"/>
    <m/>
    <n v="500"/>
    <n v="1000"/>
    <n v="1000"/>
    <m/>
    <n v="500"/>
    <n v="500"/>
    <n v="500"/>
    <n v="500"/>
    <n v="500"/>
    <m/>
    <m/>
    <m/>
  </r>
  <r>
    <n v="1216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ชาอัสสัม"/>
    <n v="1"/>
    <s v="สายพันธุ์"/>
    <s v="การบริหารความหลากหลายทางชีวภาพ ปลูกรวบรวมและดูแลรักษาในสภาพแปลงปลูก ชาอัสสัม 1 สายพันธุ์"/>
    <x v="847"/>
    <n v="5000"/>
    <n v="3500"/>
    <n v="1500"/>
    <m/>
    <n v="1000"/>
    <n v="1500"/>
    <m/>
    <m/>
    <n v="1000"/>
    <m/>
    <n v="1000"/>
    <m/>
    <m/>
    <n v="500"/>
    <m/>
    <m/>
  </r>
  <r>
    <n v="121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หิมพานต์ (ศรีสะเกษ)"/>
    <n v="1"/>
    <s v="สายพันธุ์"/>
    <s v="การบริหารความหลากหลายทางชีวภาพ ปลูกรวบรวมและดูแลรักษาในสภาพแปลงปลูก มะม่วงหิมพานต์ (ศรีสะเกษ) 1 สายพันธุ์"/>
    <x v="848"/>
    <n v="5000"/>
    <n v="2500"/>
    <n v="2500"/>
    <m/>
    <m/>
    <n v="1000"/>
    <n v="1000"/>
    <n v="500"/>
    <m/>
    <n v="500"/>
    <m/>
    <n v="1000"/>
    <m/>
    <n v="1000"/>
    <m/>
    <m/>
  </r>
  <r>
    <n v="1218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หมาจู"/>
    <n v="1"/>
    <s v="สายพันธุ์"/>
    <s v="การบริหารความหลากหลายทางชีวภาพ ปลูกรวบรวมและดูแลรักษาในสภาพแปลงปลูก ไผ่หมาจู 1 สายพันธุ์"/>
    <x v="849"/>
    <n v="5000"/>
    <n v="2500"/>
    <n v="2500"/>
    <m/>
    <n v="1000"/>
    <n v="1000"/>
    <m/>
    <n v="500"/>
    <m/>
    <n v="500"/>
    <m/>
    <n v="1000"/>
    <n v="1000"/>
    <m/>
    <m/>
    <m/>
  </r>
  <r>
    <n v="121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ปราง"/>
    <n v="5"/>
    <s v="สายพันธุ์"/>
    <s v="การบริหารความหลากหลายทางชีวภาพ ปลูกรวบรวมและดูแลรักษาในสภาพแปลงปลูก มะปราง 5 สายพันธุ์"/>
    <x v="850"/>
    <n v="5000"/>
    <n v="2500"/>
    <n v="2500"/>
    <m/>
    <n v="1000"/>
    <m/>
    <n v="1000"/>
    <m/>
    <n v="500"/>
    <n v="500"/>
    <n v="1000"/>
    <m/>
    <n v="500"/>
    <n v="500"/>
    <m/>
    <m/>
  </r>
  <r>
    <n v="122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ตูม"/>
    <n v="2"/>
    <s v="สายพันธุ์"/>
    <s v="การบริหารความหลากหลายทางชีวภาพ ปลูกรวบรวมและดูแลรักษาในสภาพแปลงปลูก มะตูม 2 สายพันธุ์"/>
    <x v="851"/>
    <n v="5000"/>
    <n v="2500"/>
    <n v="2500"/>
    <m/>
    <n v="1000"/>
    <m/>
    <n v="1000"/>
    <m/>
    <n v="500"/>
    <n v="500"/>
    <n v="1000"/>
    <m/>
    <n v="500"/>
    <n v="500"/>
    <m/>
    <m/>
  </r>
  <r>
    <n v="122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 (โรบัสตา)"/>
    <n v="1"/>
    <s v="สายพันธุ์"/>
    <s v="การบริหารความหลากหลายทางชีวภาพ ปลูกรวบรวมและดูแลรักษาในสภาพแปลงปลูก กาแฟ (โรบัสตา) 1 สายพันธุ์"/>
    <x v="852"/>
    <n v="5000"/>
    <n v="2500"/>
    <n v="2500"/>
    <m/>
    <n v="1500"/>
    <m/>
    <n v="1000"/>
    <m/>
    <m/>
    <n v="1000"/>
    <m/>
    <n v="1000"/>
    <n v="500"/>
    <m/>
    <m/>
    <m/>
  </r>
  <r>
    <n v="122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สมุนไพร"/>
    <n v="120"/>
    <s v="สายพันธุ์"/>
    <s v="การบริหารความหลากหลายทางชีวภาพ ปลูกรวบรวมและดูแลรักษาในสภาพแปลงปลูก พืชสมุนไพร 120 สายพันธุ์"/>
    <x v="853"/>
    <n v="8000"/>
    <n v="4000"/>
    <n v="4000"/>
    <m/>
    <n v="1000"/>
    <n v="1000"/>
    <n v="1000"/>
    <n v="1000"/>
    <m/>
    <n v="1500"/>
    <m/>
    <n v="500"/>
    <n v="1000"/>
    <m/>
    <n v="1000"/>
    <m/>
  </r>
  <r>
    <n v="1223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10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มะม่วง 10 ไร่ 5 สายพันธุ์"/>
    <x v="854"/>
    <n v="40000"/>
    <n v="24000"/>
    <n v="16000"/>
    <m/>
    <n v="10000"/>
    <n v="4000"/>
    <m/>
    <m/>
    <n v="10000"/>
    <n v="5000"/>
    <n v="3000"/>
    <n v="2000"/>
    <n v="6000"/>
    <m/>
    <m/>
    <m/>
  </r>
  <r>
    <n v="1224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2 ไร่ 1 สายพันธุ์"/>
    <x v="855"/>
    <n v="10000"/>
    <n v="4000"/>
    <n v="6000"/>
    <m/>
    <n v="4000"/>
    <m/>
    <m/>
    <m/>
    <m/>
    <n v="2000"/>
    <n v="1000"/>
    <n v="3000"/>
    <m/>
    <m/>
    <m/>
    <m/>
  </r>
  <r>
    <n v="1225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ป้อม 2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มะขามป้อม 2 ไร่ 10 สายพันธุ์"/>
    <x v="856"/>
    <n v="10000"/>
    <n v="4000"/>
    <n v="6000"/>
    <m/>
    <n v="4000"/>
    <m/>
    <m/>
    <m/>
    <m/>
    <n v="2000"/>
    <n v="1000"/>
    <n v="3000"/>
    <m/>
    <m/>
    <m/>
    <m/>
  </r>
  <r>
    <n v="1226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เม่า 2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มะเม่า 2 ไร่ 3 สายพันธุ์"/>
    <x v="857"/>
    <n v="10000"/>
    <n v="4000"/>
    <n v="6000"/>
    <m/>
    <n v="4000"/>
    <m/>
    <m/>
    <m/>
    <m/>
    <n v="2000"/>
    <n v="1000"/>
    <n v="3000"/>
    <m/>
    <m/>
    <m/>
    <m/>
  </r>
  <r>
    <n v="1227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2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ลิ้นจี่ 2 ไร่ 2 สายพันธุ์"/>
    <x v="858"/>
    <n v="10000"/>
    <n v="4000"/>
    <n v="6000"/>
    <m/>
    <n v="4000"/>
    <m/>
    <m/>
    <m/>
    <m/>
    <n v="2000"/>
    <n v="1000"/>
    <n v="3000"/>
    <m/>
    <m/>
    <m/>
    <m/>
  </r>
  <r>
    <n v="1228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มุนไพรไม้หอม 3 ไร่"/>
    <n v="50"/>
    <s v="ชนิด"/>
    <s v="การบริหารความหลากหลายทางชีวภาพ ปลูกรวบรวมและดูแลรักษาในสภาพแปลงปลูก สมุนไพรไม้หอม 3 ไร่ 50 ชนิด"/>
    <x v="859"/>
    <n v="14750"/>
    <n v="6000"/>
    <n v="8750"/>
    <m/>
    <n v="3000"/>
    <n v="3000"/>
    <m/>
    <m/>
    <m/>
    <n v="3000"/>
    <n v="1000"/>
    <n v="4000"/>
    <n v="750"/>
    <m/>
    <m/>
    <m/>
  </r>
  <r>
    <n v="1229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ันธุ์ไม้หอม 2 ไร่"/>
    <n v="30"/>
    <s v="ชนิด"/>
    <s v="การบริหารความหลากหลายทางชีวภาพ ปลูกรวบรวมและดูแลรักษาในสภาพแปลงปลูก พันธุ์ไม้หอม 2 ไร่ 30 ชนิด"/>
    <x v="860"/>
    <n v="14000"/>
    <n v="7000"/>
    <n v="7000"/>
    <m/>
    <n v="3000"/>
    <n v="2000"/>
    <n v="2000"/>
    <m/>
    <m/>
    <n v="2000"/>
    <n v="1000"/>
    <n v="1000"/>
    <n v="1000"/>
    <n v="2000"/>
    <m/>
    <m/>
  </r>
  <r>
    <n v="1230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ดอกไม้ประดับ 1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ไม้ดอกไม้ประดับ 1 ไร่ 8 สายพันธุ์"/>
    <x v="861"/>
    <n v="7250"/>
    <n v="5000"/>
    <n v="2250"/>
    <m/>
    <m/>
    <n v="3000"/>
    <m/>
    <m/>
    <n v="2000"/>
    <n v="2000"/>
    <n v="250"/>
    <m/>
    <m/>
    <m/>
    <m/>
    <m/>
  </r>
  <r>
    <n v="1231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ฟิร์น 0.5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เฟิร์น 0.5 ไร่ 20 สายพันธุ์"/>
    <x v="862"/>
    <n v="6000"/>
    <n v="3000"/>
    <n v="3000"/>
    <m/>
    <n v="3000"/>
    <m/>
    <m/>
    <m/>
    <m/>
    <n v="2000"/>
    <n v="500"/>
    <n v="500"/>
    <m/>
    <m/>
    <m/>
    <m/>
  </r>
  <r>
    <n v="1232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นาว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มะนาว 0.5 ไร่ 2 สายพันธุ์"/>
    <x v="863"/>
    <n v="4000"/>
    <n v="0"/>
    <n v="4000"/>
    <m/>
    <m/>
    <m/>
    <m/>
    <m/>
    <m/>
    <m/>
    <n v="4000"/>
    <m/>
    <m/>
    <m/>
    <m/>
    <m/>
  </r>
  <r>
    <n v="1233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 0.2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กล้วย 0.25 ไร่ 5 สายพันธุ์"/>
    <x v="864"/>
    <n v="2000"/>
    <n v="0"/>
    <n v="2000"/>
    <m/>
    <m/>
    <m/>
    <m/>
    <m/>
    <m/>
    <m/>
    <m/>
    <n v="2000"/>
    <m/>
    <m/>
    <m/>
    <m/>
  </r>
  <r>
    <n v="1234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0.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มะม่วง 0.5 ไร่ 3 สายพันธุ์"/>
    <x v="865"/>
    <n v="3000"/>
    <n v="0"/>
    <n v="3000"/>
    <m/>
    <m/>
    <m/>
    <m/>
    <m/>
    <m/>
    <m/>
    <m/>
    <n v="3000"/>
    <m/>
    <m/>
    <m/>
    <m/>
  </r>
  <r>
    <n v="1235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ะโวคาโด้ 0.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อะโวคาโด้ 0.5 ไร่ 4 สายพันธุ์"/>
    <x v="866"/>
    <n v="2600"/>
    <n v="0"/>
    <n v="2600"/>
    <m/>
    <m/>
    <m/>
    <m/>
    <m/>
    <m/>
    <m/>
    <n v="2600"/>
    <m/>
    <m/>
    <m/>
    <m/>
    <m/>
  </r>
  <r>
    <n v="1236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เม่า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มะเม่า 0.5 ไร่ 5 สายพันธุ์"/>
    <x v="867"/>
    <n v="2400"/>
    <n v="0"/>
    <n v="2400"/>
    <m/>
    <m/>
    <m/>
    <m/>
    <m/>
    <m/>
    <m/>
    <m/>
    <n v="2400"/>
    <m/>
    <m/>
    <m/>
    <m/>
  </r>
  <r>
    <n v="123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ฝรั่ง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ฝรั่ง 0.25 ไร่ 2 สายพันธุ์"/>
    <x v="868"/>
    <n v="4000"/>
    <n v="0"/>
    <n v="4000"/>
    <m/>
    <m/>
    <m/>
    <m/>
    <m/>
    <m/>
    <m/>
    <n v="2500"/>
    <n v="1500"/>
    <m/>
    <m/>
    <m/>
    <m/>
  </r>
  <r>
    <n v="1238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ป้อม 0.2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มะขามป้อม 0.25 ไร่ 6 สายพันธุ์"/>
    <x v="869"/>
    <n v="2000"/>
    <n v="0"/>
    <n v="2000"/>
    <m/>
    <m/>
    <m/>
    <m/>
    <m/>
    <m/>
    <m/>
    <m/>
    <n v="2000"/>
    <m/>
    <m/>
    <m/>
    <m/>
  </r>
  <r>
    <n v="1239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ลิ้นจี่ 0.25 ไร่ 2 สายพันธุ์"/>
    <x v="870"/>
    <n v="2000"/>
    <n v="0"/>
    <n v="2000"/>
    <m/>
    <m/>
    <m/>
    <m/>
    <m/>
    <m/>
    <m/>
    <m/>
    <n v="2000"/>
    <m/>
    <m/>
    <m/>
    <m/>
  </r>
  <r>
    <n v="1240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4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มะม่วง 4 ไร่ 4 สายพันธุ์"/>
    <x v="871"/>
    <n v="36100"/>
    <n v="18000"/>
    <n v="18100"/>
    <m/>
    <m/>
    <n v="9000"/>
    <m/>
    <m/>
    <n v="9000"/>
    <m/>
    <m/>
    <n v="18100"/>
    <m/>
    <m/>
    <m/>
    <m/>
  </r>
  <r>
    <n v="1241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2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ลิ้นจี่ 2 ไร่ 2 สายพันธุ์"/>
    <x v="858"/>
    <n v="7700"/>
    <n v="3800"/>
    <n v="3900"/>
    <m/>
    <m/>
    <n v="1900"/>
    <m/>
    <m/>
    <n v="1900"/>
    <m/>
    <m/>
    <n v="3900"/>
    <m/>
    <m/>
    <m/>
    <m/>
  </r>
  <r>
    <n v="1242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8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ลำไย 8 ไร่ 8 สายพันธุ์"/>
    <x v="872"/>
    <n v="16000"/>
    <n v="8000"/>
    <n v="8000"/>
    <m/>
    <m/>
    <n v="4000"/>
    <m/>
    <m/>
    <n v="4000"/>
    <m/>
    <m/>
    <n v="8000"/>
    <m/>
    <m/>
    <m/>
    <m/>
  </r>
  <r>
    <n v="1243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ปรางหวาน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ปรางหวาน 1 ไร่ 1 สายพันธุ์"/>
    <x v="873"/>
    <n v="4800"/>
    <n v="2400"/>
    <n v="2400"/>
    <m/>
    <m/>
    <n v="1200"/>
    <m/>
    <m/>
    <n v="1200"/>
    <m/>
    <m/>
    <n v="2400"/>
    <m/>
    <m/>
    <m/>
    <m/>
  </r>
  <r>
    <n v="1244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ขนุน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ขนุน 1 ไร่ 1 สายพันธุ์"/>
    <x v="874"/>
    <n v="4800"/>
    <n v="2400"/>
    <n v="2400"/>
    <m/>
    <m/>
    <n v="1200"/>
    <m/>
    <m/>
    <n v="1200"/>
    <m/>
    <m/>
    <n v="2400"/>
    <m/>
    <m/>
    <m/>
    <m/>
  </r>
  <r>
    <n v="1245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เปรี้ยว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ขามเปรี้ยว 1 ไร่ 1 สายพันธุ์"/>
    <x v="875"/>
    <n v="4800"/>
    <n v="2400"/>
    <n v="2400"/>
    <m/>
    <m/>
    <n v="1200"/>
    <m/>
    <m/>
    <n v="1200"/>
    <m/>
    <m/>
    <n v="2400"/>
    <m/>
    <m/>
    <m/>
    <m/>
  </r>
  <r>
    <n v="1246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ส้ม 1 ไร่ 1 สายพันธุ์"/>
    <x v="876"/>
    <n v="4800"/>
    <n v="2400"/>
    <n v="2400"/>
    <m/>
    <m/>
    <n v="1200"/>
    <m/>
    <m/>
    <n v="1200"/>
    <m/>
    <m/>
    <n v="2400"/>
    <m/>
    <m/>
    <m/>
    <m/>
  </r>
  <r>
    <n v="1247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โอ 2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ส้มโอ 2 ไร่ 2 สายพันธุ์"/>
    <x v="877"/>
    <n v="6000"/>
    <n v="3000"/>
    <n v="3000"/>
    <m/>
    <m/>
    <n v="1500"/>
    <m/>
    <m/>
    <n v="1500"/>
    <m/>
    <m/>
    <n v="3000"/>
    <m/>
    <m/>
    <m/>
    <m/>
  </r>
  <r>
    <n v="1248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พารา"/>
    <n v="5"/>
    <s v="สายพันธุ์"/>
    <s v="การบริหารความหลากหลายทางชีวภาพ ปลูกรวบรวมและดูแลรักษาในสภาพแปลงปลูก ยางพารา 5 สายพันธุ์"/>
    <x v="878"/>
    <n v="3000"/>
    <n v="3000"/>
    <n v="0"/>
    <m/>
    <m/>
    <m/>
    <n v="2000"/>
    <n v="1000"/>
    <m/>
    <m/>
    <m/>
    <m/>
    <m/>
    <m/>
    <m/>
    <m/>
  </r>
  <r>
    <n v="124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"/>
    <n v="1"/>
    <s v="สายพันธุ์"/>
    <s v="การบริหารความหลากหลายทางชีวภาพ ปลูกรวบรวมและดูแลรักษาในสภาพแปลงปลูก กาแฟ 1 สายพันธุ์"/>
    <x v="879"/>
    <n v="3000"/>
    <n v="3000"/>
    <n v="0"/>
    <n v="1500"/>
    <n v="1500"/>
    <m/>
    <m/>
    <m/>
    <m/>
    <m/>
    <m/>
    <m/>
    <m/>
    <m/>
    <m/>
    <m/>
  </r>
  <r>
    <n v="125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"/>
    <n v="5"/>
    <s v="สายพันธุ์"/>
    <s v="การบริหารความหลากหลายทางชีวภาพ ปลูกรวบรวมและดูแลรักษาในสภาพแปลงปลูก มะพร้าว 5 สายพันธุ์"/>
    <x v="880"/>
    <n v="5000"/>
    <n v="3000"/>
    <n v="2000"/>
    <m/>
    <m/>
    <m/>
    <m/>
    <m/>
    <n v="3000"/>
    <n v="2000"/>
    <m/>
    <m/>
    <m/>
    <m/>
    <m/>
    <m/>
  </r>
  <r>
    <n v="1251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"/>
    <n v="1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1 สายพันธุ์"/>
    <x v="881"/>
    <n v="6000"/>
    <n v="2500"/>
    <n v="3500"/>
    <m/>
    <m/>
    <n v="2500"/>
    <m/>
    <m/>
    <m/>
    <m/>
    <n v="3500"/>
    <m/>
    <m/>
    <m/>
    <m/>
    <m/>
  </r>
  <r>
    <n v="125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"/>
    <n v="3"/>
    <s v="สายพันธุ์"/>
    <s v="การบริหารความหลากหลายทางชีวภาพ ปลูกรวบรวมและดูแลรักษาในสภาพแปลงปลูก ไผ่ 3 สายพันธุ์"/>
    <x v="882"/>
    <n v="3000"/>
    <n v="0"/>
    <n v="3000"/>
    <m/>
    <m/>
    <m/>
    <m/>
    <m/>
    <m/>
    <m/>
    <m/>
    <n v="1500"/>
    <m/>
    <n v="1500"/>
    <m/>
    <m/>
  </r>
  <r>
    <n v="125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น้าวัว"/>
    <n v="4"/>
    <s v="สายพันธุ์"/>
    <s v="การบริหารความหลากหลายทางชีวภาพ ปลูกรวบรวมและดูแลรักษาในสภาพแปลงปลูก หน้าวัว 4 สายพันธุ์"/>
    <x v="883"/>
    <n v="17000"/>
    <n v="7000"/>
    <n v="10000"/>
    <n v="2000"/>
    <m/>
    <m/>
    <n v="3000"/>
    <n v="2000"/>
    <m/>
    <n v="3000"/>
    <n v="3000"/>
    <m/>
    <n v="3000"/>
    <m/>
    <n v="1000"/>
    <m/>
  </r>
  <r>
    <n v="1254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ราวเครือ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กราวเครือ 1 ไร่ 3 สายพันธุ์"/>
    <x v="884"/>
    <n v="1900"/>
    <n v="1000"/>
    <n v="900"/>
    <m/>
    <n v="500"/>
    <m/>
    <n v="500"/>
    <m/>
    <m/>
    <n v="500"/>
    <m/>
    <m/>
    <n v="400"/>
    <m/>
    <m/>
    <m/>
  </r>
  <r>
    <n v="1255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ฟ้าทะลายโจร 0.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ฟ้าทะลายโจร 0.5 ไร่ 4 สายพันธุ์"/>
    <x v="885"/>
    <n v="2000"/>
    <n v="1200"/>
    <n v="800"/>
    <n v="400"/>
    <m/>
    <n v="400"/>
    <m/>
    <m/>
    <n v="400"/>
    <m/>
    <n v="400"/>
    <m/>
    <m/>
    <n v="400"/>
    <m/>
    <m/>
  </r>
  <r>
    <n v="1256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มงลัก 0.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แมงลัก 0.5 ไร่ 4 สายพันธุ์"/>
    <x v="886"/>
    <n v="1950"/>
    <n v="1000"/>
    <n v="950"/>
    <m/>
    <m/>
    <n v="500"/>
    <m/>
    <n v="500"/>
    <m/>
    <m/>
    <m/>
    <n v="500"/>
    <m/>
    <m/>
    <n v="450"/>
    <m/>
  </r>
  <r>
    <n v="125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ัญชัน 0.5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อัญชัน 0.5 ไร่ 4 สายพันธุ์"/>
    <x v="887"/>
    <n v="1950"/>
    <n v="1000"/>
    <n v="950"/>
    <m/>
    <n v="500"/>
    <m/>
    <n v="500"/>
    <m/>
    <m/>
    <n v="500"/>
    <m/>
    <m/>
    <n v="450"/>
    <m/>
    <m/>
    <m/>
  </r>
  <r>
    <n v="125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ฟักข้าว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ฟักข้าว 1 ไร่ 3 สายพันธุ์"/>
    <x v="888"/>
    <n v="2050"/>
    <n v="1200"/>
    <n v="850"/>
    <n v="400"/>
    <m/>
    <n v="400"/>
    <m/>
    <m/>
    <n v="400"/>
    <m/>
    <n v="400"/>
    <m/>
    <m/>
    <n v="450"/>
    <m/>
    <m/>
  </r>
  <r>
    <n v="125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ระดอม 0.2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กระดอม 0.2 ไร่ 4 สายพันธุ์"/>
    <x v="889"/>
    <n v="2200"/>
    <n v="1100"/>
    <n v="1100"/>
    <n v="550"/>
    <m/>
    <m/>
    <n v="550"/>
    <m/>
    <m/>
    <m/>
    <m/>
    <n v="550"/>
    <m/>
    <m/>
    <n v="550"/>
    <m/>
  </r>
  <r>
    <n v="126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บัวบก 0.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บัวบก 0.5 ไร่ 6 สายพันธุ์"/>
    <x v="890"/>
    <n v="800"/>
    <n v="400"/>
    <n v="400"/>
    <m/>
    <m/>
    <m/>
    <m/>
    <n v="400"/>
    <m/>
    <n v="400"/>
    <m/>
    <m/>
    <m/>
    <m/>
    <m/>
    <m/>
  </r>
  <r>
    <n v="126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ถั่วฟักยาว 0.2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ถั่วฟักยาว 0.2 ไร่ 3 สายพันธุ์"/>
    <x v="891"/>
    <n v="1900"/>
    <n v="900"/>
    <n v="1000"/>
    <m/>
    <m/>
    <n v="500"/>
    <m/>
    <m/>
    <n v="400"/>
    <m/>
    <m/>
    <n v="500"/>
    <n v="500"/>
    <m/>
    <m/>
    <m/>
  </r>
  <r>
    <n v="126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ป้อม 2 ไร่"/>
    <n v="10"/>
    <s v="สายต้น"/>
    <s v="การบริหารความหลากหลายทางชีวภาพ ปลูกรวบรวมและดูแลรักษาในสภาพแปลงปลูก มะขามป้อม 2 ไร่ 10 สายต้น"/>
    <x v="892"/>
    <n v="2000"/>
    <n v="800"/>
    <n v="1200"/>
    <m/>
    <n v="400"/>
    <m/>
    <n v="400"/>
    <m/>
    <m/>
    <n v="400"/>
    <m/>
    <m/>
    <n v="400"/>
    <n v="400"/>
    <m/>
    <m/>
  </r>
  <r>
    <n v="1263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นาว 6 ไร่"/>
    <n v="45"/>
    <s v="สายพันธุ์"/>
    <s v="การบริหารความหลากหลายทางชีวภาพ ปลูกรวบรวมและดูแลรักษาในสภาพแปลงปลูก มะนาว 6 ไร่ 45 สายพันธุ์"/>
    <x v="893"/>
    <n v="2000"/>
    <n v="800"/>
    <n v="1200"/>
    <m/>
    <n v="400"/>
    <m/>
    <m/>
    <n v="400"/>
    <m/>
    <m/>
    <n v="400"/>
    <n v="400"/>
    <m/>
    <m/>
    <n v="400"/>
    <m/>
  </r>
  <r>
    <n v="1264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เปรี้ยวเนื้อสีแดง 2 ไร่"/>
    <n v="17"/>
    <s v="สายต้น"/>
    <s v="การบริหารความหลากหลายทางชีวภาพ ปลูกรวบรวมและดูแลรักษาในสภาพแปลงปลูก มะขามเปรี้ยวเนื้อสีแดง 2 ไร่ 17 สายต้น"/>
    <x v="894"/>
    <n v="1800"/>
    <n v="1400"/>
    <n v="400"/>
    <n v="400"/>
    <m/>
    <n v="500"/>
    <m/>
    <m/>
    <n v="500"/>
    <m/>
    <m/>
    <m/>
    <n v="400"/>
    <m/>
    <m/>
    <m/>
  </r>
  <r>
    <n v="1265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ฝรั่ง 2 ไร่"/>
    <n v="27"/>
    <s v="สายพันธุ์"/>
    <s v="การบริหารความหลากหลายทางชีวภาพ ปลูกรวบรวมและดูแลรักษาในสภาพแปลงปลูก ฝรั่ง 2 ไร่ 27 สายพันธุ์"/>
    <x v="895"/>
    <n v="2200"/>
    <n v="550"/>
    <n v="1650"/>
    <m/>
    <m/>
    <m/>
    <m/>
    <n v="550"/>
    <m/>
    <n v="550"/>
    <n v="550"/>
    <m/>
    <m/>
    <n v="550"/>
    <m/>
    <m/>
  </r>
  <r>
    <n v="1266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ปราง 5 ไร่"/>
    <n v="52"/>
    <s v="สายต้น"/>
    <s v="การบริหารความหลากหลายทางชีวภาพ ปลูกรวบรวมและดูแลรักษาในสภาพแปลงปลูก มะปราง 5 ไร่ 52 สายต้น"/>
    <x v="896"/>
    <n v="1800"/>
    <n v="500"/>
    <n v="1300"/>
    <m/>
    <m/>
    <m/>
    <n v="500"/>
    <m/>
    <m/>
    <m/>
    <m/>
    <n v="500"/>
    <n v="400"/>
    <m/>
    <n v="400"/>
    <m/>
  </r>
  <r>
    <n v="126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ุยช่าย 0.5 ไร่"/>
    <n v="51"/>
    <s v="สายต้น"/>
    <s v="การบริหารความหลากหลายทางชีวภาพ ปลูกรวบรวมและดูแลรักษาในสภาพแปลงปลูก กุยช่าย 0.5 ไร่ 51 สายต้น"/>
    <x v="897"/>
    <n v="2200"/>
    <n v="1650"/>
    <n v="550"/>
    <n v="550"/>
    <n v="550"/>
    <m/>
    <m/>
    <m/>
    <n v="550"/>
    <m/>
    <m/>
    <m/>
    <m/>
    <m/>
    <n v="550"/>
    <m/>
  </r>
  <r>
    <n v="126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พันธุ์ดีและไม้ผลอื่นๆ 2 ไร่"/>
    <n v="84"/>
    <s v="สายต้น"/>
    <s v="การบริหารความหลากหลายทางชีวภาพ ปลูกรวบรวมและดูแลรักษาในสภาพแปลงปลูก ไม้ผลพันธุ์ดีและไม้ผลอื่นๆ 2 ไร่ 84 สายต้น"/>
    <x v="898"/>
    <n v="2200"/>
    <n v="1100"/>
    <n v="1100"/>
    <m/>
    <m/>
    <n v="550"/>
    <m/>
    <n v="550"/>
    <m/>
    <n v="550"/>
    <m/>
    <m/>
    <m/>
    <n v="550"/>
    <m/>
    <m/>
  </r>
  <r>
    <n v="126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หม่าจู 2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ไผ่หม่าจู 2 ไร่ 20 สายพันธุ์"/>
    <x v="899"/>
    <n v="1870"/>
    <n v="870"/>
    <n v="1000"/>
    <n v="470"/>
    <m/>
    <m/>
    <n v="400"/>
    <m/>
    <m/>
    <m/>
    <n v="500"/>
    <n v="500"/>
    <m/>
    <m/>
    <m/>
    <m/>
  </r>
  <r>
    <n v="127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10 ไร่"/>
    <n v="74"/>
    <s v="สายพันธุ์"/>
    <s v="การบริหารความหลากหลายทางชีวภาพ ปลูกรวบรวมและดูแลรักษาในสภาพแปลงปลูก มะม่วง 10 ไร่ 74 สายพันธุ์"/>
    <x v="900"/>
    <n v="1950"/>
    <n v="1000"/>
    <n v="950"/>
    <m/>
    <n v="500"/>
    <m/>
    <m/>
    <m/>
    <n v="500"/>
    <m/>
    <m/>
    <m/>
    <n v="500"/>
    <m/>
    <n v="450"/>
    <m/>
  </r>
  <r>
    <n v="127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เผือก 1 ไร่"/>
    <n v="310"/>
    <s v="สายพันธุ์"/>
    <s v="การบริหารความหลากหลายทางชีวภาพ ปลูกรวบรวมและดูแลรักษาในสภาพแปลงปลูก เผือก 1 ไร่ 310 สายพันธุ์"/>
    <x v="901"/>
    <n v="2200"/>
    <n v="1100"/>
    <n v="1100"/>
    <m/>
    <m/>
    <n v="550"/>
    <n v="550"/>
    <m/>
    <m/>
    <m/>
    <n v="550"/>
    <m/>
    <m/>
    <n v="550"/>
    <m/>
    <m/>
  </r>
  <r>
    <n v="127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ันเทศ 0.5 ไร่"/>
    <n v="77"/>
    <s v="สายพันธุ์"/>
    <s v="การบริหารความหลากหลายทางชีวภาพ ปลูกรวบรวมและดูแลรักษาในสภาพแปลงปลูก มันเทศ 0.5 ไร่ 77 สายพันธุ์"/>
    <x v="902"/>
    <n v="2100"/>
    <n v="500"/>
    <n v="1600"/>
    <m/>
    <m/>
    <m/>
    <m/>
    <n v="500"/>
    <m/>
    <n v="550"/>
    <m/>
    <n v="500"/>
    <m/>
    <m/>
    <n v="550"/>
    <m/>
  </r>
  <r>
    <n v="1273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โอ 5 ไร่"/>
    <n v="77"/>
    <s v="สายพันธุ์"/>
    <s v="การบริหารความหลากหลายทางชีวภาพ ปลูกรวบรวมและดูแลรักษาในสภาพแปลงปลูก ส้มโอ 5 ไร่ 77 สายพันธุ์"/>
    <x v="903"/>
    <n v="2050"/>
    <n v="1000"/>
    <n v="1050"/>
    <n v="500"/>
    <m/>
    <m/>
    <m/>
    <m/>
    <n v="500"/>
    <m/>
    <n v="550"/>
    <m/>
    <m/>
    <n v="500"/>
    <m/>
    <m/>
  </r>
  <r>
    <n v="1274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บัวหลวง 2 ไร่"/>
    <n v="180"/>
    <s v="สายต้น"/>
    <s v="การบริหารความหลากหลายทางชีวภาพ ปลูกรวบรวมและดูแลรักษาในสภาพแปลงปลูก บัวหลวง 2 ไร่ 180 สายต้น"/>
    <x v="904"/>
    <n v="880"/>
    <n v="880"/>
    <n v="0"/>
    <m/>
    <n v="400"/>
    <m/>
    <m/>
    <n v="480"/>
    <m/>
    <m/>
    <m/>
    <m/>
    <m/>
    <m/>
    <m/>
    <m/>
  </r>
  <r>
    <n v="1275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ทุเรียน  หมอนทอง หลงลับแล หลินลับแล พวงมณี ชะนี 2.5 ไร่"/>
    <n v="50"/>
    <s v="สายพันธุ์"/>
    <s v="การบริหารความหลากหลายทางชีวภาพ ปลูกรวบรวมและดูแลรักษาในสภาพแปลงปลูก ทุเรียน  หมอนทอง หลงลับแล หลินลับแล พวงมณี ชะนี 2.5 ไร่ 50 สายพันธุ์"/>
    <x v="905"/>
    <n v="4000"/>
    <n v="2000"/>
    <n v="2000"/>
    <m/>
    <m/>
    <m/>
    <n v="2000"/>
    <m/>
    <m/>
    <n v="2000"/>
    <m/>
    <m/>
    <m/>
    <m/>
    <m/>
    <m/>
  </r>
  <r>
    <n v="1276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น้ำดอกไม้สีทอง  น้ำดอกไม้เบอร์ 3 2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มะม่วง น้ำดอกไม้สีทอง  น้ำดอกไม้เบอร์ 3 2 ไร่ 2 สายพันธุ์"/>
    <x v="906"/>
    <n v="3500"/>
    <n v="3500"/>
    <n v="0"/>
    <m/>
    <m/>
    <m/>
    <n v="2000"/>
    <n v="1500"/>
    <m/>
    <m/>
    <m/>
    <m/>
    <m/>
    <m/>
    <m/>
    <m/>
  </r>
  <r>
    <n v="1277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ับปะรด ห้วยมุ่น เอ็มดี 1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สับปะรด ห้วยมุ่น เอ็มดี 1 1 ไร่ 2 สายพันธุ์"/>
    <x v="907"/>
    <n v="3000"/>
    <n v="3000"/>
    <n v="0"/>
    <m/>
    <m/>
    <n v="2000"/>
    <n v="1000"/>
    <m/>
    <m/>
    <m/>
    <m/>
    <m/>
    <m/>
    <m/>
    <m/>
    <m/>
  </r>
  <r>
    <n v="1278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างสาด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างสาด 0.5 ไร่ 1 สายพันธุ์"/>
    <x v="908"/>
    <n v="2500"/>
    <n v="0"/>
    <n v="2500"/>
    <m/>
    <m/>
    <m/>
    <m/>
    <m/>
    <m/>
    <n v="500"/>
    <n v="500"/>
    <n v="500"/>
    <n v="1000"/>
    <m/>
    <m/>
    <m/>
  </r>
  <r>
    <n v="1279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เปรี้ยว ฝักใหญ่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ขามเปรี้ยว ฝักใหญ่ 2 ไร่ 1 สายพันธุ์"/>
    <x v="909"/>
    <n v="3500"/>
    <n v="1500"/>
    <n v="2000"/>
    <m/>
    <m/>
    <m/>
    <n v="1000"/>
    <n v="500"/>
    <m/>
    <n v="1000"/>
    <n v="1000"/>
    <m/>
    <m/>
    <m/>
    <m/>
    <m/>
  </r>
  <r>
    <n v="1280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หิมพานต์ ศรีสะเกษ 60-0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ม่วงหิมพานต์ ศรีสะเกษ 60-0 1 ไร่ 1 สายพันธุ์"/>
    <x v="910"/>
    <n v="3000"/>
    <n v="500"/>
    <n v="2500"/>
    <m/>
    <m/>
    <m/>
    <m/>
    <m/>
    <n v="500"/>
    <n v="1000"/>
    <n v="500"/>
    <n v="1000"/>
    <m/>
    <m/>
    <m/>
    <m/>
  </r>
  <r>
    <n v="1281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ยงชิด ทูลเกล้า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ยงชิด ทูลเกล้า 0.5 ไร่ 1 สายพันธุ์"/>
    <x v="911"/>
    <n v="2500"/>
    <n v="500"/>
    <n v="2000"/>
    <m/>
    <m/>
    <m/>
    <m/>
    <m/>
    <n v="500"/>
    <n v="500"/>
    <n v="1000"/>
    <n v="500"/>
    <m/>
    <m/>
    <m/>
    <m/>
  </r>
  <r>
    <n v="1282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โลควอท 1 ไร่"/>
    <n v="1"/>
    <s v="พันธุ์"/>
    <s v="การบริหารความหลากหลายทางชีวภาพ ปลูกรวบรวมและดูแลรักษาในสภาพแปลงปลูก โลควอท 1 ไร่ 1 พันธุ์"/>
    <x v="912"/>
    <n v="2000"/>
    <n v="1000"/>
    <n v="1000"/>
    <m/>
    <m/>
    <n v="500"/>
    <n v="500"/>
    <m/>
    <m/>
    <n v="500"/>
    <m/>
    <m/>
    <n v="500"/>
    <m/>
    <m/>
    <m/>
  </r>
  <r>
    <n v="128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ลับฝาด 3 ไร่"/>
    <n v="2"/>
    <s v="พันธุ์"/>
    <s v="การบริหารความหลากหลายทางชีวภาพ ปลูกรวบรวมและดูแลรักษาในสภาพแปลงปลูก พลับฝาด 3 ไร่ 2 พันธุ์"/>
    <x v="913"/>
    <n v="2500"/>
    <n v="1500"/>
    <n v="1000"/>
    <m/>
    <n v="500"/>
    <n v="500"/>
    <n v="500"/>
    <m/>
    <m/>
    <n v="500"/>
    <m/>
    <m/>
    <n v="500"/>
    <m/>
    <m/>
    <m/>
  </r>
  <r>
    <n v="1284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อะโวคาโด 7 ไร่"/>
    <n v="5"/>
    <s v="พันธุ์"/>
    <s v="การบริหารความหลากหลายทางชีวภาพ ปลูกรวบรวมและดูแลรักษาในสภาพแปลงปลูก อะโวคาโด 7 ไร่ 5 พันธุ์"/>
    <x v="914"/>
    <n v="3500"/>
    <n v="2000"/>
    <n v="1500"/>
    <m/>
    <n v="500"/>
    <n v="500"/>
    <n v="500"/>
    <n v="500"/>
    <m/>
    <n v="500"/>
    <m/>
    <n v="500"/>
    <n v="500"/>
    <m/>
    <m/>
    <m/>
  </r>
  <r>
    <n v="1285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าแฟ 22 ไร่"/>
    <n v="1"/>
    <s v="ชนิด"/>
    <s v="การบริหารความหลากหลายทางชีวภาพ ปลูกรวบรวมและดูแลรักษาในสภาพแปลงปลูก กาแฟ 22 ไร่ 1 ชนิด"/>
    <x v="915"/>
    <n v="20000"/>
    <n v="10000"/>
    <n v="10000"/>
    <m/>
    <n v="2000"/>
    <n v="2000"/>
    <n v="3000"/>
    <n v="1500"/>
    <n v="1500"/>
    <n v="2000"/>
    <n v="1500"/>
    <n v="1500"/>
    <n v="2000"/>
    <n v="2000"/>
    <n v="1000"/>
    <m/>
  </r>
  <r>
    <n v="1286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14 ไร่"/>
    <n v="2"/>
    <s v="พันธุ์"/>
    <s v="การบริหารความหลากหลายทางชีวภาพ ปลูกรวบรวมและดูแลรักษาในสภาพแปลงปลูก ลิ้นจี่ 14 ไร่ 2 พันธุ์"/>
    <x v="916"/>
    <n v="13500"/>
    <n v="6000"/>
    <n v="7500"/>
    <m/>
    <n v="1000"/>
    <n v="1500"/>
    <n v="1500"/>
    <n v="1000"/>
    <n v="1000"/>
    <n v="1500"/>
    <n v="1500"/>
    <n v="1000"/>
    <n v="1500"/>
    <n v="1000"/>
    <n v="1000"/>
    <m/>
  </r>
  <r>
    <n v="1287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ระท้อน 6 ไร่"/>
    <n v="6"/>
    <s v="พันธุ์"/>
    <s v="การบริหารความหลากหลายทางชีวภาพ ปลูกรวบรวมและดูแลรักษาในสภาพแปลงปลูก กระท้อน 6 ไร่ 6 พันธุ์"/>
    <x v="917"/>
    <n v="3000"/>
    <n v="2000"/>
    <n v="1000"/>
    <m/>
    <n v="500"/>
    <n v="500"/>
    <n v="500"/>
    <n v="500"/>
    <m/>
    <n v="500"/>
    <n v="500"/>
    <m/>
    <m/>
    <m/>
    <m/>
    <m/>
  </r>
  <r>
    <n v="1288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1 ไร่"/>
    <n v="1"/>
    <s v="พันธุ์"/>
    <s v="การบริหารความหลากหลายทางชีวภาพ ปลูกรวบรวมและดูแลรักษาในสภาพแปลงปลูก ลำไย 1 ไร่ 1 พันธุ์"/>
    <x v="918"/>
    <n v="2000"/>
    <n v="1000"/>
    <n v="1000"/>
    <m/>
    <m/>
    <n v="500"/>
    <n v="500"/>
    <m/>
    <m/>
    <n v="500"/>
    <m/>
    <m/>
    <n v="500"/>
    <m/>
    <m/>
    <m/>
  </r>
  <r>
    <n v="1289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องกอง 2 ไร่"/>
    <n v="1"/>
    <s v="พันธุ์"/>
    <s v="การบริหารความหลากหลายทางชีวภาพ ปลูกรวบรวมและดูแลรักษาในสภาพแปลงปลูก ลองกอง 2 ไร่ 1 พันธุ์"/>
    <x v="919"/>
    <n v="2000"/>
    <n v="1000"/>
    <n v="1000"/>
    <m/>
    <m/>
    <n v="500"/>
    <n v="500"/>
    <m/>
    <m/>
    <n v="500"/>
    <m/>
    <m/>
    <n v="500"/>
    <m/>
    <m/>
    <m/>
  </r>
  <r>
    <n v="1290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คาเดเมีย 44 ไร่"/>
    <n v="2"/>
    <s v="สายต้น"/>
    <s v="การบริหารความหลากหลายทางชีวภาพ ปลูกรวบรวมและดูแลรักษาในสภาพแปลงปลูก มะคาเดเมีย 44 ไร่ 2 สายต้น"/>
    <x v="920"/>
    <n v="20000"/>
    <n v="10000"/>
    <n v="10000"/>
    <m/>
    <n v="2000"/>
    <n v="2000"/>
    <n v="3000"/>
    <n v="1500"/>
    <n v="1500"/>
    <n v="2000"/>
    <n v="1500"/>
    <n v="1500"/>
    <n v="2000"/>
    <n v="2000"/>
    <n v="1000"/>
    <m/>
  </r>
  <r>
    <n v="1291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ชา 15 ไร่"/>
    <n v="1"/>
    <s v="พันธุ์"/>
    <s v="การบริหารความหลากหลายทางชีวภาพ ปลูกรวบรวมและดูแลรักษาในสภาพแปลงปลูก ชา 15 ไร่ 1 พันธุ์"/>
    <x v="921"/>
    <n v="5000"/>
    <n v="2500"/>
    <n v="2500"/>
    <m/>
    <n v="500"/>
    <n v="500"/>
    <n v="500"/>
    <n v="500"/>
    <n v="500"/>
    <n v="500"/>
    <n v="500"/>
    <n v="500"/>
    <n v="500"/>
    <n v="500"/>
    <m/>
    <m/>
  </r>
  <r>
    <n v="1292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น้าวัว 2 ไร่"/>
    <n v="5"/>
    <s v="พันธุ์"/>
    <s v="การบริหารความหลากหลายทางชีวภาพ ปลูกรวบรวมและดูแลรักษาในสภาพแปลงปลูก หน้าวัว 2 ไร่ 5 พันธุ์"/>
    <x v="922"/>
    <n v="9000"/>
    <n v="4000"/>
    <n v="5000"/>
    <m/>
    <n v="1000"/>
    <n v="1000"/>
    <n v="1000"/>
    <m/>
    <n v="1000"/>
    <n v="1000"/>
    <n v="1000"/>
    <n v="1000"/>
    <n v="1000"/>
    <n v="1000"/>
    <m/>
    <m/>
  </r>
  <r>
    <n v="129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ืชสมุนไพร 2 ไร่"/>
    <n v="10"/>
    <s v="พันธุ์"/>
    <s v="การบริหารความหลากหลายทางชีวภาพ ปลูกรวบรวมและดูแลรักษาในสภาพแปลงปลูก พืชสมุนไพร 2 ไร่ 10 พันธุ์"/>
    <x v="923"/>
    <n v="7500"/>
    <n v="3500"/>
    <n v="4000"/>
    <m/>
    <n v="500"/>
    <n v="1000"/>
    <n v="1000"/>
    <m/>
    <n v="1000"/>
    <n v="1000"/>
    <m/>
    <n v="1000"/>
    <n v="1000"/>
    <n v="1000"/>
    <m/>
    <m/>
  </r>
  <r>
    <n v="1294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วานิลลา 2 ไร่"/>
    <n v="1"/>
    <s v="พันธุ์"/>
    <s v="การบริหารความหลากหลายทางชีวภาพ ปลูกรวบรวมและดูแลรักษาในสภาพแปลงปลูก วานิลลา 2 ไร่ 1 พันธุ์"/>
    <x v="924"/>
    <n v="5000"/>
    <n v="2500"/>
    <n v="2500"/>
    <m/>
    <n v="500"/>
    <n v="500"/>
    <n v="500"/>
    <n v="500"/>
    <n v="500"/>
    <n v="500"/>
    <n v="500"/>
    <n v="500"/>
    <n v="500"/>
    <n v="500"/>
    <m/>
    <m/>
  </r>
  <r>
    <n v="1295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8"/>
    <s v="กล้วยไม้ 2 ไร่"/>
    <n v="33"/>
    <s v="สายพันธุ์"/>
    <s v="การบริหารความหลากหลายทางชีวภาพ ปลูกรวบรวมและดูแลรักษาในสภาพโรงเรือน กล้วยไม้ 2 ไร่ 33 สายพันธุ์"/>
    <x v="925"/>
    <n v="5000"/>
    <n v="2500"/>
    <n v="2500"/>
    <m/>
    <n v="500"/>
    <n v="500"/>
    <n v="500"/>
    <n v="500"/>
    <n v="500"/>
    <n v="500"/>
    <n v="500"/>
    <n v="500"/>
    <n v="500"/>
    <n v="500"/>
    <m/>
    <m/>
  </r>
  <r>
    <n v="1296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ขามหวาน"/>
    <n v="15"/>
    <s v="สายพันธุ์"/>
    <s v="การบริหารความหลากหลายทางชีวภาพ ปลูกรวบรวมและดูแลรักษาในสภาพแปลงปลูก มะขามหวาน 15 สายพันธุ์"/>
    <x v="926"/>
    <n v="6000"/>
    <n v="3000"/>
    <n v="3000"/>
    <m/>
    <n v="1500"/>
    <m/>
    <m/>
    <n v="1500"/>
    <m/>
    <m/>
    <n v="1500"/>
    <m/>
    <m/>
    <n v="1500"/>
    <m/>
    <m/>
  </r>
  <r>
    <n v="1297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"/>
    <n v="4"/>
    <s v="สายพันธุ์"/>
    <s v="การบริหารความหลากหลายทางชีวภาพ ปลูกรวบรวมและดูแลรักษาในสภาพแปลงปลูก มะม่วง 4 สายพันธุ์"/>
    <x v="927"/>
    <n v="2000"/>
    <n v="1000"/>
    <n v="1000"/>
    <m/>
    <n v="500"/>
    <m/>
    <m/>
    <n v="500"/>
    <m/>
    <m/>
    <n v="500"/>
    <m/>
    <m/>
    <n v="500"/>
    <m/>
    <m/>
  </r>
  <r>
    <n v="1298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รวงผึ้ง"/>
    <n v="1"/>
    <s v="สายพันธุ์"/>
    <s v="การบริหารความหลากหลายทางชีวภาพ ปลูกรวบรวมและดูแลรักษาในสภาพแปลงปลูก รวงผึ้ง 1 สายพันธุ์"/>
    <x v="928"/>
    <n v="2000"/>
    <n v="1000"/>
    <n v="1000"/>
    <m/>
    <n v="500"/>
    <m/>
    <m/>
    <n v="500"/>
    <m/>
    <m/>
    <n v="500"/>
    <m/>
    <m/>
    <n v="500"/>
    <m/>
    <m/>
  </r>
  <r>
    <n v="1299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ุทรา"/>
    <n v="70"/>
    <s v="สายพันธุ์"/>
    <s v="การบริหารความหลากหลายทางชีวภาพ ปลูกรวบรวมและดูแลรักษาในสภาพแปลงปลูก พุทรา 70 สายพันธุ์"/>
    <x v="929"/>
    <n v="2000"/>
    <n v="1000"/>
    <n v="1000"/>
    <m/>
    <m/>
    <m/>
    <m/>
    <n v="1000"/>
    <m/>
    <m/>
    <n v="1000"/>
    <m/>
    <m/>
    <m/>
    <m/>
    <m/>
  </r>
  <r>
    <n v="1300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ะมุด"/>
    <n v="9"/>
    <s v="สายพันธุ์"/>
    <s v="การบริหารความหลากหลายทางชีวภาพ ปลูกรวบรวมและดูแลรักษาในสภาพแปลงปลูก ละมุด 9 สายพันธุ์"/>
    <x v="930"/>
    <n v="1500"/>
    <n v="1000"/>
    <n v="500"/>
    <m/>
    <m/>
    <n v="500"/>
    <m/>
    <m/>
    <n v="500"/>
    <m/>
    <m/>
    <n v="500"/>
    <m/>
    <m/>
    <m/>
    <m/>
  </r>
  <r>
    <n v="1301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ตานี"/>
    <n v="1"/>
    <s v="สายพันธุ์"/>
    <s v="การบริหารความหลากหลายทางชีวภาพ ปลูกรวบรวมและดูแลรักษาในสภาพแปลงปลูก กล้วยตานี 1 สายพันธุ์"/>
    <x v="931"/>
    <n v="1000"/>
    <n v="500"/>
    <n v="500"/>
    <m/>
    <n v="500"/>
    <m/>
    <m/>
    <m/>
    <m/>
    <m/>
    <m/>
    <m/>
    <m/>
    <n v="500"/>
    <m/>
    <m/>
  </r>
  <r>
    <n v="1302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"/>
    <n v="1"/>
    <s v="สายพันธุ์"/>
    <s v="การบริหารความหลากหลายทางชีวภาพ ปลูกรวบรวมและดูแลรักษาในสภาพแปลงปลูก มะพร้าว 1 สายพันธุ์"/>
    <x v="932"/>
    <n v="1000"/>
    <n v="500"/>
    <n v="500"/>
    <m/>
    <m/>
    <m/>
    <n v="500"/>
    <m/>
    <m/>
    <m/>
    <m/>
    <m/>
    <n v="500"/>
    <m/>
    <m/>
    <m/>
  </r>
  <r>
    <n v="1303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ปลงอนุรักษ์พันธุ์ถั่วเหลือง/ข้าวโพดเทียน"/>
    <n v="12"/>
    <s v="สายพันธุ์"/>
    <s v="การบริหารความหลากหลายทางชีวภาพ ปลูกรวบรวมและดูแลรักษาในสภาพแปลงปลูก แปลงอนุรักษ์พันธุ์ถั่วเหลือง/ข้าวโพดเทียน 12 สายพันธุ์"/>
    <x v="933"/>
    <n v="2000"/>
    <n v="1000"/>
    <n v="1000"/>
    <m/>
    <m/>
    <m/>
    <n v="1000"/>
    <m/>
    <m/>
    <n v="500"/>
    <m/>
    <m/>
    <m/>
    <m/>
    <n v="500"/>
    <m/>
  </r>
  <r>
    <n v="1304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"/>
    <n v="3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3 สายพันธุ์"/>
    <x v="934"/>
    <n v="1500"/>
    <n v="500"/>
    <n v="1000"/>
    <n v="500"/>
    <m/>
    <m/>
    <m/>
    <m/>
    <m/>
    <m/>
    <n v="1000"/>
    <m/>
    <m/>
    <m/>
    <m/>
    <m/>
  </r>
  <r>
    <n v="130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 2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มะม่วง 2 ไร่ 8 สายพันธุ์"/>
    <x v="935"/>
    <n v="1000"/>
    <n v="500"/>
    <n v="500"/>
    <m/>
    <m/>
    <n v="500"/>
    <m/>
    <m/>
    <m/>
    <n v="500"/>
    <m/>
    <m/>
    <m/>
    <m/>
    <m/>
    <m/>
  </r>
  <r>
    <n v="130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ไผ่ 0.2 ไร่ 1 สายพันธุ์"/>
    <x v="936"/>
    <n v="1000"/>
    <n v="500"/>
    <n v="500"/>
    <m/>
    <m/>
    <n v="500"/>
    <m/>
    <m/>
    <m/>
    <n v="500"/>
    <m/>
    <m/>
    <m/>
    <m/>
    <m/>
    <m/>
  </r>
  <r>
    <n v="130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จามจุรี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จามจุรี 0.2 ไร่ 1 สายพันธุ์"/>
    <x v="937"/>
    <n v="800"/>
    <n v="400"/>
    <n v="400"/>
    <m/>
    <m/>
    <n v="400"/>
    <m/>
    <m/>
    <m/>
    <n v="400"/>
    <m/>
    <m/>
    <m/>
    <m/>
    <m/>
    <m/>
  </r>
  <r>
    <n v="130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นาว 0.2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มะนาว 0.2 ไร่ 2 สายพันธุ์"/>
    <x v="938"/>
    <n v="1000"/>
    <n v="500"/>
    <n v="500"/>
    <m/>
    <m/>
    <n v="500"/>
    <m/>
    <m/>
    <m/>
    <n v="500"/>
    <m/>
    <m/>
    <m/>
    <m/>
    <m/>
    <m/>
  </r>
  <r>
    <n v="1309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ส้มโอ 2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ส้มโอ 2 ไร่ 3 สายพันธุ์"/>
    <x v="939"/>
    <n v="1000"/>
    <n v="500"/>
    <n v="500"/>
    <m/>
    <m/>
    <n v="500"/>
    <m/>
    <m/>
    <m/>
    <n v="500"/>
    <m/>
    <m/>
    <m/>
    <m/>
    <m/>
    <m/>
  </r>
  <r>
    <n v="131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ทับทิม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ทับทิม 0.2 ไร่ 1 สายพันธุ์"/>
    <x v="940"/>
    <n v="1000"/>
    <n v="500"/>
    <n v="500"/>
    <m/>
    <m/>
    <n v="500"/>
    <m/>
    <m/>
    <m/>
    <n v="500"/>
    <m/>
    <m/>
    <m/>
    <m/>
    <m/>
    <m/>
  </r>
  <r>
    <n v="131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กล้วย 0.2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กล้วย 0.2 ไร่ 5 สายพันธุ์"/>
    <x v="941"/>
    <n v="800"/>
    <n v="400"/>
    <n v="400"/>
    <m/>
    <m/>
    <n v="400"/>
    <m/>
    <m/>
    <m/>
    <n v="400"/>
    <m/>
    <m/>
    <m/>
    <m/>
    <m/>
    <m/>
  </r>
  <r>
    <n v="131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ำไย 0.2 ไร่ 1 สายพันธุ์"/>
    <x v="942"/>
    <n v="1000"/>
    <n v="500"/>
    <n v="500"/>
    <m/>
    <m/>
    <n v="500"/>
    <m/>
    <m/>
    <m/>
    <n v="500"/>
    <m/>
    <m/>
    <m/>
    <m/>
    <m/>
    <m/>
  </r>
  <r>
    <n v="131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ลิ้นจี่ 0.2 ไร่ 1 สายพันธุ์"/>
    <x v="943"/>
    <n v="800"/>
    <n v="400"/>
    <n v="400"/>
    <m/>
    <m/>
    <n v="400"/>
    <m/>
    <m/>
    <m/>
    <n v="400"/>
    <m/>
    <m/>
    <m/>
    <m/>
    <m/>
    <m/>
  </r>
  <r>
    <n v="131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นา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ยางนา 0.2 ไร่ 1 สายพันธุ์"/>
    <x v="944"/>
    <n v="900"/>
    <n v="500"/>
    <n v="400"/>
    <m/>
    <m/>
    <n v="500"/>
    <m/>
    <m/>
    <m/>
    <n v="400"/>
    <m/>
    <m/>
    <m/>
    <m/>
    <m/>
    <m/>
  </r>
  <r>
    <n v="131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ผักกุด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ผักกุด 0.2 ไร่ 1 สายพันธุ์"/>
    <x v="945"/>
    <n v="900"/>
    <n v="900"/>
    <n v="0"/>
    <m/>
    <m/>
    <n v="900"/>
    <m/>
    <m/>
    <m/>
    <m/>
    <m/>
    <m/>
    <m/>
    <m/>
    <m/>
    <m/>
  </r>
  <r>
    <n v="131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ขมิ้นชัน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ขมิ้นชัน 0.2 ไร่ 1 สายพันธุ์"/>
    <x v="946"/>
    <n v="800"/>
    <n v="800"/>
    <n v="0"/>
    <m/>
    <m/>
    <n v="800"/>
    <m/>
    <m/>
    <m/>
    <m/>
    <m/>
    <m/>
    <m/>
    <m/>
    <m/>
    <m/>
  </r>
  <r>
    <n v="1317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หิมพานต์ 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ม่วงหิมพานต์ 3 ไร่ 1 สายพันธุ์"/>
    <x v="947"/>
    <n v="13000"/>
    <n v="9000"/>
    <n v="4000"/>
    <m/>
    <m/>
    <n v="4500"/>
    <m/>
    <m/>
    <n v="4500"/>
    <m/>
    <m/>
    <n v="4000"/>
    <m/>
    <m/>
    <m/>
    <m/>
  </r>
  <r>
    <n v="1318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6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6 ไร่ 6 สายพันธุ์"/>
    <x v="948"/>
    <n v="25000"/>
    <n v="10000"/>
    <n v="15000"/>
    <m/>
    <m/>
    <n v="2000"/>
    <m/>
    <m/>
    <n v="8000"/>
    <n v="7000"/>
    <m/>
    <n v="8000"/>
    <m/>
    <m/>
    <m/>
    <m/>
  </r>
  <r>
    <n v="1319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ดอกไม้ประดับ/พรรณไม้หอม 0.5 ไร่"/>
    <n v="50"/>
    <s v="ชนิด"/>
    <s v="การบริหารความหลากหลายทางชีวภาพ ปลูกรวบรวมและดูแลรักษาในสภาพแปลงปลูก ไม้ดอกไม้ประดับ/พรรณไม้หอม 0.5 ไร่ 50 ชนิด"/>
    <x v="949"/>
    <n v="5000"/>
    <n v="3000"/>
    <n v="2000"/>
    <m/>
    <m/>
    <n v="3000"/>
    <m/>
    <m/>
    <m/>
    <n v="2000"/>
    <m/>
    <m/>
    <m/>
    <m/>
    <m/>
    <m/>
  </r>
  <r>
    <n v="1320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พื้นเมือง 0.5 ไร่"/>
    <n v="25"/>
    <s v="ชนิด"/>
    <s v="การบริหารความหลากหลายทางชีวภาพ ปลูกรวบรวมและดูแลรักษาในสภาพแปลงปลูก ไม้ผลพื้นเมือง 0.5 ไร่ 25 ชนิด"/>
    <x v="950"/>
    <n v="2500"/>
    <n v="2000"/>
    <n v="500"/>
    <m/>
    <m/>
    <n v="2000"/>
    <m/>
    <m/>
    <m/>
    <n v="500"/>
    <m/>
    <m/>
    <m/>
    <m/>
    <m/>
    <m/>
  </r>
  <r>
    <n v="1321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1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1 ไร่ 6 สายพันธุ์"/>
    <x v="737"/>
    <n v="4000"/>
    <n v="2000"/>
    <n v="2000"/>
    <m/>
    <m/>
    <n v="2000"/>
    <m/>
    <m/>
    <m/>
    <n v="2000"/>
    <m/>
    <m/>
    <m/>
    <m/>
    <m/>
    <m/>
  </r>
  <r>
    <n v="1322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พร้าวกะทิ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มะพร้าวกะทิ 1 ไร่ 5 สายพันธุ์"/>
    <x v="951"/>
    <n v="4500"/>
    <n v="2500"/>
    <n v="2000"/>
    <m/>
    <m/>
    <n v="2500"/>
    <m/>
    <m/>
    <m/>
    <n v="2000"/>
    <m/>
    <m/>
    <m/>
    <m/>
    <m/>
    <m/>
  </r>
  <r>
    <n v="1323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2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ไผ่ 2 ไร่ 5 สายพันธุ์"/>
    <x v="952"/>
    <n v="5500"/>
    <n v="5500"/>
    <n v="0"/>
    <m/>
    <m/>
    <n v="3000"/>
    <m/>
    <m/>
    <n v="2500"/>
    <m/>
    <m/>
    <m/>
    <m/>
    <m/>
    <m/>
    <m/>
  </r>
  <r>
    <n v="1324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พารา 14 ไร่"/>
    <n v="7"/>
    <s v="สายพันธุ์"/>
    <s v="การบริหารความหลากหลายทางชีวภาพ ปลูกรวบรวมและดูแลรักษาในสภาพแปลงปลูก ยางพารา 14 ไร่ 7 สายพันธุ์"/>
    <x v="953"/>
    <n v="12000"/>
    <n v="8000"/>
    <n v="4000"/>
    <m/>
    <m/>
    <n v="4000"/>
    <m/>
    <m/>
    <n v="4000"/>
    <m/>
    <m/>
    <n v="4000"/>
    <m/>
    <m/>
    <m/>
    <m/>
  </r>
  <r>
    <n v="1325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ันธุ์ไม้หอม 1 ไร่"/>
    <n v="10"/>
    <s v="สายพันธุ์"/>
    <s v="การบริหารความหลากหลายทางชีวภาพ ปลูกรวบรวมและดูแลรักษาในสภาพแปลงปลูก พันธุ์ไม้หอม 1 ไร่ 10 สายพันธุ์"/>
    <x v="954"/>
    <n v="4000"/>
    <n v="3000"/>
    <n v="1000"/>
    <m/>
    <m/>
    <n v="1500"/>
    <m/>
    <m/>
    <n v="1500"/>
    <m/>
    <m/>
    <n v="1000"/>
    <m/>
    <m/>
    <m/>
    <m/>
  </r>
  <r>
    <n v="1326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 2 ไร่"/>
    <n v="15"/>
    <s v="สายพันธุ์"/>
    <s v="การบริหารความหลากหลายทางชีวภาพ ปลูกรวบรวมและดูแลรักษาในสภาพแปลงปลูก ไม้ผล 2 ไร่ 15 สายพันธุ์"/>
    <x v="955"/>
    <n v="2500"/>
    <n v="2500"/>
    <n v="0"/>
    <m/>
    <m/>
    <n v="1000"/>
    <m/>
    <m/>
    <n v="1500"/>
    <m/>
    <m/>
    <m/>
    <m/>
    <m/>
    <m/>
    <m/>
  </r>
  <r>
    <n v="1327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ำไย 4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ลำไย 4 ไร่ 3 สายพันธุ์"/>
    <x v="956"/>
    <n v="2000"/>
    <n v="1000"/>
    <n v="1000"/>
    <m/>
    <m/>
    <n v="1000"/>
    <m/>
    <m/>
    <m/>
    <n v="1000"/>
    <m/>
    <m/>
    <m/>
    <m/>
    <m/>
    <m/>
  </r>
  <r>
    <n v="1328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ลิ้นจี่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ลิ้นจี่ 1 ไร่ 3 สายพันธุ์"/>
    <x v="734"/>
    <n v="2000"/>
    <n v="1000"/>
    <n v="1000"/>
    <m/>
    <m/>
    <n v="1000"/>
    <m/>
    <m/>
    <m/>
    <n v="1000"/>
    <m/>
    <m/>
    <m/>
    <m/>
    <m/>
    <m/>
  </r>
  <r>
    <n v="1329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ก้วมังกร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แก้วมังกร 1 ไร่ 1 สายพันธุ์"/>
    <x v="957"/>
    <n v="2000"/>
    <n v="1000"/>
    <n v="1000"/>
    <m/>
    <m/>
    <n v="1000"/>
    <m/>
    <m/>
    <m/>
    <n v="1000"/>
    <m/>
    <m/>
    <m/>
    <m/>
    <m/>
    <m/>
  </r>
  <r>
    <n v="1330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1 ไร่ 2 สายพันธุ์"/>
    <x v="958"/>
    <n v="2000"/>
    <n v="1000"/>
    <n v="1000"/>
    <m/>
    <m/>
    <n v="1000"/>
    <m/>
    <m/>
    <m/>
    <n v="1000"/>
    <m/>
    <m/>
    <m/>
    <m/>
    <m/>
    <m/>
  </r>
  <r>
    <n v="1331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สมผสาน 4 ไร่"/>
    <n v="7"/>
    <s v="สายพันธุ์"/>
    <s v="การบริหารความหลากหลายทางชีวภาพ ปลูกรวบรวมและดูแลรักษาในสภาพแปลงปลูก ไม้ผสมผสาน 4 ไร่ 7 สายพันธุ์"/>
    <x v="959"/>
    <n v="2500"/>
    <n v="1000"/>
    <n v="1500"/>
    <m/>
    <m/>
    <n v="1000"/>
    <m/>
    <m/>
    <m/>
    <n v="1500"/>
    <m/>
    <m/>
    <m/>
    <m/>
    <m/>
    <m/>
  </r>
  <r>
    <n v="1332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นาววงบ่อ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มะนาววงบ่อ 1 ไร่ 2 สายพันธุ์"/>
    <x v="960"/>
    <n v="2500"/>
    <n v="1500"/>
    <n v="1000"/>
    <m/>
    <m/>
    <n v="1500"/>
    <m/>
    <m/>
    <m/>
    <n v="1000"/>
    <m/>
    <m/>
    <m/>
    <m/>
    <m/>
    <m/>
  </r>
  <r>
    <n v="1333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จามจุรี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จามจุรี 1 ไร่ 1 สายพันธุ์"/>
    <x v="961"/>
    <n v="2000"/>
    <n v="1000"/>
    <n v="1000"/>
    <m/>
    <m/>
    <n v="1000"/>
    <m/>
    <m/>
    <m/>
    <n v="1000"/>
    <m/>
    <m/>
    <m/>
    <m/>
    <m/>
    <m/>
  </r>
  <r>
    <n v="1334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1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15 ไร่ 6 สายพันธุ์"/>
    <x v="962"/>
    <n v="6500"/>
    <n v="6500"/>
    <n v="0"/>
    <m/>
    <m/>
    <n v="3500"/>
    <m/>
    <m/>
    <n v="3000"/>
    <m/>
    <m/>
    <m/>
    <m/>
    <m/>
    <m/>
    <m/>
  </r>
  <r>
    <n v="1335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ยืนต้นในพื้นที่สวนป่า 15 ไร่"/>
    <n v="8"/>
    <s v="ชนิด"/>
    <s v="การบริหารความหลากหลายทางชีวภาพ ปลูกรวบรวมและดูแลรักษาในสภาพแปลงปลูก ไม้ยืนต้นในพื้นที่สวนป่า 15 ไร่ 8 ชนิด"/>
    <x v="963"/>
    <n v="6500"/>
    <n v="6500"/>
    <n v="0"/>
    <m/>
    <m/>
    <n v="3500"/>
    <m/>
    <m/>
    <n v="3000"/>
    <m/>
    <m/>
    <m/>
    <m/>
    <m/>
    <m/>
    <m/>
  </r>
  <r>
    <n v="1336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ม้ผลเศรษฐกิจ (มังคุด ลองกอง เงาะ ส้มโอ) 20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ไม้ผลเศรษฐกิจ (มังคุด ลองกอง เงาะ ส้มโอ) 20 ไร่ 4 สายพันธุ์"/>
    <x v="964"/>
    <n v="13000"/>
    <n v="10000"/>
    <n v="3000"/>
    <m/>
    <n v="2000"/>
    <n v="2000"/>
    <n v="2000"/>
    <n v="2000"/>
    <n v="2000"/>
    <n v="2000"/>
    <n v="1000"/>
    <m/>
    <m/>
    <m/>
    <m/>
    <m/>
  </r>
  <r>
    <n v="133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มะม่วงหิมพานต์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มะม่วงหิมพานต์ 2 ไร่ 1 สายพันธุ์"/>
    <x v="965"/>
    <n v="13000"/>
    <n v="10000"/>
    <n v="3000"/>
    <m/>
    <n v="2000"/>
    <n v="2000"/>
    <n v="2000"/>
    <n v="2000"/>
    <n v="2000"/>
    <n v="2000"/>
    <n v="1000"/>
    <m/>
    <m/>
    <m/>
    <m/>
    <m/>
  </r>
  <r>
    <n v="133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โครงการทดสอบและพัฒนาการปลูกทดแทนเพื่อผลิตไบโอดีเซล 30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โครงการทดสอบและพัฒนาการปลูกทดแทนเพื่อผลิตไบโอดีเซล 30 ไร่ 6 สายพันธุ์"/>
    <x v="966"/>
    <n v="21000"/>
    <n v="10000"/>
    <n v="11000"/>
    <m/>
    <n v="2000"/>
    <n v="2000"/>
    <n v="2000"/>
    <n v="2000"/>
    <n v="2000"/>
    <n v="2000"/>
    <n v="3000"/>
    <n v="3000"/>
    <n v="3000"/>
    <m/>
    <m/>
    <m/>
  </r>
  <r>
    <n v="1339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30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30 ไร่ 1 สายพันธุ์"/>
    <x v="967"/>
    <n v="17000"/>
    <n v="11000"/>
    <n v="6000"/>
    <m/>
    <n v="2000"/>
    <n v="2000"/>
    <n v="2000"/>
    <n v="2000"/>
    <n v="3000"/>
    <n v="3000"/>
    <n v="3000"/>
    <m/>
    <m/>
    <m/>
    <m/>
    <m/>
  </r>
  <r>
    <n v="1340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แปลงเปรียบเทียบปาล์มน้ำมันลูกผสมสุราษฎร์ในภาคตะวันออกเฉียงเหนือ 30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แปลงเปรียบเทียบปาล์มน้ำมันลูกผสมสุราษฎร์ในภาคตะวันออกเฉียงเหนือ 30 ไร่ 6 สายพันธุ์"/>
    <x v="968"/>
    <n v="21000"/>
    <n v="10000"/>
    <n v="11000"/>
    <m/>
    <n v="2000"/>
    <n v="2000"/>
    <n v="2000"/>
    <n v="2000"/>
    <n v="2000"/>
    <n v="2000"/>
    <n v="3000"/>
    <n v="3000"/>
    <n v="3000"/>
    <m/>
    <m/>
    <m/>
  </r>
  <r>
    <n v="134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พันธุ์ไม้หอม 1"/>
    <n v="64"/>
    <s v="สายพันธุ์"/>
    <s v="การบริหารความหลากหลายทางชีวภาพ ปลูกรวบรวมและดูแลรักษาในสภาพแปลงปลูก พันธุ์ไม้หอม 1 64 สายพันธุ์"/>
    <x v="969"/>
    <n v="5000"/>
    <n v="5000"/>
    <n v="0"/>
    <m/>
    <n v="2500"/>
    <m/>
    <m/>
    <n v="2500"/>
    <m/>
    <m/>
    <m/>
    <m/>
    <m/>
    <m/>
    <m/>
    <m/>
  </r>
  <r>
    <n v="134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ปาล์มน้ำมัน 1"/>
    <n v="6"/>
    <s v="สายพันธุ์"/>
    <s v="การบริหารความหลากหลายทางชีวภาพ ปลูกรวบรวมและดูแลรักษาในสภาพแปลงปลูก ปาล์มน้ำมัน 1 6 สายพันธุ์"/>
    <x v="970"/>
    <n v="2000"/>
    <n v="2000"/>
    <n v="0"/>
    <m/>
    <n v="1000"/>
    <m/>
    <m/>
    <n v="1000"/>
    <m/>
    <m/>
    <m/>
    <m/>
    <m/>
    <m/>
    <m/>
    <m/>
  </r>
  <r>
    <n v="1343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ยางพารา 1"/>
    <n v="9"/>
    <s v="สายพันธุ์"/>
    <s v="การบริหารความหลากหลายทางชีวภาพ ปลูกรวบรวมและดูแลรักษาในสภาพแปลงปลูก ยางพารา 1 9 สายพันธุ์"/>
    <x v="971"/>
    <n v="2000"/>
    <n v="2000"/>
    <n v="0"/>
    <m/>
    <n v="1000"/>
    <m/>
    <m/>
    <n v="1000"/>
    <m/>
    <m/>
    <m/>
    <m/>
    <m/>
    <m/>
    <m/>
    <m/>
  </r>
  <r>
    <n v="134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ไผ่ 1"/>
    <n v="1"/>
    <s v="สายพันธุ์"/>
    <s v="การบริหารความหลากหลายทางชีวภาพ ปลูกรวบรวมและดูแลรักษาในสภาพแปลงปลูก ไผ่ 1 1 สายพันธุ์"/>
    <x v="972"/>
    <n v="2000"/>
    <n v="2000"/>
    <n v="0"/>
    <m/>
    <n v="1000"/>
    <m/>
    <m/>
    <n v="1000"/>
    <m/>
    <m/>
    <m/>
    <m/>
    <m/>
    <m/>
    <m/>
    <m/>
  </r>
  <r>
    <n v="134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07"/>
    <s v="หวาย 0.5"/>
    <n v="2"/>
    <s v="สายพันธุ์"/>
    <s v="การบริหารความหลากหลายทางชีวภาพ ปลูกรวบรวมและดูแลรักษาในสภาพแปลงปลูก หวาย 0.5 2 สายพันธุ์"/>
    <x v="973"/>
    <n v="2000"/>
    <n v="2000"/>
    <n v="0"/>
    <m/>
    <n v="1000"/>
    <m/>
    <m/>
    <n v="1000"/>
    <m/>
    <m/>
    <m/>
    <m/>
    <m/>
    <m/>
    <m/>
    <m/>
  </r>
  <r>
    <n v="1346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ลูกรวบรวมดูแลรักษากล้วยไม้ป่าในสภาพโรงเรือนและสวนป่า 1 ไร่"/>
    <n v="11"/>
    <s v="สายพันธุ์"/>
    <s v="การบริหารความหลากหลายทางชีวภาพ ปลูกรวบรวมและดูแลรักษาในสภาพแปลงปลูก  ปลูกรวบรวมดูแลรักษากล้วยไม้ป่าในสภาพโรงเรือนและสวนป่า 1 ไร่ 11 สายพันธุ์"/>
    <x v="974"/>
    <n v="5000"/>
    <n v="3000"/>
    <n v="2000"/>
    <n v="500"/>
    <n v="500"/>
    <n v="500"/>
    <n v="500"/>
    <n v="500"/>
    <n v="500"/>
    <n v="500"/>
    <n v="500"/>
    <m/>
    <n v="500"/>
    <m/>
    <n v="500"/>
    <m/>
  </r>
  <r>
    <n v="1347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3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32 ไร่ 1 สายพันธุ์"/>
    <x v="975"/>
    <n v="5000"/>
    <n v="2500"/>
    <n v="2500"/>
    <m/>
    <m/>
    <n v="2500"/>
    <m/>
    <m/>
    <m/>
    <m/>
    <n v="2500"/>
    <m/>
    <m/>
    <m/>
    <m/>
    <m/>
  </r>
  <r>
    <n v="1348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ระเจียวหวาน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กระเจียวหวาน 1 ไร่ 2 สายพันธุ์"/>
    <x v="976"/>
    <n v="5000"/>
    <n v="2500"/>
    <n v="2500"/>
    <m/>
    <m/>
    <n v="2500"/>
    <m/>
    <m/>
    <m/>
    <m/>
    <n v="2500"/>
    <m/>
    <m/>
    <m/>
    <m/>
    <m/>
  </r>
  <r>
    <n v="1349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ผ่หวาน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ไผ่หวาน 0.5 ไร่ 2 สายพันธุ์"/>
    <x v="977"/>
    <n v="5000"/>
    <n v="2500"/>
    <n v="2500"/>
    <m/>
    <m/>
    <n v="2500"/>
    <m/>
    <m/>
    <m/>
    <m/>
    <n v="2500"/>
    <m/>
    <m/>
    <m/>
    <m/>
    <m/>
  </r>
  <r>
    <n v="1350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เทศ 1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 มันเทศ 1 ไร่ 5 สายพันธุ์"/>
    <x v="978"/>
    <n v="7500"/>
    <n v="3500"/>
    <n v="4000"/>
    <m/>
    <n v="1000"/>
    <m/>
    <n v="1000"/>
    <n v="500"/>
    <n v="1000"/>
    <m/>
    <n v="1000"/>
    <n v="1000"/>
    <n v="1000"/>
    <n v="1000"/>
    <m/>
    <m/>
  </r>
  <r>
    <n v="1351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นาว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มะนาว 0.25 ไร่ 2 สายพันธุ์"/>
    <x v="979"/>
    <n v="2500"/>
    <n v="1000"/>
    <n v="1500"/>
    <m/>
    <m/>
    <n v="1000"/>
    <m/>
    <m/>
    <m/>
    <n v="1500"/>
    <m/>
    <m/>
    <m/>
    <m/>
    <m/>
    <m/>
  </r>
  <r>
    <n v="1352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ข้าวโพดเทียน 0.2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ข้าวโพดเทียน 0.25 ไร่ 3 สายพันธุ์"/>
    <x v="980"/>
    <n v="2500"/>
    <n v="1000"/>
    <n v="1500"/>
    <m/>
    <m/>
    <n v="1000"/>
    <m/>
    <m/>
    <m/>
    <n v="1500"/>
    <m/>
    <m/>
    <m/>
    <m/>
    <m/>
    <m/>
  </r>
  <r>
    <n v="1353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 0.5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มันสำปะหลัง 0.5 ไร่ 20 สายพันธุ์"/>
    <x v="981"/>
    <n v="7500"/>
    <n v="3500"/>
    <n v="4000"/>
    <m/>
    <n v="1000"/>
    <m/>
    <n v="1000"/>
    <n v="500"/>
    <n v="1000"/>
    <m/>
    <n v="1000"/>
    <n v="1000"/>
    <n v="1000"/>
    <n v="1000"/>
    <m/>
    <m/>
  </r>
  <r>
    <n v="1354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ฟ้าทะลายโจร ขมิ้นชัน 0.2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 ฟ้าทะลายโจร ขมิ้นชัน 0.25 ไร่ 5 สายพันธุ์"/>
    <x v="982"/>
    <n v="4500"/>
    <n v="2000"/>
    <n v="2500"/>
    <m/>
    <n v="1000"/>
    <m/>
    <n v="1000"/>
    <m/>
    <m/>
    <m/>
    <n v="2500"/>
    <m/>
    <m/>
    <m/>
    <m/>
    <m/>
  </r>
  <r>
    <n v="1355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(ดูแลแปลงต่อจากโครงการพืชพลังงาน)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(ดูแลแปลงต่อจากโครงการพืชพลังงาน) 0.25 ไร่ 2 สายพันธุ์"/>
    <x v="983"/>
    <n v="1500"/>
    <n v="1500"/>
    <n v="0"/>
    <m/>
    <m/>
    <n v="1500"/>
    <m/>
    <m/>
    <m/>
    <m/>
    <m/>
    <m/>
    <m/>
    <m/>
    <m/>
    <m/>
  </r>
  <r>
    <n v="1356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ยางพารา (ดูแลแปลงต่อจากโครงการพืชพลังงาน)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ยางพารา (ดูแลแปลงต่อจากโครงการพืชพลังงาน) 0.25 ไร่ 1 สายพันธุ์"/>
    <x v="984"/>
    <n v="2500"/>
    <n v="1000"/>
    <n v="1500"/>
    <m/>
    <m/>
    <n v="1000"/>
    <m/>
    <m/>
    <m/>
    <n v="1500"/>
    <m/>
    <m/>
    <m/>
    <m/>
    <m/>
    <m/>
  </r>
  <r>
    <n v="1357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รวบรวมพันธุ์ถั่วลิสงที่เหมาะสมกับสภาพพื้นที่ภาคตะวันออกเฉียงเหนือตอนล่าง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 แปลงรวบรวมพันธุ์ถั่วลิสงที่เหมาะสมกับสภาพพื้นที่ภาคตะวันออกเฉียงเหนือตอนล่าง 0.5 ไร่ 5 สายพันธุ์"/>
    <x v="985"/>
    <n v="3700"/>
    <n v="3700"/>
    <n v="0"/>
    <m/>
    <n v="1000"/>
    <n v="1000"/>
    <n v="1000"/>
    <n v="700"/>
    <m/>
    <m/>
    <m/>
    <m/>
    <m/>
    <m/>
    <m/>
    <m/>
  </r>
  <r>
    <n v="1358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รวบรวมพันธุ์ถั่วเขียวที่เหมาะสมกับสภาพพื้นที่ภาคตะวันออกเฉียงเหนือตอนล่าง 0.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แปลงรวบรวมพันธุ์ถั่วเขียวที่เหมาะสมกับสภาพพื้นที่ภาคตะวันออกเฉียงเหนือตอนล่าง 0.5 ไร่ 3 สายพันธุ์"/>
    <x v="986"/>
    <n v="2200"/>
    <n v="2200"/>
    <n v="0"/>
    <m/>
    <n v="1000"/>
    <n v="500"/>
    <n v="500"/>
    <n v="200"/>
    <m/>
    <m/>
    <m/>
    <m/>
    <m/>
    <m/>
    <m/>
    <m/>
  </r>
  <r>
    <n v="1359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รวบรวมพันธุ์งาที่เหมาะสมกับสภาพพื้นที่ภาคตะวันออกเฉียงเหนือตอนล่าง 1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 แปลงรวบรวมพันธุ์งาที่เหมาะสมกับสภาพพื้นที่ภาคตะวันออกเฉียงเหนือตอนล่าง 1 ไร่ 4 สายพันธุ์"/>
    <x v="987"/>
    <n v="3200"/>
    <n v="3200"/>
    <n v="0"/>
    <m/>
    <m/>
    <n v="1000"/>
    <n v="1000"/>
    <n v="1200"/>
    <m/>
    <m/>
    <m/>
    <m/>
    <m/>
    <m/>
    <m/>
    <m/>
  </r>
  <r>
    <n v="1360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ดูแลแปลงปาล์มน้ำมันจากโครงการผลิตไปโอดีเซลและเอทานอล 19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 ดูแลแปลงปาล์มน้ำมันจากโครงการผลิตไปโอดีเซลและเอทานอล 19 ไร่ 6 สายพันธุ์"/>
    <x v="988"/>
    <n v="6700"/>
    <n v="4000"/>
    <n v="2700"/>
    <m/>
    <n v="2000"/>
    <m/>
    <m/>
    <n v="2000"/>
    <m/>
    <n v="2000"/>
    <n v="700"/>
    <m/>
    <m/>
    <m/>
    <m/>
    <m/>
  </r>
  <r>
    <n v="1361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น้อยหน่า 0.5 ไร่"/>
    <n v="7"/>
    <s v="สายพันธุ์"/>
    <s v="การบริหารความหลากหลายทางชีวภาพ ปลูกรวบรวมและดูแลรักษาในสภาพแปลงปลูก  น้อยหน่า 0.5 ไร่ 7 สายพันธุ์"/>
    <x v="989"/>
    <n v="2850"/>
    <n v="0"/>
    <n v="2850"/>
    <m/>
    <m/>
    <m/>
    <m/>
    <m/>
    <m/>
    <n v="2850"/>
    <m/>
    <m/>
    <m/>
    <m/>
    <m/>
    <m/>
  </r>
  <r>
    <n v="1362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มะม่วง 0.5 ไร่ 2 สายพันธุ์"/>
    <x v="990"/>
    <n v="1000"/>
    <n v="0"/>
    <n v="1000"/>
    <m/>
    <m/>
    <m/>
    <m/>
    <m/>
    <m/>
    <m/>
    <n v="1000"/>
    <m/>
    <m/>
    <m/>
    <m/>
    <m/>
  </r>
  <r>
    <n v="1363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ุทรา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พุทรา 0.5 ไร่ 1 สายพันธุ์"/>
    <x v="991"/>
    <n v="2400"/>
    <n v="2400"/>
    <n v="0"/>
    <m/>
    <m/>
    <m/>
    <m/>
    <m/>
    <n v="2400"/>
    <m/>
    <m/>
    <m/>
    <m/>
    <m/>
    <m/>
    <m/>
  </r>
  <r>
    <n v="1364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โอ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โอ 0.5 ไร่ 1 สายพันธุ์"/>
    <x v="992"/>
    <n v="2000"/>
    <n v="0"/>
    <n v="2000"/>
    <m/>
    <m/>
    <m/>
    <m/>
    <m/>
    <m/>
    <m/>
    <m/>
    <n v="2000"/>
    <m/>
    <m/>
    <m/>
    <m/>
  </r>
  <r>
    <n v="1365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ก้วมังกร 0.25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แก้วมังกร 0.25 ไร่ 3 สายพันธุ์"/>
    <x v="993"/>
    <n v="1000"/>
    <n v="0"/>
    <n v="1000"/>
    <m/>
    <m/>
    <m/>
    <m/>
    <m/>
    <m/>
    <m/>
    <n v="1000"/>
    <m/>
    <m/>
    <m/>
    <m/>
    <m/>
  </r>
  <r>
    <n v="1366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ำไย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ำไย 0.25 ไร่ 1 สายพันธุ์"/>
    <x v="994"/>
    <n v="1000"/>
    <n v="0"/>
    <n v="1000"/>
    <m/>
    <m/>
    <m/>
    <m/>
    <m/>
    <m/>
    <m/>
    <n v="1000"/>
    <m/>
    <m/>
    <m/>
    <m/>
    <m/>
  </r>
  <r>
    <n v="1367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 0.25 ไร่"/>
    <n v="60"/>
    <s v="สายพันธุ์"/>
    <s v="การบริหารความหลากหลายทางชีวภาพ ปลูกรวบรวมและดูแลรักษาในสภาพแปลงปลูก  มันสำปะหลัง 0.25 ไร่ 60 สายพันธุ์"/>
    <x v="995"/>
    <n v="1100"/>
    <n v="1100"/>
    <n v="0"/>
    <m/>
    <n v="1100"/>
    <m/>
    <m/>
    <m/>
    <m/>
    <m/>
    <m/>
    <m/>
    <m/>
    <m/>
    <m/>
    <m/>
  </r>
  <r>
    <n v="1368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อ้อย 0.25 ไร่"/>
    <n v="15"/>
    <s v="สายพันธุ์"/>
    <s v="การบริหารความหลากหลายทางชีวภาพ ปลูกรวบรวมและดูแลรักษาในสภาพแปลงปลูก  อ้อย 0.25 ไร่ 15 สายพันธุ์"/>
    <x v="996"/>
    <n v="4950"/>
    <n v="4950"/>
    <n v="0"/>
    <n v="4950"/>
    <m/>
    <m/>
    <m/>
    <m/>
    <m/>
    <m/>
    <m/>
    <m/>
    <m/>
    <m/>
    <m/>
    <m/>
  </r>
  <r>
    <n v="1369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บู่ดำ 0.25 ไร่"/>
    <n v="70"/>
    <s v="สายพันธุ์"/>
    <s v="การบริหารความหลากหลายทางชีวภาพ ปลูกรวบรวมและดูแลรักษาในสภาพแปลงปลูก  สบู่ดำ 0.25 ไร่ 70 สายพันธุ์"/>
    <x v="997"/>
    <n v="1100"/>
    <n v="1100"/>
    <n v="0"/>
    <m/>
    <n v="1100"/>
    <m/>
    <m/>
    <m/>
    <m/>
    <m/>
    <m/>
    <m/>
    <m/>
    <m/>
    <m/>
    <m/>
  </r>
  <r>
    <n v="1370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มุนไพรท้องถิ่น 0.25 ไร่"/>
    <n v="25"/>
    <s v="สายพันธุ์"/>
    <s v="การบริหารความหลากหลายทางชีวภาพ ปลูกรวบรวมและดูแลรักษาในสภาพแปลงปลูก  สมุนไพรท้องถิ่น 0.25 ไร่ 25 สายพันธุ์"/>
    <x v="998"/>
    <n v="4600"/>
    <n v="4600"/>
    <n v="0"/>
    <m/>
    <n v="4600"/>
    <m/>
    <m/>
    <m/>
    <m/>
    <m/>
    <m/>
    <m/>
    <m/>
    <m/>
    <m/>
    <m/>
  </r>
  <r>
    <n v="1371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ริก 1 ไร่"/>
    <n v="14"/>
    <s v="สายพันธุ์"/>
    <s v="การบริหารความหลากหลายทางชีวภาพ ปลูกรวบรวมและดูแลรักษาในสภาพแปลงปลูก  พริก 1 ไร่ 14 สายพันธุ์"/>
    <x v="999"/>
    <n v="2200"/>
    <n v="1500"/>
    <n v="700"/>
    <m/>
    <n v="1500"/>
    <m/>
    <m/>
    <m/>
    <m/>
    <n v="700"/>
    <m/>
    <m/>
    <m/>
    <m/>
    <m/>
    <m/>
  </r>
  <r>
    <n v="1372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มุนไพรท้องถิ่น 1 ไร่"/>
    <n v="25"/>
    <s v="สายพันธุ์"/>
    <s v="การบริหารความหลากหลายทางชีวภาพ ปลูกรวบรวมและดูแลรักษาในสภาพแปลงปลูก  สมุนไพรท้องถิ่น 1 ไร่ 25 สายพันธุ์"/>
    <x v="1000"/>
    <n v="2200"/>
    <n v="1500"/>
    <n v="700"/>
    <m/>
    <n v="1500"/>
    <m/>
    <m/>
    <m/>
    <m/>
    <n v="700"/>
    <m/>
    <m/>
    <m/>
    <m/>
    <m/>
    <m/>
  </r>
  <r>
    <n v="1373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เทศ 1 ไร่"/>
    <n v="15"/>
    <s v="สายพันธุ์"/>
    <s v="การบริหารความหลากหลายทางชีวภาพ ปลูกรวบรวมและดูแลรักษาในสภาพแปลงปลูก  มันเทศ 1 ไร่ 15 สายพันธุ์"/>
    <x v="1001"/>
    <n v="2200"/>
    <n v="1500"/>
    <n v="700"/>
    <m/>
    <n v="1500"/>
    <m/>
    <m/>
    <m/>
    <m/>
    <n v="700"/>
    <m/>
    <m/>
    <m/>
    <m/>
    <m/>
    <m/>
  </r>
  <r>
    <n v="137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ับทิม 1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 ทับทิม 1 ไร่ 8 สายพันธุ์"/>
    <x v="1002"/>
    <n v="2400"/>
    <n v="1600"/>
    <n v="800"/>
    <m/>
    <n v="1600"/>
    <m/>
    <m/>
    <m/>
    <m/>
    <n v="800"/>
    <m/>
    <m/>
    <m/>
    <m/>
    <m/>
    <m/>
  </r>
  <r>
    <n v="1375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ดูแลรักษาในสภาพแปลงปลูก 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ดูแลรักษาในสภาพแปลงปลูก 25 ไร่ 1 สายพันธุ์"/>
    <x v="1003"/>
    <n v="5000"/>
    <n v="2500"/>
    <n v="2500"/>
    <m/>
    <n v="500"/>
    <n v="500"/>
    <n v="500"/>
    <n v="500"/>
    <n v="500"/>
    <n v="500"/>
    <n v="500"/>
    <n v="500"/>
    <n v="500"/>
    <n v="500"/>
    <m/>
    <m/>
  </r>
  <r>
    <n v="1376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อ้อย 1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อ้อย 1 ไร่ 20 สายพันธุ์"/>
    <x v="1004"/>
    <n v="8000"/>
    <n v="4000"/>
    <n v="4000"/>
    <m/>
    <n v="4000"/>
    <m/>
    <m/>
    <m/>
    <m/>
    <n v="4000"/>
    <m/>
    <m/>
    <m/>
    <m/>
    <m/>
    <m/>
  </r>
  <r>
    <n v="1377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 1 ไร่"/>
    <n v="19"/>
    <s v="สายพันธุ์"/>
    <s v="การบริหารความหลากหลายทางชีวภาพ ปลูกรวบรวมและดูแลรักษาในสภาพแปลงปลูก  มันสำปะหลัง 1 ไร่ 19 สายพันธุ์"/>
    <x v="1005"/>
    <n v="8000"/>
    <n v="4000"/>
    <n v="4000"/>
    <m/>
    <n v="4000"/>
    <m/>
    <m/>
    <m/>
    <m/>
    <n v="4000"/>
    <m/>
    <m/>
    <m/>
    <m/>
    <m/>
    <m/>
  </r>
  <r>
    <n v="1378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แกว 0.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 มันแกว 0.5 ไร่ 6 สายพันธุ์"/>
    <x v="1006"/>
    <n v="2000"/>
    <n v="2000"/>
    <n v="0"/>
    <m/>
    <n v="1000"/>
    <m/>
    <m/>
    <n v="1000"/>
    <m/>
    <m/>
    <m/>
    <m/>
    <m/>
    <m/>
    <m/>
    <m/>
  </r>
  <r>
    <n v="137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คาโลโปโกเนียมซีรูเลียม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คาโลโปโกเนียมซีรูเลียม 0.5 ไร่ 1 สายพันธุ์"/>
    <x v="1007"/>
    <n v="2000"/>
    <n v="2000"/>
    <n v="0"/>
    <m/>
    <n v="1000"/>
    <m/>
    <m/>
    <n v="1000"/>
    <m/>
    <m/>
    <m/>
    <m/>
    <m/>
    <m/>
    <m/>
    <m/>
  </r>
  <r>
    <n v="1380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ืชสมุนไพร 15 ชนิด ได้แก่ มะขามป้อม เพชรสังฆาต กระชายดำ ฟ้าทะลายโจร ขมิ้นชัน ไพล อัญชัน รางจืด ตะไคร้หอม สังกรณีตรีชวา ป่าช้าหมอง กระดูกไก่ดำ หญ้ารีแพร์ ส้มโอมือ และอบเชย"/>
    <n v="15"/>
    <s v="ชนิด"/>
    <s v="การบริหารความหลากหลายทางชีวภาพ ปลูกรวบรวมและดูแลรักษาในสภาพแปลงปลูก  พืชสมุนไพร 15 ชนิด ได้แก่ มะขามป้อม เพชรสังฆาต กระชายดำ ฟ้าทะลายโจร ขมิ้นชัน ไพล อัญชัน รางจืด ตะไคร้หอม สังกรณีตรีชวา ป่าช้าหมอง กระดูกไก่ดำ หญ้ารีแพร์ ส้มโอมือ และอบเชย 15 ชนิด"/>
    <x v="1008"/>
    <n v="5000"/>
    <n v="5000"/>
    <n v="0"/>
    <m/>
    <m/>
    <n v="2500"/>
    <m/>
    <n v="2500"/>
    <m/>
    <m/>
    <m/>
    <m/>
    <m/>
    <m/>
    <m/>
    <m/>
  </r>
  <r>
    <n v="1381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ผักพื้นบ้าน 8 ชนิด ได้แก่ ผักแพว ชะอม ต้นแค กะเพรา ผักเชียงดา เตยหอม ชะพลู และข่า"/>
    <n v="8"/>
    <s v="ชนิด"/>
    <s v="การบริหารความหลากหลายทางชีวภาพ ปลูกรวบรวมและดูแลรักษาในสภาพแปลงปลูก  ผักพื้นบ้าน 8 ชนิด ได้แก่ ผักแพว ชะอม ต้นแค กะเพรา ผักเชียงดา เตยหอม ชะพลู และข่า 8 ชนิด"/>
    <x v="1009"/>
    <n v="5000"/>
    <n v="5000"/>
    <n v="0"/>
    <m/>
    <m/>
    <n v="2500"/>
    <m/>
    <n v="2500"/>
    <m/>
    <m/>
    <m/>
    <m/>
    <m/>
    <m/>
    <m/>
    <m/>
  </r>
  <r>
    <n v="1382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"/>
    <n v="7"/>
    <s v="สายพันธุ์"/>
    <s v="การบริหารความหลากหลายทางชีวภาพ ปลูกรวบรวมและดูแลรักษาในสภาพแปลงปลูก  มะม่วง 7 สายพันธุ์"/>
    <x v="1010"/>
    <n v="2000"/>
    <n v="1000"/>
    <n v="1000"/>
    <m/>
    <m/>
    <m/>
    <m/>
    <m/>
    <n v="1000"/>
    <m/>
    <m/>
    <n v="1000"/>
    <m/>
    <m/>
    <m/>
    <m/>
  </r>
  <r>
    <n v="1383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นาว"/>
    <n v="2"/>
    <s v="สายพันธุ์"/>
    <s v="การบริหารความหลากหลายทางชีวภาพ ปลูกรวบรวมและดูแลรักษาในสภาพแปลงปลูก  มะนาว 2 สายพันธุ์"/>
    <x v="1011"/>
    <n v="2000"/>
    <n v="1000"/>
    <n v="1000"/>
    <m/>
    <m/>
    <n v="1000"/>
    <m/>
    <m/>
    <m/>
    <m/>
    <m/>
    <m/>
    <m/>
    <n v="1000"/>
    <m/>
    <m/>
  </r>
  <r>
    <n v="1384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ขามเปรี้ยว"/>
    <n v="3"/>
    <s v="สายพันธุ์"/>
    <s v="การบริหารความหลากหลายทางชีวภาพ ปลูกรวบรวมและดูแลรักษาในสภาพแปลงปลูก  มะขามเปรี้ยว 3 สายพันธุ์"/>
    <x v="1012"/>
    <n v="2000"/>
    <n v="2000"/>
    <n v="0"/>
    <m/>
    <m/>
    <m/>
    <m/>
    <n v="2000"/>
    <m/>
    <m/>
    <m/>
    <m/>
    <m/>
    <m/>
    <m/>
    <m/>
  </r>
  <r>
    <n v="1385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ม้ดอกหอม"/>
    <n v="25"/>
    <s v="สายพันธุ์"/>
    <s v="การบริหารความหลากหลายทางชีวภาพ ปลูกรวบรวมและดูแลรักษาในสภาพแปลงปลูก  ไม้ดอกหอม 25 สายพันธุ์"/>
    <x v="1013"/>
    <n v="2000"/>
    <n v="1000"/>
    <n v="1000"/>
    <m/>
    <m/>
    <n v="1000"/>
    <m/>
    <m/>
    <m/>
    <m/>
    <m/>
    <m/>
    <m/>
    <n v="1000"/>
    <m/>
    <m/>
  </r>
  <r>
    <n v="1386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ืชสมุนไพร"/>
    <n v="15"/>
    <s v="สายพันธุ์"/>
    <s v="การบริหารความหลากหลายทางชีวภาพ ปลูกรวบรวมและดูแลรักษาในสภาพแปลงปลูก  พืชสมุนไพร 15 สายพันธุ์"/>
    <x v="1014"/>
    <n v="2000"/>
    <n v="1000"/>
    <n v="1000"/>
    <m/>
    <m/>
    <n v="1000"/>
    <m/>
    <m/>
    <m/>
    <m/>
    <m/>
    <n v="1000"/>
    <m/>
    <m/>
    <m/>
    <m/>
  </r>
  <r>
    <n v="1387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มุนไพรและไม้หอม"/>
    <n v="250"/>
    <s v="สายพันธุ์"/>
    <s v="การบริหารความหลากหลายทางชีวภาพ ปลูกรวบรวมและดูแลรักษาในสภาพแปลงปลูก  สมุนไพรและไม้หอม 250 สายพันธุ์"/>
    <x v="1015"/>
    <n v="6500"/>
    <n v="4000"/>
    <n v="2500"/>
    <m/>
    <m/>
    <n v="2000"/>
    <m/>
    <m/>
    <n v="2000"/>
    <m/>
    <n v="1500"/>
    <m/>
    <n v="1000"/>
    <m/>
    <m/>
    <m/>
  </r>
  <r>
    <n v="1388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"/>
    <n v="7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7 สายพันธุ์"/>
    <x v="1016"/>
    <n v="6500"/>
    <n v="4500"/>
    <n v="2000"/>
    <m/>
    <n v="2000"/>
    <m/>
    <m/>
    <m/>
    <n v="2500"/>
    <m/>
    <m/>
    <m/>
    <m/>
    <n v="2000"/>
    <m/>
    <m/>
  </r>
  <r>
    <n v="1389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"/>
    <n v="9"/>
    <s v="สายพันธุ์"/>
    <s v="การบริหารความหลากหลายทางชีวภาพ ปลูกรวบรวมและดูแลรักษาในสภาพแปลงปลูก  มันสำปะหลัง 9 สายพันธุ์"/>
    <x v="1017"/>
    <n v="5000"/>
    <n v="3500"/>
    <n v="1500"/>
    <m/>
    <n v="2000"/>
    <m/>
    <m/>
    <n v="1500"/>
    <m/>
    <m/>
    <m/>
    <m/>
    <m/>
    <n v="1500"/>
    <m/>
    <m/>
  </r>
  <r>
    <n v="139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ทุมมา"/>
    <n v="7"/>
    <s v="สายพันธุ์"/>
    <s v="การบริหารความหลากหลายทางชีวภาพ ปลูกรวบรวมและดูแลรักษาในสภาพแปลงปลูก  ปทุมมา 7 สายพันธุ์"/>
    <x v="1018"/>
    <n v="5000"/>
    <n v="2500"/>
    <n v="2500"/>
    <m/>
    <m/>
    <n v="2500"/>
    <m/>
    <m/>
    <m/>
    <m/>
    <m/>
    <m/>
    <m/>
    <n v="2500"/>
    <m/>
    <m/>
  </r>
  <r>
    <n v="1391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ขนุน"/>
    <n v="10"/>
    <s v="สายพันธุ์"/>
    <s v="การบริหารความหลากหลายทางชีวภาพ ปลูกรวบรวมและดูแลรักษาในสภาพแปลงปลูก  ขนุน 10 สายพันธุ์"/>
    <x v="1019"/>
    <n v="3000"/>
    <n v="2000"/>
    <n v="1000"/>
    <m/>
    <m/>
    <n v="2000"/>
    <m/>
    <m/>
    <m/>
    <m/>
    <n v="1000"/>
    <m/>
    <m/>
    <m/>
    <m/>
    <m/>
  </r>
  <r>
    <n v="1392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ผ่เศรษฐกิจ"/>
    <n v="11"/>
    <s v="สายพันธุ์"/>
    <s v="การบริหารความหลากหลายทางชีวภาพ ปลูกรวบรวมและดูแลรักษาในสภาพแปลงปลูก  ไผ่เศรษฐกิจ 11 สายพันธุ์"/>
    <x v="1020"/>
    <n v="3000"/>
    <n v="1500"/>
    <n v="1500"/>
    <m/>
    <m/>
    <n v="1500"/>
    <m/>
    <m/>
    <m/>
    <m/>
    <m/>
    <m/>
    <m/>
    <n v="1500"/>
    <m/>
    <m/>
  </r>
  <r>
    <n v="139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นาว"/>
    <n v="8"/>
    <s v="สายพันธุ์"/>
    <s v="การบริหารความหลากหลายทางชีวภาพ ปลูกรวบรวมและดูแลรักษาในสภาพแปลงปลูก  มะนาว 8 สายพันธุ์"/>
    <x v="1021"/>
    <n v="4000"/>
    <n v="2000"/>
    <n v="2000"/>
    <m/>
    <n v="2000"/>
    <m/>
    <m/>
    <m/>
    <m/>
    <m/>
    <n v="2000"/>
    <m/>
    <m/>
    <m/>
    <m/>
    <m/>
  </r>
  <r>
    <n v="139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เฟือง"/>
    <n v="24"/>
    <s v="สายพันธุ์"/>
    <s v="การบริหารความหลากหลายทางชีวภาพ ปลูกรวบรวมและดูแลรักษาในสภาพแปลงปลูก  มะเฟือง 24 สายพันธุ์"/>
    <x v="1022"/>
    <n v="19670"/>
    <n v="7500"/>
    <n v="12170"/>
    <m/>
    <m/>
    <m/>
    <m/>
    <m/>
    <n v="7500"/>
    <n v="7500"/>
    <m/>
    <m/>
    <n v="4670"/>
    <m/>
    <m/>
    <m/>
  </r>
  <r>
    <n v="1395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ุเรียนเทศ"/>
    <n v="2"/>
    <s v="สายพันธุ์"/>
    <s v="การบริหารความหลากหลายทางชีวภาพ ปลูกรวบรวมและดูแลรักษาในสภาพแปลงปลูก  ทุเรียนเทศ 2 สายพันธุ์"/>
    <x v="1023"/>
    <n v="4910"/>
    <n v="4000"/>
    <n v="910"/>
    <m/>
    <n v="2000"/>
    <m/>
    <m/>
    <m/>
    <n v="2000"/>
    <m/>
    <m/>
    <m/>
    <n v="910"/>
    <m/>
    <m/>
    <m/>
  </r>
  <r>
    <n v="139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ระท้อน"/>
    <n v="5"/>
    <s v="สายพันธุ์"/>
    <s v="การบริหารความหลากหลายทางชีวภาพ ปลูกรวบรวมและดูแลรักษาในสภาพแปลงปลูก  กระท้อน 5 สายพันธุ์"/>
    <x v="1024"/>
    <n v="6550"/>
    <n v="4550"/>
    <n v="2000"/>
    <m/>
    <n v="2550"/>
    <m/>
    <m/>
    <m/>
    <n v="2000"/>
    <m/>
    <m/>
    <m/>
    <n v="2000"/>
    <m/>
    <m/>
    <m/>
  </r>
  <r>
    <n v="139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หิมพานต์"/>
    <n v="5"/>
    <s v="สายพันธุ์"/>
    <s v="การบริหารความหลากหลายทางชีวภาพ ปลูกรวบรวมและดูแลรักษาในสภาพแปลงปลูก  มะม่วงหิมพานต์ 5 สายพันธุ์"/>
    <x v="1025"/>
    <n v="6550"/>
    <n v="4550"/>
    <n v="2000"/>
    <m/>
    <n v="2550"/>
    <m/>
    <m/>
    <m/>
    <n v="2000"/>
    <m/>
    <m/>
    <m/>
    <n v="2000"/>
    <m/>
    <m/>
    <m/>
  </r>
  <r>
    <n v="1398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ราวเครือ"/>
    <n v="1"/>
    <s v="สายพันธุ์"/>
    <s v="การบริหารความหลากหลายทางชีวภาพ ปลูกรวบรวมและดูแลรักษาในสภาพแปลงปลูก  กราวเครือ 1 สายพันธุ์"/>
    <x v="1026"/>
    <n v="1640"/>
    <n v="1640"/>
    <n v="0"/>
    <m/>
    <n v="820"/>
    <m/>
    <m/>
    <m/>
    <n v="820"/>
    <m/>
    <m/>
    <m/>
    <m/>
    <m/>
    <m/>
    <m/>
  </r>
  <r>
    <n v="1399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นาว"/>
    <n v="3"/>
    <s v="สายพันธุ์"/>
    <s v="การบริหารความหลากหลายทางชีวภาพ ปลูกรวบรวมและดูแลรักษาในสภาพแปลงปลูก  มะนาว 3 สายพันธุ์"/>
    <x v="1027"/>
    <n v="3280"/>
    <n v="3280"/>
    <n v="0"/>
    <m/>
    <n v="2000"/>
    <m/>
    <m/>
    <m/>
    <n v="1280"/>
    <m/>
    <m/>
    <m/>
    <m/>
    <m/>
    <m/>
    <m/>
  </r>
  <r>
    <n v="1400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น้ำหอม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น้ำหอม 1 สายพันธุ์"/>
    <x v="1028"/>
    <n v="32780"/>
    <n v="10760"/>
    <n v="22020"/>
    <m/>
    <n v="760"/>
    <m/>
    <m/>
    <m/>
    <n v="10000"/>
    <n v="12020"/>
    <m/>
    <m/>
    <n v="10000"/>
    <m/>
    <m/>
    <m/>
  </r>
  <r>
    <n v="1401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ับปะรด"/>
    <n v="40"/>
    <s v="สายพันธุ์"/>
    <s v="การบริหารความหลากหลายทางชีวภาพ ปลูกรวบรวมและดูแลรักษาในสภาพแปลงปลูก  สับปะรด 40 สายพันธุ์"/>
    <x v="1029"/>
    <n v="6660"/>
    <n v="4660"/>
    <n v="2000"/>
    <m/>
    <n v="2660"/>
    <m/>
    <m/>
    <m/>
    <n v="2000"/>
    <m/>
    <m/>
    <m/>
    <n v="2000"/>
    <m/>
    <m/>
    <m/>
  </r>
  <r>
    <n v="1402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ผ่"/>
    <n v="1"/>
    <s v="สายพันธุ์"/>
    <s v="การบริหารความหลากหลายทางชีวภาพ ปลูกรวบรวมและดูแลรักษาในสภาพแปลงปลูก  ไผ่ 1 สายพันธุ์"/>
    <x v="1030"/>
    <n v="1640"/>
    <n v="1640"/>
    <n v="0"/>
    <m/>
    <n v="820"/>
    <m/>
    <m/>
    <m/>
    <n v="820"/>
    <m/>
    <m/>
    <m/>
    <m/>
    <m/>
    <m/>
    <m/>
  </r>
  <r>
    <n v="1403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ฝรั่ง"/>
    <n v="3"/>
    <s v="สายพันธุ์"/>
    <s v="การบริหารความหลากหลายทางชีวภาพ ปลูกรวบรวมและดูแลรักษาในสภาพแปลงปลูก  ฝรั่ง 3 สายพันธุ์"/>
    <x v="1031"/>
    <n v="4920"/>
    <n v="4920"/>
    <n v="0"/>
    <m/>
    <n v="2920"/>
    <m/>
    <m/>
    <m/>
    <n v="2000"/>
    <m/>
    <m/>
    <m/>
    <m/>
    <m/>
    <m/>
    <m/>
  </r>
  <r>
    <n v="140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ับทิม"/>
    <n v="8"/>
    <s v="สายพันธุ์"/>
    <s v="การบริหารความหลากหลายทางชีวภาพ ปลูกรวบรวมและดูแลรักษาในสภาพแปลงปลูก  ทับทิม 8 สายพันธุ์"/>
    <x v="1032"/>
    <n v="11400"/>
    <n v="2500"/>
    <n v="8900"/>
    <m/>
    <m/>
    <m/>
    <m/>
    <m/>
    <n v="2500"/>
    <n v="6400"/>
    <m/>
    <m/>
    <n v="2500"/>
    <m/>
    <m/>
    <m/>
  </r>
  <r>
    <n v="1405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มุนไพร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สมุนไพร 3 ไร่ 3 สายพันธุ์"/>
    <x v="1033"/>
    <n v="17500"/>
    <n v="2000"/>
    <n v="15500"/>
    <m/>
    <n v="1000"/>
    <n v="1000"/>
    <m/>
    <m/>
    <m/>
    <n v="5000"/>
    <n v="5000"/>
    <n v="1000"/>
    <n v="1000"/>
    <n v="2500"/>
    <n v="1000"/>
    <m/>
  </r>
  <r>
    <n v="1406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ผลไม้ 2 ไร่"/>
    <n v="2"/>
    <s v="ชนิด"/>
    <s v="การบริหารความหลากหลายทางชีวภาพ ปลูกรวบรวมและดูแลรักษาในสภาพแปลงปลูก  ผลไม้ 2 ไร่ 2 ชนิด"/>
    <x v="1034"/>
    <n v="17500"/>
    <n v="2000"/>
    <n v="15500"/>
    <m/>
    <n v="1000"/>
    <n v="1000"/>
    <m/>
    <m/>
    <m/>
    <n v="5000"/>
    <n v="5000"/>
    <n v="1000"/>
    <n v="1000"/>
    <n v="2500"/>
    <n v="1000"/>
    <m/>
  </r>
  <r>
    <n v="1407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10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10 ไร่ 4 สายพันธุ์"/>
    <x v="1035"/>
    <n v="65000"/>
    <n v="6000"/>
    <n v="59000"/>
    <m/>
    <n v="3000"/>
    <n v="3000"/>
    <m/>
    <m/>
    <m/>
    <n v="25000"/>
    <n v="20000"/>
    <n v="3000"/>
    <n v="3000"/>
    <n v="5000"/>
    <n v="3000"/>
    <m/>
  </r>
  <r>
    <n v="1408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 2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มันสำปะหลัง 2 ไร่ 20 สายพันธุ์"/>
    <x v="1036"/>
    <n v="10000"/>
    <n v="6000"/>
    <n v="4000"/>
    <n v="1000"/>
    <n v="1000"/>
    <n v="1000"/>
    <n v="1000"/>
    <n v="1000"/>
    <n v="1000"/>
    <n v="1000"/>
    <n v="1000"/>
    <n v="1000"/>
    <n v="1000"/>
    <m/>
    <m/>
    <m/>
  </r>
  <r>
    <n v="1409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อ้อย 2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 อ้อย 2 ไร่ 4 สายพันธุ์"/>
    <x v="1037"/>
    <n v="10000"/>
    <n v="6000"/>
    <n v="4000"/>
    <n v="1000"/>
    <n v="1000"/>
    <n v="1000"/>
    <n v="1000"/>
    <n v="1000"/>
    <n v="1000"/>
    <n v="1000"/>
    <n v="1000"/>
    <n v="1000"/>
    <n v="1000"/>
    <m/>
    <m/>
    <m/>
  </r>
  <r>
    <n v="1410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ม้ผล 2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ไม้ผล 2 ไร่ 20 สายพันธุ์"/>
    <x v="1038"/>
    <n v="15000"/>
    <n v="9000"/>
    <n v="6000"/>
    <n v="1500"/>
    <n v="1500"/>
    <n v="1500"/>
    <n v="1500"/>
    <n v="1500"/>
    <n v="1500"/>
    <n v="1500"/>
    <n v="1500"/>
    <n v="1500"/>
    <n v="1500"/>
    <m/>
    <m/>
    <m/>
  </r>
  <r>
    <n v="1411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ืชสมุนไพร 0.2 ไร่"/>
    <n v="15"/>
    <s v="สายพันธุ์"/>
    <s v="การบริหารความหลากหลายทางชีวภาพ ปลูกรวบรวมและดูแลรักษาในสภาพแปลงปลูก  พืชสมุนไพร 0.2 ไร่ 15 สายพันธุ์"/>
    <x v="1039"/>
    <n v="5000"/>
    <n v="5000"/>
    <n v="0"/>
    <n v="1000"/>
    <n v="1000"/>
    <n v="1000"/>
    <n v="1000"/>
    <n v="1000"/>
    <m/>
    <m/>
    <m/>
    <m/>
    <m/>
    <m/>
    <m/>
    <m/>
  </r>
  <r>
    <n v="1412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 2 ไร่"/>
    <n v="4"/>
    <s v="สายพันธุ์"/>
    <s v="การบริหารความหลากหลายทางชีวภาพ ปลูกรวบรวมและดูแลรักษาในสภาพแปลงปลูก  มะม่วง 2 ไร่ 4 สายพันธุ์"/>
    <x v="1040"/>
    <n v="5000"/>
    <n v="5000"/>
    <n v="0"/>
    <n v="1000"/>
    <n v="1000"/>
    <n v="1000"/>
    <n v="1000"/>
    <n v="1000"/>
    <m/>
    <m/>
    <m/>
    <m/>
    <m/>
    <m/>
    <m/>
    <m/>
  </r>
  <r>
    <n v="141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นาว (แป้นพิจิตร1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นาว (แป้นพิจิตร1) 2 ไร่ 1 สายพันธุ์"/>
    <x v="1041"/>
    <n v="5000"/>
    <n v="5000"/>
    <n v="0"/>
    <n v="1000"/>
    <n v="1000"/>
    <n v="1000"/>
    <n v="1000"/>
    <n v="1000"/>
    <m/>
    <m/>
    <m/>
    <m/>
    <m/>
    <m/>
    <m/>
    <m/>
  </r>
  <r>
    <n v="141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ชมพู่ (ทับทิมจันทร์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ชมพู่ (ทับทิมจันทร์) 2 ไร่ 1 สายพันธุ์"/>
    <x v="1042"/>
    <n v="5000"/>
    <n v="5000"/>
    <n v="0"/>
    <n v="1000"/>
    <n v="1000"/>
    <n v="1000"/>
    <n v="1000"/>
    <n v="1000"/>
    <m/>
    <m/>
    <m/>
    <m/>
    <m/>
    <m/>
    <m/>
    <m/>
  </r>
  <r>
    <n v="1415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ผลฝรั่ง (กิมจู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ผลฝรั่ง (กิมจู) 2 ไร่ 1 สายพันธุ์"/>
    <x v="1043"/>
    <n v="5000"/>
    <n v="5000"/>
    <n v="0"/>
    <n v="1000"/>
    <n v="1000"/>
    <n v="1000"/>
    <n v="1000"/>
    <n v="1000"/>
    <m/>
    <m/>
    <m/>
    <m/>
    <m/>
    <m/>
    <m/>
    <m/>
  </r>
  <r>
    <n v="1416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ล้วย"/>
    <n v="2"/>
    <s v="สายพันธุ์"/>
    <s v="การบริหารความหลากหลายทางชีวภาพ ปลูกรวบรวมและดูแลรักษาในสภาพแปลงปลูก  กล้วย 2 สายพันธุ์"/>
    <x v="1044"/>
    <n v="10000"/>
    <n v="5000"/>
    <n v="5000"/>
    <m/>
    <m/>
    <n v="2500"/>
    <m/>
    <n v="2500"/>
    <m/>
    <m/>
    <n v="2500"/>
    <m/>
    <m/>
    <n v="2500"/>
    <m/>
    <m/>
  </r>
  <r>
    <n v="1417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 0.5 ไร่"/>
    <n v="17"/>
    <s v="สายพันธุ์"/>
    <s v="การบริหารความหลากหลายทางชีวภาพ ปลูกรวบรวมและดูแลรักษาในสภาพแปลงปลูก  มันสำปะหลัง 0.5 ไร่ 17 สายพันธุ์"/>
    <x v="1045"/>
    <n v="4000"/>
    <n v="3000"/>
    <n v="1000"/>
    <m/>
    <m/>
    <n v="1500"/>
    <m/>
    <n v="1500"/>
    <m/>
    <m/>
    <n v="1000"/>
    <m/>
    <m/>
    <m/>
    <m/>
    <m/>
  </r>
  <r>
    <n v="1418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 0.5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มะม่วง 0.5 ไร่ 20 สายพันธุ์"/>
    <x v="1046"/>
    <n v="4000"/>
    <n v="3000"/>
    <n v="1000"/>
    <m/>
    <m/>
    <n v="1500"/>
    <m/>
    <n v="1500"/>
    <m/>
    <m/>
    <n v="1000"/>
    <m/>
    <m/>
    <m/>
    <m/>
    <m/>
  </r>
  <r>
    <n v="1419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ผ่ 1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ไผ่ 1 ไร่ 20 สายพันธุ์"/>
    <x v="1047"/>
    <n v="3000"/>
    <n v="3000"/>
    <n v="0"/>
    <m/>
    <m/>
    <n v="1500"/>
    <m/>
    <n v="1500"/>
    <m/>
    <m/>
    <m/>
    <m/>
    <m/>
    <m/>
    <m/>
    <m/>
  </r>
  <r>
    <n v="1420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บู่ดำ 1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สบู่ดำ 1 ไร่ 20 สายพันธุ์"/>
    <x v="1048"/>
    <n v="3000"/>
    <n v="3000"/>
    <n v="0"/>
    <m/>
    <m/>
    <n v="1500"/>
    <m/>
    <n v="1500"/>
    <m/>
    <m/>
    <m/>
    <m/>
    <m/>
    <m/>
    <m/>
    <m/>
  </r>
  <r>
    <n v="1421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มุนไพรและสวนป่า 10 ไร่"/>
    <m/>
    <m/>
    <s v="การบริหารความหลากหลายทางชีวภาพ ปลูกรวบรวมและดูแลรักษาในสภาพแปลงปลูก  สมุนไพรและสวนป่า 10 ไร่"/>
    <x v="1049"/>
    <n v="70000"/>
    <n v="35000"/>
    <n v="35000"/>
    <m/>
    <n v="30000"/>
    <n v="5000"/>
    <m/>
    <m/>
    <m/>
    <n v="20000"/>
    <n v="15000"/>
    <m/>
    <m/>
    <m/>
    <m/>
    <m/>
  </r>
  <r>
    <n v="1422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าน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าน 0.5 ไร่ 1 สายพันธุ์"/>
    <x v="1050"/>
    <n v="2000"/>
    <n v="0"/>
    <n v="2000"/>
    <m/>
    <m/>
    <m/>
    <m/>
    <m/>
    <m/>
    <n v="2000"/>
    <m/>
    <m/>
    <m/>
    <m/>
    <m/>
    <m/>
  </r>
  <r>
    <n v="1423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 0.5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 มะม่วง 0.5 ไร่ 8 สายพันธุ์"/>
    <x v="1051"/>
    <n v="3000"/>
    <n v="3000"/>
    <n v="0"/>
    <m/>
    <m/>
    <m/>
    <n v="3000"/>
    <m/>
    <m/>
    <m/>
    <m/>
    <m/>
    <m/>
    <m/>
    <m/>
    <m/>
  </r>
  <r>
    <n v="1424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มะม่วง 0.5 ไร่ 2 สายพันธุ์"/>
    <x v="990"/>
    <n v="2000"/>
    <n v="1200"/>
    <n v="800"/>
    <n v="200"/>
    <n v="200"/>
    <n v="200"/>
    <n v="200"/>
    <n v="200"/>
    <n v="200"/>
    <n v="200"/>
    <n v="200"/>
    <n v="200"/>
    <n v="200"/>
    <m/>
    <m/>
    <m/>
  </r>
  <r>
    <n v="1425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ำไย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ำไย 0.5 ไร่ 1 สายพันธุ์"/>
    <x v="1052"/>
    <n v="2000"/>
    <n v="1100"/>
    <n v="900"/>
    <m/>
    <n v="200"/>
    <n v="500"/>
    <m/>
    <n v="200"/>
    <n v="200"/>
    <n v="500"/>
    <m/>
    <n v="200"/>
    <n v="200"/>
    <m/>
    <m/>
    <m/>
  </r>
  <r>
    <n v="1426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งาะ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เงาะ 0.5 ไร่ 2 สายพันธุ์"/>
    <x v="1053"/>
    <n v="2000"/>
    <n v="1200"/>
    <n v="800"/>
    <m/>
    <n v="500"/>
    <m/>
    <n v="200"/>
    <n v="500"/>
    <m/>
    <n v="200"/>
    <n v="200"/>
    <n v="200"/>
    <n v="200"/>
    <m/>
    <m/>
    <m/>
  </r>
  <r>
    <n v="1427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งคุด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ังคุด 0.5 ไร่ 1 สายพันธุ์"/>
    <x v="1054"/>
    <n v="2000"/>
    <n v="1000"/>
    <n v="1000"/>
    <m/>
    <n v="200"/>
    <n v="200"/>
    <n v="200"/>
    <n v="200"/>
    <n v="200"/>
    <n v="200"/>
    <n v="200"/>
    <n v="200"/>
    <n v="200"/>
    <n v="200"/>
    <m/>
    <m/>
  </r>
  <r>
    <n v="1428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ับปะรด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สับปะรด 0.5 ไร่ 2 สายพันธุ์"/>
    <x v="1055"/>
    <n v="2000"/>
    <n v="0"/>
    <n v="2000"/>
    <m/>
    <m/>
    <m/>
    <m/>
    <m/>
    <m/>
    <n v="1000"/>
    <m/>
    <n v="1000"/>
    <m/>
    <m/>
    <m/>
    <m/>
  </r>
  <r>
    <n v="1429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ยางพารา 80 ไร่"/>
    <n v="42"/>
    <s v="สายพันธุ์"/>
    <s v="การบริหารความหลากหลายทางชีวภาพ ปลูกรวบรวมและดูแลรักษาในสภาพแปลงปลูก  ยางพารา 80 ไร่ 42 สายพันธุ์"/>
    <x v="1056"/>
    <n v="10000"/>
    <n v="10000"/>
    <n v="0"/>
    <m/>
    <n v="2000"/>
    <n v="2000"/>
    <n v="2000"/>
    <n v="2000"/>
    <n v="2000"/>
    <m/>
    <m/>
    <m/>
    <m/>
    <m/>
    <m/>
    <m/>
  </r>
  <r>
    <n v="1430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งคุด 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ังคุด 3 ไร่ 1 สายพันธุ์"/>
    <x v="1057"/>
    <n v="5000"/>
    <n v="5000"/>
    <n v="0"/>
    <m/>
    <n v="1000"/>
    <n v="1000"/>
    <n v="1000"/>
    <n v="1000"/>
    <n v="1000"/>
    <m/>
    <m/>
    <m/>
    <m/>
    <m/>
    <m/>
    <m/>
  </r>
  <r>
    <n v="1431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องกอง 6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องกอง 6 ไร่ 1 สายพันธุ์"/>
    <x v="1058"/>
    <n v="8000"/>
    <n v="4000"/>
    <n v="4000"/>
    <m/>
    <m/>
    <n v="1000"/>
    <n v="1000"/>
    <n v="1000"/>
    <n v="1000"/>
    <n v="2000"/>
    <n v="2000"/>
    <m/>
    <m/>
    <m/>
    <m/>
    <m/>
  </r>
  <r>
    <n v="1432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50 ไร่"/>
    <n v="11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50 ไร่ 11 สายพันธุ์"/>
    <x v="1059"/>
    <n v="9000"/>
    <n v="0"/>
    <n v="9000"/>
    <m/>
    <m/>
    <m/>
    <m/>
    <m/>
    <m/>
    <n v="1000"/>
    <n v="1000"/>
    <n v="2000"/>
    <n v="3000"/>
    <n v="2000"/>
    <m/>
    <m/>
  </r>
  <r>
    <n v="1433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ุเรียน 20 ไร่"/>
    <n v="24"/>
    <s v="สายพันธุ์"/>
    <s v="การบริหารความหลากหลายทางชีวภาพ ปลูกรวบรวมและดูแลรักษาในสภาพแปลงปลูก  ทุเรียน 20 ไร่ 24 สายพันธุ์"/>
    <x v="1060"/>
    <n v="6000"/>
    <n v="0"/>
    <n v="6000"/>
    <m/>
    <m/>
    <m/>
    <m/>
    <m/>
    <m/>
    <n v="1000"/>
    <n v="1000"/>
    <n v="2000"/>
    <n v="1000"/>
    <n v="1000"/>
    <m/>
    <m/>
  </r>
  <r>
    <n v="1434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 5 ไร่ 1 สายพันธุ์"/>
    <x v="1061"/>
    <n v="5000"/>
    <n v="0"/>
    <n v="5000"/>
    <m/>
    <m/>
    <m/>
    <m/>
    <m/>
    <m/>
    <n v="1000"/>
    <n v="1000"/>
    <n v="1000"/>
    <n v="1000"/>
    <n v="1000"/>
    <m/>
    <m/>
  </r>
  <r>
    <n v="1435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ล้วยเล็บมือนาง"/>
    <n v="1"/>
    <s v="สายพันธุ์"/>
    <s v="การบริหารความหลากหลายทางชีวภาพ ปลูกรวบรวมและดูแลรักษาในสภาพแปลงปลูก  กล้วยเล็บมือนาง 1 สายพันธุ์"/>
    <x v="1062"/>
    <n v="3800"/>
    <n v="3800"/>
    <n v="0"/>
    <m/>
    <m/>
    <m/>
    <m/>
    <m/>
    <n v="3800"/>
    <m/>
    <m/>
    <m/>
    <m/>
    <m/>
    <m/>
    <m/>
  </r>
  <r>
    <n v="1436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ผักเหลียง"/>
    <n v="1"/>
    <s v="ชนิด"/>
    <s v="การบริหารความหลากหลายทางชีวภาพ ปลูกรวบรวมและดูแลรักษาในสภาพแปลงปลูก  ผักเหลียง 1 ชนิด"/>
    <x v="1063"/>
    <n v="5050"/>
    <n v="5050"/>
    <n v="0"/>
    <m/>
    <m/>
    <m/>
    <m/>
    <n v="2500"/>
    <n v="2550"/>
    <m/>
    <m/>
    <m/>
    <m/>
    <m/>
    <m/>
    <m/>
  </r>
  <r>
    <n v="1437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"/>
    <n v="2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2 สายพันธุ์"/>
    <x v="1064"/>
    <n v="12020"/>
    <n v="9020"/>
    <n v="3000"/>
    <m/>
    <m/>
    <m/>
    <n v="3000"/>
    <n v="6020"/>
    <m/>
    <n v="3000"/>
    <m/>
    <m/>
    <m/>
    <m/>
    <m/>
    <m/>
  </r>
  <r>
    <n v="1438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ล้วยน้ำว้า"/>
    <n v="1"/>
    <s v="สายพันธุ์"/>
    <s v="การบริหารความหลากหลายทางชีวภาพ ปลูกรวบรวมและดูแลรักษาในสภาพแปลงปลูก  กล้วยน้ำว้า 1 สายพันธุ์"/>
    <x v="1065"/>
    <n v="2000"/>
    <n v="2000"/>
    <n v="0"/>
    <m/>
    <m/>
    <m/>
    <n v="2000"/>
    <m/>
    <m/>
    <m/>
    <m/>
    <m/>
    <m/>
    <m/>
    <m/>
    <m/>
  </r>
  <r>
    <n v="1439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รวบรวมพันธุ์ทุเรียน"/>
    <n v="5"/>
    <s v="สายพันธุ์"/>
    <s v="การบริหารความหลากหลายทางชีวภาพ ปลูกรวบรวมและดูแลรักษาในสภาพแปลงปลูก  แปลงรวบรวมพันธุ์ทุเรียน 5 สายพันธุ์"/>
    <x v="1066"/>
    <n v="2000"/>
    <n v="0"/>
    <n v="2000"/>
    <m/>
    <m/>
    <m/>
    <m/>
    <m/>
    <m/>
    <n v="2000"/>
    <m/>
    <m/>
    <m/>
    <m/>
    <m/>
    <m/>
  </r>
  <r>
    <n v="1440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โอทับทิมสยาม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โอทับทิมสยาม 1 สายพันธุ์"/>
    <x v="1067"/>
    <n v="3480"/>
    <n v="0"/>
    <n v="3480"/>
    <m/>
    <m/>
    <m/>
    <m/>
    <m/>
    <m/>
    <n v="3480"/>
    <m/>
    <m/>
    <m/>
    <m/>
    <m/>
    <m/>
  </r>
  <r>
    <n v="1441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จำปาดะ"/>
    <n v="1"/>
    <s v="สายพันธุ์"/>
    <s v="การบริหารความหลากหลายทางชีวภาพ ปลูกรวบรวมและดูแลรักษาในสภาพแปลงปลูก  จำปาดะ 1 สายพันธุ์"/>
    <x v="1068"/>
    <n v="2500"/>
    <n v="0"/>
    <n v="2500"/>
    <m/>
    <m/>
    <m/>
    <m/>
    <m/>
    <m/>
    <n v="2500"/>
    <m/>
    <m/>
    <m/>
    <m/>
    <m/>
    <m/>
  </r>
  <r>
    <n v="1442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ตอนอกฤดู"/>
    <n v="1"/>
    <s v="สายพันธุ์"/>
    <s v="การบริหารความหลากหลายทางชีวภาพ ปลูกรวบรวมและดูแลรักษาในสภาพแปลงปลูก  สตอนอกฤดู 1 สายพันธุ์"/>
    <x v="1069"/>
    <n v="5650"/>
    <n v="0"/>
    <n v="5650"/>
    <m/>
    <m/>
    <m/>
    <m/>
    <m/>
    <m/>
    <n v="5650"/>
    <m/>
    <m/>
    <m/>
    <m/>
    <m/>
    <m/>
  </r>
  <r>
    <n v="1443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 1 สายพันธุ์"/>
    <x v="932"/>
    <n v="2500"/>
    <n v="0"/>
    <n v="2500"/>
    <m/>
    <m/>
    <m/>
    <m/>
    <m/>
    <m/>
    <n v="2500"/>
    <m/>
    <m/>
    <m/>
    <m/>
    <m/>
    <m/>
  </r>
  <r>
    <n v="1444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ปลูกไม้ดอกหอม"/>
    <n v="48"/>
    <s v="ชนิด"/>
    <s v="การบริหารความหลากหลายทางชีวภาพ ปลูกรวบรวมและดูแลรักษาในสภาพแปลงปลูก  แปลงปลูกไม้ดอกหอม 48 ชนิด"/>
    <x v="1070"/>
    <n v="7400"/>
    <n v="7400"/>
    <n v="0"/>
    <n v="2000"/>
    <n v="2000"/>
    <m/>
    <m/>
    <n v="3400"/>
    <m/>
    <m/>
    <m/>
    <m/>
    <m/>
    <m/>
    <m/>
    <m/>
  </r>
  <r>
    <n v="1445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ปลูกไม้ผล"/>
    <n v="4"/>
    <s v="ชนิด"/>
    <s v="การบริหารความหลากหลายทางชีวภาพ ปลูกรวบรวมและดูแลรักษาในสภาพแปลงปลูก  แปลงปลูกไม้ผล 4 ชนิด"/>
    <x v="1071"/>
    <n v="8500"/>
    <n v="3000"/>
    <n v="5500"/>
    <m/>
    <m/>
    <m/>
    <m/>
    <m/>
    <n v="3000"/>
    <m/>
    <n v="2500"/>
    <m/>
    <m/>
    <n v="3000"/>
    <m/>
    <m/>
  </r>
  <r>
    <n v="1446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ปลูกจันทร์เทศ"/>
    <n v="1"/>
    <s v="สายพันธุ์"/>
    <s v="การบริหารความหลากหลายทางชีวภาพ ปลูกรวบรวมและดูแลรักษาในสภาพแปลงปลูก  แปลงปลูกจันทร์เทศ 1 สายพันธุ์"/>
    <x v="1072"/>
    <n v="6750"/>
    <n v="2000"/>
    <n v="4750"/>
    <m/>
    <m/>
    <m/>
    <n v="2000"/>
    <m/>
    <m/>
    <n v="4000"/>
    <m/>
    <n v="750"/>
    <m/>
    <m/>
    <m/>
    <m/>
  </r>
  <r>
    <n v="1447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ปลูกยางพื้นเมือง"/>
    <n v="1"/>
    <s v="สายพันธุ์"/>
    <s v="การบริหารความหลากหลายทางชีวภาพ ปลูกรวบรวมและดูแลรักษาในสภาพแปลงปลูก  แปลงปลูกยางพื้นเมือง 1 สายพันธุ์"/>
    <x v="1073"/>
    <n v="3350"/>
    <n v="0"/>
    <n v="3350"/>
    <m/>
    <m/>
    <m/>
    <m/>
    <m/>
    <m/>
    <m/>
    <m/>
    <m/>
    <n v="3350"/>
    <m/>
    <m/>
    <m/>
  </r>
  <r>
    <n v="1448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แปลงปาล์มน้ำมัน 20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แปลงปาล์มน้ำมัน 20 ไร่ 1 สายพันธุ์"/>
    <x v="1074"/>
    <n v="7000"/>
    <n v="3500"/>
    <n v="3500"/>
    <m/>
    <m/>
    <n v="3500"/>
    <m/>
    <m/>
    <m/>
    <m/>
    <m/>
    <m/>
    <m/>
    <m/>
    <n v="3500"/>
    <m/>
  </r>
  <r>
    <n v="1449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งคุด 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ังคุด 3 ไร่ 1 สายพันธุ์"/>
    <x v="1057"/>
    <n v="10000"/>
    <n v="7500"/>
    <n v="2500"/>
    <m/>
    <n v="5000"/>
    <m/>
    <m/>
    <m/>
    <n v="2500"/>
    <m/>
    <m/>
    <n v="2500"/>
    <m/>
    <m/>
    <m/>
    <m/>
  </r>
  <r>
    <n v="1450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ล้วยเล็บมือนาง 4 ไร่"/>
    <n v="8"/>
    <s v="สายพันธุ์"/>
    <s v="การบริหารความหลากหลายทางชีวภาพ ปลูกรวบรวมและดูแลรักษาในสภาพแปลงปลูก  กล้วยเล็บมือนาง 4 ไร่ 8 สายพันธุ์"/>
    <x v="1075"/>
    <n v="10000"/>
    <n v="7500"/>
    <n v="2500"/>
    <m/>
    <n v="5000"/>
    <m/>
    <m/>
    <m/>
    <n v="2500"/>
    <m/>
    <m/>
    <n v="2500"/>
    <m/>
    <m/>
    <m/>
    <m/>
  </r>
  <r>
    <n v="1451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โอทับทิมสยาม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โอทับทิมสยาม 2 ไร่ 1 สายพันธุ์"/>
    <x v="1076"/>
    <n v="10000"/>
    <n v="7500"/>
    <n v="2500"/>
    <m/>
    <n v="5000"/>
    <m/>
    <m/>
    <m/>
    <n v="2500"/>
    <m/>
    <m/>
    <n v="2500"/>
    <m/>
    <m/>
    <m/>
    <m/>
  </r>
  <r>
    <n v="1452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5 ไร่"/>
    <n v="9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5 ไร่ 9 สายพันธุ์"/>
    <x v="1077"/>
    <n v="10000"/>
    <n v="7500"/>
    <n v="2500"/>
    <m/>
    <n v="5000"/>
    <m/>
    <m/>
    <m/>
    <n v="2500"/>
    <m/>
    <m/>
    <n v="2500"/>
    <m/>
    <m/>
    <m/>
    <m/>
  </r>
  <r>
    <n v="1453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าแฟ 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กาแฟ 5 ไร่ 2 สายพันธุ์"/>
    <x v="1078"/>
    <n v="6500"/>
    <n v="5000"/>
    <n v="1500"/>
    <m/>
    <n v="3000"/>
    <m/>
    <m/>
    <m/>
    <n v="2000"/>
    <m/>
    <m/>
    <n v="1500"/>
    <m/>
    <m/>
    <m/>
    <m/>
  </r>
  <r>
    <n v="1454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 2 ไร่ 1 สายพันธุ์"/>
    <x v="1079"/>
    <n v="6500"/>
    <n v="5000"/>
    <n v="1500"/>
    <m/>
    <n v="3000"/>
    <m/>
    <m/>
    <m/>
    <n v="2000"/>
    <m/>
    <m/>
    <n v="1500"/>
    <m/>
    <m/>
    <m/>
    <m/>
  </r>
  <r>
    <n v="1455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ริกไทย"/>
    <n v="2"/>
    <s v="สายพันธุ์"/>
    <s v="การบริหารความหลากหลายทางชีวภาพ ปลูกรวบรวมและดูแลรักษาในสภาพแปลงปลูก  พริกไทย 2 สายพันธุ์"/>
    <x v="1080"/>
    <n v="7000"/>
    <n v="6000"/>
    <n v="1000"/>
    <m/>
    <n v="3000"/>
    <m/>
    <m/>
    <n v="3000"/>
    <m/>
    <m/>
    <n v="1000"/>
    <m/>
    <m/>
    <m/>
    <m/>
    <m/>
  </r>
  <r>
    <n v="1456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น้ำหอม 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น้ำหอม 3 ไร่ 1 สายพันธุ์"/>
    <x v="1081"/>
    <n v="3000"/>
    <n v="1500"/>
    <n v="1500"/>
    <m/>
    <n v="500"/>
    <n v="500"/>
    <n v="500"/>
    <m/>
    <m/>
    <m/>
    <n v="500"/>
    <n v="500"/>
    <n v="500"/>
    <m/>
    <m/>
    <m/>
  </r>
  <r>
    <n v="1457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งาะนาสาร 1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เงาะนาสาร 1.5 ไร่ 1 สายพันธุ์"/>
    <x v="1082"/>
    <n v="4000"/>
    <n v="2000"/>
    <n v="2000"/>
    <m/>
    <n v="500"/>
    <n v="500"/>
    <n v="500"/>
    <n v="500"/>
    <m/>
    <m/>
    <n v="500"/>
    <n v="500"/>
    <n v="500"/>
    <n v="500"/>
    <m/>
    <m/>
  </r>
  <r>
    <n v="1458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ชมพู่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ชมพู่ 1 ไร่ 1 สายพันธุ์"/>
    <x v="1083"/>
    <n v="3000"/>
    <n v="1500"/>
    <n v="1500"/>
    <m/>
    <n v="500"/>
    <n v="500"/>
    <n v="500"/>
    <m/>
    <m/>
    <m/>
    <n v="500"/>
    <n v="500"/>
    <n v="500"/>
    <m/>
    <m/>
    <m/>
  </r>
  <r>
    <n v="1459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าแฟ 3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กาแฟ 3 ไร่ 1 สายพันธุ์"/>
    <x v="1084"/>
    <n v="3000"/>
    <n v="1500"/>
    <n v="1500"/>
    <m/>
    <n v="500"/>
    <n v="500"/>
    <n v="500"/>
    <m/>
    <m/>
    <m/>
    <n v="500"/>
    <n v="500"/>
    <n v="500"/>
    <m/>
    <m/>
    <m/>
  </r>
  <r>
    <n v="1460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น้ำมัน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น้ำมัน 5 ไร่ 1 สายพันธุ์"/>
    <x v="1085"/>
    <n v="3000"/>
    <n v="1500"/>
    <n v="1500"/>
    <m/>
    <n v="500"/>
    <n v="500"/>
    <n v="500"/>
    <m/>
    <m/>
    <m/>
    <n v="500"/>
    <n v="500"/>
    <n v="500"/>
    <m/>
    <m/>
    <m/>
  </r>
  <r>
    <n v="1461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ม้ผลอื่นๆ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ไม้ผลอื่นๆ 1 ไร่ 1 สายพันธุ์"/>
    <x v="1086"/>
    <n v="3000"/>
    <n v="1500"/>
    <n v="1500"/>
    <m/>
    <n v="500"/>
    <n v="500"/>
    <n v="500"/>
    <m/>
    <m/>
    <m/>
    <n v="500"/>
    <n v="500"/>
    <n v="500"/>
    <m/>
    <m/>
    <m/>
  </r>
  <r>
    <n v="1462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ืชสมุนไพร ผักพื้นบ้าน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 พืชสมุนไพร ผักพื้นบ้าน 0.5 ไร่ 5 สายพันธุ์"/>
    <x v="1087"/>
    <n v="4000"/>
    <n v="2000"/>
    <n v="2000"/>
    <m/>
    <n v="500"/>
    <n v="500"/>
    <n v="500"/>
    <n v="500"/>
    <m/>
    <m/>
    <n v="500"/>
    <n v="500"/>
    <n v="500"/>
    <n v="500"/>
    <m/>
    <m/>
  </r>
  <r>
    <n v="1463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ม้ดอกไม้ประดับ 0.5 ไร่"/>
    <n v="20"/>
    <s v="สายพันธุ์"/>
    <s v="การบริหารความหลากหลายทางชีวภาพ ปลูกรวบรวมและดูแลรักษาในสภาพแปลงปลูก  ไม้ดอกไม้ประดับ 0.5 ไร่ 20 สายพันธุ์"/>
    <x v="1088"/>
    <n v="6000"/>
    <n v="3000"/>
    <n v="3000"/>
    <n v="500"/>
    <n v="500"/>
    <n v="500"/>
    <n v="500"/>
    <n v="500"/>
    <n v="500"/>
    <n v="500"/>
    <n v="500"/>
    <n v="500"/>
    <n v="500"/>
    <n v="500"/>
    <n v="500"/>
    <m/>
  </r>
  <r>
    <n v="1464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ะตอรวมลองกอง 1 ไร่"/>
    <n v="1"/>
    <s v="พันธุ์"/>
    <s v="การบริหารความหลากหลายทางชีวภาพ ปลูกรวบรวมและดูแลรักษาในสภาพแปลงปลูก  สะตอรวมลองกอง 1 ไร่ 1 พันธุ์"/>
    <x v="1089"/>
    <n v="2100"/>
    <n v="2100"/>
    <n v="0"/>
    <m/>
    <m/>
    <m/>
    <n v="2100"/>
    <m/>
    <m/>
    <m/>
    <m/>
    <m/>
    <m/>
    <m/>
    <m/>
    <m/>
  </r>
  <r>
    <n v="1465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ริกไทยคางตนยอ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พริกไทยคางตนยอ 1 ไร่ 1 สายพันธุ์"/>
    <x v="1090"/>
    <n v="2450"/>
    <n v="2450"/>
    <n v="0"/>
    <m/>
    <m/>
    <m/>
    <m/>
    <n v="2450"/>
    <m/>
    <m/>
    <m/>
    <m/>
    <m/>
    <m/>
    <m/>
    <m/>
  </r>
  <r>
    <n v="1466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ลวยไมปา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กลวยไมปา 1 ไร่ 3 สายพันธุ์"/>
    <x v="1091"/>
    <n v="4500"/>
    <n v="2000"/>
    <n v="2500"/>
    <m/>
    <m/>
    <m/>
    <m/>
    <m/>
    <n v="2000"/>
    <m/>
    <m/>
    <m/>
    <n v="2500"/>
    <m/>
    <m/>
    <m/>
  </r>
  <r>
    <n v="1467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บัวหลวง 1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บัวหลวง 1 ไร่ 3 สายพันธุ์"/>
    <x v="1092"/>
    <n v="4500"/>
    <n v="2000"/>
    <n v="2500"/>
    <m/>
    <m/>
    <m/>
    <m/>
    <m/>
    <n v="2000"/>
    <m/>
    <m/>
    <m/>
    <n v="2500"/>
    <m/>
    <m/>
    <m/>
  </r>
  <r>
    <n v="1468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ดาหลา 2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ดาหลา 2 ไร่ 3 สายพันธุ์"/>
    <x v="1093"/>
    <n v="2450"/>
    <n v="0"/>
    <n v="2450"/>
    <m/>
    <m/>
    <m/>
    <m/>
    <m/>
    <m/>
    <n v="2450"/>
    <m/>
    <m/>
    <m/>
    <m/>
    <m/>
    <m/>
  </r>
  <r>
    <n v="146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30 ไร่"/>
    <n v="14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30 ไร่ 14 สายพันธุ์"/>
    <x v="1094"/>
    <n v="4500"/>
    <n v="0"/>
    <n v="4500"/>
    <m/>
    <m/>
    <m/>
    <m/>
    <m/>
    <m/>
    <m/>
    <n v="2000"/>
    <m/>
    <m/>
    <n v="2500"/>
    <m/>
    <m/>
  </r>
  <r>
    <n v="1470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ุเรียน 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 ทุเรียน 5 ไร่ 6 สายพันธุ์"/>
    <x v="1095"/>
    <n v="6000"/>
    <n v="2000"/>
    <n v="4000"/>
    <n v="1000"/>
    <m/>
    <m/>
    <n v="1000"/>
    <m/>
    <m/>
    <n v="1000"/>
    <n v="1000"/>
    <m/>
    <n v="1000"/>
    <m/>
    <n v="1000"/>
    <m/>
  </r>
  <r>
    <n v="1471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20"/>
    <s v="พิลังกาสา 0.5 ไร่"/>
    <n v="1"/>
    <s v="สายพันธุ์"/>
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พิลังกาสา 0.5 ไร่ 1 สายพันธุ์"/>
    <x v="1096"/>
    <n v="2350"/>
    <n v="2350"/>
    <n v="0"/>
    <m/>
    <m/>
    <n v="2350"/>
    <m/>
    <m/>
    <m/>
    <m/>
    <m/>
    <m/>
    <m/>
    <m/>
    <m/>
    <m/>
  </r>
  <r>
    <n v="1472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20"/>
    <s v="พืชร่วมยาง (ผักเหลียง, สละ) 1 ไร่"/>
    <n v="2"/>
    <s v="สายพันธุ์"/>
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พืชร่วมยาง (ผักเหลียง, สละ) 1 ไร่ 2 สายพันธุ์"/>
    <x v="1097"/>
    <n v="2650"/>
    <n v="2650"/>
    <n v="0"/>
    <m/>
    <m/>
    <n v="2650"/>
    <m/>
    <m/>
    <m/>
    <m/>
    <m/>
    <m/>
    <m/>
    <m/>
    <m/>
    <m/>
  </r>
  <r>
    <n v="1473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20"/>
    <s v="ยางนา 0.5 ไร่"/>
    <n v="1"/>
    <s v="สายพันธุ์"/>
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ยางนา 0.5 ไร่ 1 สายพันธุ์"/>
    <x v="1098"/>
    <n v="2000"/>
    <n v="2000"/>
    <n v="0"/>
    <m/>
    <m/>
    <m/>
    <m/>
    <m/>
    <n v="2000"/>
    <m/>
    <m/>
    <m/>
    <m/>
    <m/>
    <m/>
    <m/>
  </r>
  <r>
    <n v="1474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20"/>
    <s v="ลองกอง 1 ไร่"/>
    <n v="1"/>
    <s v="สายพันธุ์"/>
    <s v="การบริหารความหลากหลายทางชีวภาพ การอนุรักษ์พันธุกรรมพืช ดูแลรักษาในสภาพแปลงปลูก ต้นพ่อแม่พันธุ์ สำหรับขยายพันธุ์ ลองกอง 1 ไร่ 1 สายพันธุ์"/>
    <x v="1099"/>
    <n v="5600"/>
    <n v="2000"/>
    <n v="3600"/>
    <m/>
    <m/>
    <m/>
    <m/>
    <m/>
    <n v="2000"/>
    <m/>
    <m/>
    <m/>
    <n v="3600"/>
    <m/>
    <m/>
    <m/>
  </r>
  <r>
    <n v="1475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ละ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ละ 0.5 ไร่ 1 สายพันธุ์"/>
    <x v="1100"/>
    <n v="1200"/>
    <n v="0"/>
    <n v="1200"/>
    <m/>
    <m/>
    <m/>
    <m/>
    <m/>
    <m/>
    <n v="600"/>
    <m/>
    <m/>
    <n v="600"/>
    <m/>
    <m/>
    <m/>
  </r>
  <r>
    <n v="1476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ชะมวง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ชะมวง 0.5 ไร่ 1 สายพันธุ์"/>
    <x v="1101"/>
    <n v="1200"/>
    <n v="600"/>
    <n v="600"/>
    <m/>
    <m/>
    <n v="600"/>
    <m/>
    <m/>
    <m/>
    <m/>
    <n v="600"/>
    <m/>
    <m/>
    <m/>
    <m/>
    <m/>
  </r>
  <r>
    <n v="1477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ดาหลา 0.5 ไร่"/>
    <n v="5"/>
    <s v="สายพันธุ์"/>
    <s v="การบริหารความหลากหลายทางชีวภาพ ปลูกรวบรวมและดูแลรักษาในสภาพแปลงปลูก  ดาหลา 0.5 ไร่ 5 สายพันธุ์"/>
    <x v="1102"/>
    <n v="1200"/>
    <n v="600"/>
    <n v="600"/>
    <m/>
    <m/>
    <n v="600"/>
    <m/>
    <m/>
    <m/>
    <m/>
    <n v="600"/>
    <m/>
    <m/>
    <m/>
    <m/>
    <m/>
  </r>
  <r>
    <n v="1478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งคุด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ังคุด 1 ไร่ 1 สายพันธุ์"/>
    <x v="781"/>
    <n v="1200"/>
    <n v="600"/>
    <n v="600"/>
    <m/>
    <m/>
    <n v="600"/>
    <m/>
    <m/>
    <m/>
    <n v="600"/>
    <m/>
    <m/>
    <m/>
    <m/>
    <m/>
    <m/>
  </r>
  <r>
    <n v="1479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ุเรียน 3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ทุเรียน 3 ไร่ 3 สายพันธุ์"/>
    <x v="1103"/>
    <n v="3600"/>
    <n v="1200"/>
    <n v="2400"/>
    <m/>
    <n v="1200"/>
    <m/>
    <m/>
    <m/>
    <m/>
    <n v="1200"/>
    <m/>
    <n v="1200"/>
    <m/>
    <m/>
    <m/>
    <m/>
  </r>
  <r>
    <n v="1480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องกอง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องกอง 0.5 ไร่ 1 สายพันธุ์"/>
    <x v="1104"/>
    <n v="2400"/>
    <n v="1600"/>
    <n v="800"/>
    <m/>
    <n v="800"/>
    <m/>
    <m/>
    <m/>
    <n v="800"/>
    <m/>
    <m/>
    <n v="800"/>
    <m/>
    <m/>
    <m/>
    <m/>
  </r>
  <r>
    <n v="1481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งาะ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เงาะ 0.5 ไร่ 1 สายพันธุ์"/>
    <x v="1105"/>
    <n v="1200"/>
    <n v="600"/>
    <n v="600"/>
    <m/>
    <n v="600"/>
    <m/>
    <m/>
    <m/>
    <m/>
    <m/>
    <m/>
    <n v="600"/>
    <m/>
    <m/>
    <m/>
    <m/>
  </r>
  <r>
    <n v="1482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 5 ไร่ 1 สายพันธุ์"/>
    <x v="1061"/>
    <n v="3600"/>
    <n v="1200"/>
    <n v="2400"/>
    <m/>
    <n v="1200"/>
    <m/>
    <m/>
    <m/>
    <m/>
    <m/>
    <n v="1200"/>
    <m/>
    <m/>
    <n v="1200"/>
    <m/>
    <m/>
  </r>
  <r>
    <n v="1483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หิมพานต์ 2 ไร่"/>
    <n v="3"/>
    <s v="สายพันธุ์"/>
    <s v="การบริหารความหลากหลายทางชีวภาพ ปลูกรวบรวมและดูแลรักษาในสภาพแปลงปลูก  มะม่วงหิมพานต์ 2 ไร่ 3 สายพันธุ์"/>
    <x v="1106"/>
    <n v="1200"/>
    <n v="600"/>
    <n v="600"/>
    <m/>
    <m/>
    <m/>
    <n v="600"/>
    <m/>
    <m/>
    <m/>
    <m/>
    <m/>
    <m/>
    <n v="600"/>
    <m/>
    <m/>
  </r>
  <r>
    <n v="1484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อ้อยคั้นน้ำ 1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อ้อยคั้นน้ำ 1 ไร่ 2 สายพันธุ์"/>
    <x v="1107"/>
    <n v="1200"/>
    <n v="600"/>
    <n v="600"/>
    <m/>
    <m/>
    <m/>
    <n v="600"/>
    <m/>
    <m/>
    <m/>
    <m/>
    <m/>
    <m/>
    <n v="600"/>
    <m/>
    <m/>
  </r>
  <r>
    <n v="1485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20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20 ไร่ 6 สายพันธุ์"/>
    <x v="1108"/>
    <n v="3600"/>
    <n v="1200"/>
    <n v="2400"/>
    <m/>
    <m/>
    <m/>
    <n v="1200"/>
    <m/>
    <m/>
    <n v="1200"/>
    <m/>
    <m/>
    <n v="1200"/>
    <m/>
    <m/>
    <m/>
  </r>
  <r>
    <n v="1486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าแฟ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กาแฟ 2 ไร่ 1 สายพันธุ์"/>
    <x v="1109"/>
    <n v="1200"/>
    <n v="1200"/>
    <n v="0"/>
    <m/>
    <m/>
    <n v="600"/>
    <m/>
    <m/>
    <n v="600"/>
    <m/>
    <m/>
    <m/>
    <m/>
    <m/>
    <m/>
    <m/>
  </r>
  <r>
    <n v="1487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โอ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โอ 0.5 ไร่ 1 สายพันธุ์"/>
    <x v="992"/>
    <n v="1200"/>
    <n v="600"/>
    <n v="600"/>
    <m/>
    <m/>
    <m/>
    <n v="600"/>
    <m/>
    <m/>
    <m/>
    <n v="600"/>
    <m/>
    <m/>
    <m/>
    <m/>
    <m/>
  </r>
  <r>
    <n v="1488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นสำปะหลัง 1 ไร่"/>
    <n v="3"/>
    <s v="พันธุ์"/>
    <s v="การบริหารความหลากหลายทางชีวภาพ ปลูกรวบรวมและดูแลรักษาในสภาพแปลงปลูก  มันสำปะหลัง 1 ไร่ 3 พันธุ์"/>
    <x v="1110"/>
    <n v="1680"/>
    <n v="750"/>
    <n v="930"/>
    <n v="100"/>
    <n v="100"/>
    <n v="100"/>
    <n v="150"/>
    <n v="150"/>
    <n v="150"/>
    <n v="150"/>
    <n v="150"/>
    <n v="150"/>
    <n v="150"/>
    <n v="180"/>
    <n v="150"/>
    <m/>
  </r>
  <r>
    <n v="148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บัวหลวงเพื่อการผลิตดอก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บัวหลวงเพื่อการผลิตดอก 0.25 ไร่ 2 สายพันธุ์"/>
    <x v="1111"/>
    <n v="1680"/>
    <n v="750"/>
    <n v="930"/>
    <n v="100"/>
    <n v="100"/>
    <n v="100"/>
    <n v="150"/>
    <n v="150"/>
    <n v="150"/>
    <n v="150"/>
    <n v="150"/>
    <n v="150"/>
    <n v="150"/>
    <n v="180"/>
    <n v="150"/>
    <m/>
  </r>
  <r>
    <n v="1490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บัวหลวงเพื่อการผลิตราก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บัวหลวงเพื่อการผลิตราก 0.25 ไร่ 2 สายพันธุ์"/>
    <x v="1112"/>
    <n v="1680"/>
    <n v="750"/>
    <n v="930"/>
    <n v="100"/>
    <n v="100"/>
    <n v="100"/>
    <n v="150"/>
    <n v="150"/>
    <n v="150"/>
    <n v="150"/>
    <n v="150"/>
    <n v="150"/>
    <n v="150"/>
    <n v="180"/>
    <n v="150"/>
    <m/>
  </r>
  <r>
    <n v="1491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บัวหลวงเพื่อการอนุรักษ์พันธุ์"/>
    <n v="20"/>
    <s v="สายพันธุ์"/>
    <s v="การบริหารความหลากหลายทางชีวภาพ ปลูกรวบรวมและดูแลรักษาในสภาพแปลงปลูก  บัวหลวงเพื่อการอนุรักษ์พันธุ์ 20 สายพันธุ์"/>
    <x v="1113"/>
    <n v="1680"/>
    <n v="750"/>
    <n v="930"/>
    <n v="100"/>
    <n v="100"/>
    <n v="100"/>
    <n v="150"/>
    <n v="150"/>
    <n v="150"/>
    <n v="150"/>
    <n v="150"/>
    <n v="150"/>
    <n v="150"/>
    <n v="180"/>
    <n v="150"/>
    <m/>
  </r>
  <r>
    <n v="1492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ระจูด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กระจูด 1 ไร่ 1 สายพันธุ์"/>
    <x v="1114"/>
    <n v="1680"/>
    <n v="750"/>
    <n v="930"/>
    <n v="100"/>
    <n v="100"/>
    <n v="100"/>
    <n v="150"/>
    <n v="150"/>
    <n v="150"/>
    <n v="150"/>
    <n v="150"/>
    <n v="150"/>
    <n v="150"/>
    <n v="180"/>
    <n v="150"/>
    <m/>
  </r>
  <r>
    <n v="1493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าแฟ 1 ไร่"/>
    <n v="3"/>
    <s v="พันธุ์"/>
    <s v="การบริหารความหลากหลายทางชีวภาพ ปลูกรวบรวมและดูแลรักษาในสภาพแปลงปลูก  กาแฟ 1 ไร่ 3 พันธุ์"/>
    <x v="1115"/>
    <n v="1680"/>
    <n v="750"/>
    <n v="930"/>
    <n v="100"/>
    <n v="100"/>
    <n v="100"/>
    <n v="150"/>
    <n v="150"/>
    <n v="150"/>
    <n v="150"/>
    <n v="150"/>
    <n v="150"/>
    <n v="150"/>
    <n v="180"/>
    <n v="150"/>
    <m/>
  </r>
  <r>
    <n v="1494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จังกระ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จังกระ 0.5 ไร่ 1 สายพันธุ์"/>
    <x v="1116"/>
    <n v="1870"/>
    <n v="780"/>
    <n v="1090"/>
    <n v="100"/>
    <n v="100"/>
    <n v="100"/>
    <n v="150"/>
    <n v="180"/>
    <n v="150"/>
    <n v="200"/>
    <n v="180"/>
    <n v="180"/>
    <n v="200"/>
    <n v="180"/>
    <n v="150"/>
    <m/>
  </r>
  <r>
    <n v="1495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อ้อยคั้นน้ำ (สุพรรณบุรี 50) 1 ไร่"/>
    <n v="1"/>
    <s v="พันธุ์"/>
    <s v="การบริหารความหลากหลายทางชีวภาพ ปลูกรวบรวมและดูแลรักษาในสภาพแปลงปลูก  อ้อยคั้นน้ำ (สุพรรณบุรี 50) 1 ไร่ 1 พันธุ์"/>
    <x v="1117"/>
    <n v="2030"/>
    <n v="880"/>
    <n v="1150"/>
    <n v="100"/>
    <n v="100"/>
    <n v="100"/>
    <n v="150"/>
    <n v="250"/>
    <n v="180"/>
    <n v="200"/>
    <n v="180"/>
    <n v="240"/>
    <n v="200"/>
    <n v="180"/>
    <n v="150"/>
    <m/>
  </r>
  <r>
    <n v="1496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หิมพานต์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ม่วงหิมพานต์ 1 ไร่ 1 สายพันธุ์"/>
    <x v="1118"/>
    <n v="2020"/>
    <n v="880"/>
    <n v="1140"/>
    <n v="100"/>
    <n v="100"/>
    <n v="100"/>
    <n v="150"/>
    <n v="250"/>
    <n v="180"/>
    <n v="200"/>
    <n v="180"/>
    <n v="240"/>
    <n v="200"/>
    <n v="180"/>
    <n v="140"/>
    <m/>
  </r>
  <r>
    <n v="1497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แขก (1 สายพันธุ์)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แขก (1 สายพันธุ์) 0.5 ไร่ 1 สายพันธุ์"/>
    <x v="1119"/>
    <n v="2000"/>
    <n v="1000"/>
    <n v="1000"/>
    <m/>
    <m/>
    <m/>
    <n v="1000"/>
    <m/>
    <m/>
    <m/>
    <n v="500"/>
    <m/>
    <m/>
    <n v="500"/>
    <m/>
    <m/>
  </r>
  <r>
    <n v="1498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ดาหลา (2 สายพันธุ์ : ตรัง 1, ตรัง 2)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ดาหลา (2 สายพันธุ์ : ตรัง 1, ตรัง 2) 0.5 ไร่ 2 สายพันธุ์"/>
    <x v="1120"/>
    <n v="4500"/>
    <n v="2250"/>
    <n v="2250"/>
    <m/>
    <m/>
    <m/>
    <n v="2250"/>
    <m/>
    <m/>
    <m/>
    <n v="1100"/>
    <m/>
    <m/>
    <n v="1150"/>
    <m/>
    <m/>
  </r>
  <r>
    <n v="1499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องกอง (1 สายพันธุ์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องกอง (1 สายพันธุ์) 2 ไร่ 1 สายพันธุ์"/>
    <x v="1121"/>
    <n v="8000"/>
    <n v="4000"/>
    <n v="4000"/>
    <m/>
    <m/>
    <m/>
    <n v="4000"/>
    <m/>
    <m/>
    <m/>
    <n v="2000"/>
    <m/>
    <m/>
    <n v="2000"/>
    <m/>
    <m/>
  </r>
  <r>
    <n v="1500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งาะ (1 สายพันธุ์ : โรงเรียน) 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เงาะ (1 สายพันธุ์ : โรงเรียน) 2 ไร่ 1 สายพันธุ์"/>
    <x v="1122"/>
    <n v="8000"/>
    <n v="4000"/>
    <n v="4000"/>
    <m/>
    <m/>
    <m/>
    <n v="4000"/>
    <m/>
    <m/>
    <m/>
    <n v="2000"/>
    <m/>
    <m/>
    <n v="2000"/>
    <m/>
    <m/>
  </r>
  <r>
    <n v="1501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ุเรียน (7 สายพันธุ์ : หมอนทอง, พวงมณี, ก้านยาว, หนามดำ, มูซังคิง, ชะนี, กระดุม) 1 ไร่"/>
    <n v="7"/>
    <s v="สายพันธุ์"/>
    <s v="การบริหารความหลากหลายทางชีวภาพ ปลูกรวบรวมและดูแลรักษาในสภาพแปลงปลูก  ทุเรียน (7 สายพันธุ์ : หมอนทอง, พวงมณี, ก้านยาว, หนามดำ, มูซังคิง, ชะนี, กระดุม) 1 ไร่ 7 สายพันธุ์"/>
    <x v="1123"/>
    <n v="4000"/>
    <n v="2000"/>
    <n v="2000"/>
    <m/>
    <m/>
    <m/>
    <n v="2000"/>
    <m/>
    <m/>
    <m/>
    <n v="1000"/>
    <m/>
    <m/>
    <n v="1000"/>
    <m/>
    <m/>
  </r>
  <r>
    <n v="1502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 (1 สายพันธุ์ : น้ำหอม)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 (1 สายพันธุ์ : น้ำหอม) 1 ไร่ 1 สายพันธุ์"/>
    <x v="1124"/>
    <n v="4000"/>
    <n v="2000"/>
    <n v="2000"/>
    <m/>
    <m/>
    <m/>
    <n v="2000"/>
    <m/>
    <m/>
    <m/>
    <n v="1000"/>
    <m/>
    <m/>
    <n v="1000"/>
    <m/>
    <m/>
  </r>
  <r>
    <n v="1503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ังคุด (1 สายพันธุ์) 0.2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ังคุด (1 สายพันธุ์) 0.2 ไร่ 1 สายพันธุ์"/>
    <x v="1125"/>
    <n v="800"/>
    <n v="400"/>
    <n v="400"/>
    <m/>
    <m/>
    <m/>
    <n v="400"/>
    <m/>
    <m/>
    <m/>
    <n v="200"/>
    <m/>
    <m/>
    <n v="200"/>
    <m/>
    <m/>
  </r>
  <r>
    <n v="1504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พืชร่วมยางพารา (ผักเหรียง สละ ผักกูด) 4 ไร่"/>
    <n v="3"/>
    <s v="ชนิดพืช"/>
    <s v="การบริหารความหลากหลายทางชีวภาพ ปลูกรวบรวมและดูแลรักษาในสภาพแปลงปลูก  พืชร่วมยางพารา (ผักเหรียง สละ ผักกูด) 4 ไร่ 3 ชนิดพืช"/>
    <x v="1126"/>
    <n v="16000"/>
    <n v="8000"/>
    <n v="8000"/>
    <m/>
    <m/>
    <m/>
    <n v="8000"/>
    <m/>
    <m/>
    <m/>
    <n v="4000"/>
    <m/>
    <m/>
    <n v="4000"/>
    <m/>
    <m/>
  </r>
  <r>
    <n v="1505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กะทิน้ำหอม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กะทิน้ำหอม 5 ไร่ 1 สายพันธุ์"/>
    <x v="1127"/>
    <n v="2200"/>
    <n v="2200"/>
    <n v="0"/>
    <m/>
    <n v="500"/>
    <n v="500"/>
    <n v="400"/>
    <n v="400"/>
    <n v="400"/>
    <m/>
    <m/>
    <m/>
    <m/>
    <m/>
    <m/>
    <m/>
  </r>
  <r>
    <n v="1506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โอปูโกยะรัง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้มโอปูโกยะรัง 5 ไร่ 1 สายพันธุ์"/>
    <x v="1128"/>
    <n v="2000"/>
    <n v="1200"/>
    <n v="800"/>
    <m/>
    <m/>
    <m/>
    <n v="400"/>
    <n v="400"/>
    <n v="400"/>
    <n v="400"/>
    <n v="400"/>
    <m/>
    <m/>
    <m/>
    <m/>
    <m/>
  </r>
  <r>
    <n v="1507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องกอง 1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องกอง 1 ไร่ 1 สายพันธุ์"/>
    <x v="733"/>
    <n v="1600"/>
    <n v="0"/>
    <n v="1600"/>
    <m/>
    <m/>
    <m/>
    <m/>
    <m/>
    <m/>
    <m/>
    <n v="400"/>
    <n v="400"/>
    <n v="400"/>
    <n v="400"/>
    <m/>
    <m/>
  </r>
  <r>
    <n v="150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าแฟ 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กาแฟ 5 ไร่ 1 สายพันธุ์"/>
    <x v="1129"/>
    <n v="1800"/>
    <n v="1400"/>
    <n v="400"/>
    <m/>
    <m/>
    <m/>
    <n v="500"/>
    <n v="500"/>
    <n v="400"/>
    <n v="400"/>
    <m/>
    <m/>
    <m/>
    <m/>
    <m/>
    <m/>
  </r>
  <r>
    <n v="1509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ดาหลา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ดาหลา 0.5 ไร่ 1 สายพันธุ์"/>
    <x v="1130"/>
    <n v="2000"/>
    <n v="2000"/>
    <n v="0"/>
    <m/>
    <n v="400"/>
    <n v="400"/>
    <n v="400"/>
    <n v="400"/>
    <n v="400"/>
    <m/>
    <m/>
    <m/>
    <m/>
    <m/>
    <m/>
    <m/>
  </r>
  <r>
    <n v="1510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ม้ผลพื้นเมือง (ทุเรียนเทศ, ส้มแขก)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ไม้ผลพื้นเมือง (ทุเรียนเทศ, ส้มแขก) 0.5 ไร่ 2 สายพันธุ์"/>
    <x v="1131"/>
    <n v="1900"/>
    <n v="0"/>
    <n v="1900"/>
    <m/>
    <m/>
    <m/>
    <m/>
    <m/>
    <m/>
    <m/>
    <n v="500"/>
    <n v="500"/>
    <n v="500"/>
    <n v="400"/>
    <m/>
    <m/>
  </r>
  <r>
    <n v="1511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จำปาดะ GI จังหวัดสตูล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จำปาดะ GI จังหวัดสตูล 0.25 ไร่ 1 สายพันธุ์"/>
    <x v="1132"/>
    <n v="1000"/>
    <n v="480"/>
    <n v="520"/>
    <n v="80"/>
    <n v="80"/>
    <n v="80"/>
    <n v="80"/>
    <n v="80"/>
    <n v="80"/>
    <n v="80"/>
    <n v="80"/>
    <n v="80"/>
    <n v="80"/>
    <n v="100"/>
    <n v="100"/>
    <m/>
  </r>
  <r>
    <n v="1512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จำปาดะ GI จังหวัดสตูล 2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 จำปาดะ GI จังหวัดสตูล 2 ไร่ 6 สายพันธุ์"/>
    <x v="1133"/>
    <n v="1500"/>
    <n v="750"/>
    <n v="750"/>
    <n v="150"/>
    <n v="120"/>
    <n v="120"/>
    <n v="120"/>
    <n v="120"/>
    <n v="120"/>
    <n v="150"/>
    <n v="120"/>
    <n v="120"/>
    <n v="120"/>
    <n v="120"/>
    <n v="120"/>
    <m/>
  </r>
  <r>
    <n v="1513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ระท้อน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กระท้อน 0.5 ไร่ 1 สายพันธุ์"/>
    <x v="1134"/>
    <n v="1000"/>
    <n v="480"/>
    <n v="520"/>
    <n v="80"/>
    <n v="80"/>
    <n v="80"/>
    <n v="80"/>
    <n v="80"/>
    <n v="80"/>
    <n v="80"/>
    <n v="80"/>
    <n v="80"/>
    <n v="80"/>
    <n v="100"/>
    <n v="100"/>
    <m/>
  </r>
  <r>
    <n v="1514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ะตอ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สะตอ 0.25 ไร่ 1 สายพันธุ์"/>
    <x v="1135"/>
    <n v="500"/>
    <n v="240"/>
    <n v="260"/>
    <n v="40"/>
    <n v="40"/>
    <n v="40"/>
    <n v="40"/>
    <n v="40"/>
    <n v="40"/>
    <n v="40"/>
    <n v="40"/>
    <n v="40"/>
    <n v="40"/>
    <n v="50"/>
    <n v="50"/>
    <m/>
  </r>
  <r>
    <n v="1515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งาะ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เงาะ 0.25 ไร่ 1 สายพันธุ์"/>
    <x v="1136"/>
    <n v="500"/>
    <n v="240"/>
    <n v="260"/>
    <n v="40"/>
    <n v="40"/>
    <n v="40"/>
    <n v="40"/>
    <n v="40"/>
    <n v="40"/>
    <n v="40"/>
    <n v="40"/>
    <n v="40"/>
    <n v="40"/>
    <n v="50"/>
    <n v="50"/>
    <m/>
  </r>
  <r>
    <n v="1516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ลองกอง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ลองกอง 0.25 ไร่ 1 สายพันธุ์"/>
    <x v="1137"/>
    <n v="500"/>
    <n v="240"/>
    <n v="260"/>
    <n v="40"/>
    <n v="40"/>
    <n v="40"/>
    <n v="40"/>
    <n v="40"/>
    <n v="40"/>
    <n v="40"/>
    <n v="40"/>
    <n v="40"/>
    <n v="40"/>
    <n v="50"/>
    <n v="50"/>
    <m/>
  </r>
  <r>
    <n v="1517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นียง 0.2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เนียง 0.25 ไร่ 1 สายพันธุ์"/>
    <x v="1138"/>
    <n v="500"/>
    <n v="240"/>
    <n v="260"/>
    <n v="40"/>
    <n v="40"/>
    <n v="40"/>
    <n v="40"/>
    <n v="40"/>
    <n v="40"/>
    <n v="40"/>
    <n v="40"/>
    <n v="40"/>
    <n v="40"/>
    <n v="50"/>
    <n v="50"/>
    <m/>
  </r>
  <r>
    <n v="1518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กาแฟโรบัสต้า 1.5 ไร่"/>
    <n v="6"/>
    <s v="สายพันธุ์"/>
    <s v="การบริหารความหลากหลายทางชีวภาพ ปลูกรวบรวมและดูแลรักษาในสภาพแปลงปลูก  กาแฟโรบัสต้า 1.5 ไร่ 6 สายพันธุ์"/>
    <x v="1139"/>
    <n v="2000"/>
    <n v="960"/>
    <n v="1040"/>
    <n v="160"/>
    <n v="160"/>
    <n v="160"/>
    <n v="160"/>
    <n v="160"/>
    <n v="160"/>
    <n v="160"/>
    <n v="160"/>
    <n v="160"/>
    <n v="160"/>
    <n v="200"/>
    <n v="200"/>
    <m/>
  </r>
  <r>
    <n v="1519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ดาหลา 0.2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ดาหลา 0.25 ไร่ 2 สายพันธุ์"/>
    <x v="1140"/>
    <n v="500"/>
    <n v="240"/>
    <n v="260"/>
    <n v="40"/>
    <n v="40"/>
    <n v="40"/>
    <n v="40"/>
    <n v="40"/>
    <n v="40"/>
    <n v="40"/>
    <n v="40"/>
    <n v="40"/>
    <n v="40"/>
    <n v="50"/>
    <n v="50"/>
    <m/>
  </r>
  <r>
    <n v="152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ปาล์มน้ำมัน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ปาล์มน้ำมัน 0.5 ไร่ 2 สายพันธุ์"/>
    <x v="1141"/>
    <n v="1300"/>
    <n v="700"/>
    <n v="600"/>
    <n v="200"/>
    <n v="100"/>
    <n v="100"/>
    <n v="100"/>
    <n v="100"/>
    <n v="100"/>
    <n v="100"/>
    <n v="100"/>
    <n v="100"/>
    <n v="100"/>
    <n v="100"/>
    <n v="100"/>
    <m/>
  </r>
  <r>
    <n v="1521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ไผ่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ไผ่ 0.5 ไร่ 2 สายพันธุ์"/>
    <x v="1142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2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ม่วงเบา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มะม่วงเบา 0.5 ไร่ 2 สายพันธุ์"/>
    <x v="1143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3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แขก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ส้มแขก 0.5 ไร่ 2 สายพันธุ์"/>
    <x v="1144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4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ควาย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ส้มควาย 0.5 ไร่ 2 สายพันธุ์"/>
    <x v="1145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จุก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ส้มจุก 0.5 ไร่ 2 สายพันธุ์"/>
    <x v="1146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6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ส้มโอหอม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ส้มโอหอม 0.5 ไร่ 2 สายพันธุ์"/>
    <x v="1147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พันธุ์ไทย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พันธุ์ไทย 0.5 ไร่ 1 สายพันธุ์"/>
    <x v="1148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8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เนียง 0.5 ไร่"/>
    <n v="2"/>
    <s v="สายพันธุ์"/>
    <s v="การบริหารความหลากหลายทางชีวภาพ ปลูกรวบรวมและดูแลรักษาในสภาพแปลงปลูก  เนียง 0.5 ไร่ 2 สายพันธุ์"/>
    <x v="1149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29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มะพร้าวน้ำหอม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มะพร้าวน้ำหอม 0.5 ไร่ 1 สายพันธุ์"/>
    <x v="1150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3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3"/>
    <x v="3"/>
    <x v="3"/>
    <x v="2"/>
    <s v="งบปฏิบัติงานตามภารกิจ"/>
    <x v="3"/>
    <s v="งบปฏิบัติงานตามภารกิจ"/>
    <s v="การบริหารความหลากหลายทางชีวภาพ"/>
    <x v="219"/>
    <s v="ทุเรียน 0.5 ไร่"/>
    <n v="1"/>
    <s v="สายพันธุ์"/>
    <s v="การบริหารความหลากหลายทางชีวภาพ ปลูกรวบรวมและดูแลรักษาในสภาพแปลงปลูก  ทุเรียน 0.5 ไร่ 1 สายพันธุ์"/>
    <x v="1151"/>
    <n v="1270"/>
    <n v="670"/>
    <n v="600"/>
    <n v="170"/>
    <n v="100"/>
    <n v="100"/>
    <n v="100"/>
    <n v="100"/>
    <n v="100"/>
    <n v="100"/>
    <n v="100"/>
    <n v="100"/>
    <n v="100"/>
    <n v="100"/>
    <n v="100"/>
    <m/>
  </r>
  <r>
    <n v="1531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1"/>
    <s v="การออกใบอนุญาต ใบสำคัญการขี้นทะเบียน และหนังสือสำคัญรับแจ้งปุ๋ย ตาม พ.ร.บ.ปุ๋ย 2518"/>
    <n v="20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 ใบสำคัญการขี้นทะเบียน และหนังสือสำคัญรับแจ้งปุ๋ย ตาม พ.ร.บ.ปุ๋ย 2518 การออกใบอนุญาต ใบสำคัญการขี้นทะเบียน และหนังสือสำคัญรับแจ้งปุ๋ย ตาม พ.ร.บ.ปุ๋ย 2518 20000 ฉบับ"/>
    <x v="1152"/>
    <n v="600000"/>
    <n v="300000"/>
    <n v="300000"/>
    <n v="0"/>
    <n v="0"/>
    <n v="300000"/>
    <m/>
    <n v="0"/>
    <n v="0"/>
    <n v="0"/>
    <n v="300000"/>
    <m/>
    <n v="0"/>
    <n v="0"/>
    <n v="0"/>
    <m/>
  </r>
  <r>
    <n v="153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32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3200 ฉบับ"/>
    <x v="1153"/>
    <n v="96000"/>
    <n v="48000"/>
    <n v="48000"/>
    <m/>
    <m/>
    <n v="48000"/>
    <m/>
    <m/>
    <m/>
    <m/>
    <n v="48000"/>
    <m/>
    <m/>
    <m/>
    <m/>
    <m/>
  </r>
  <r>
    <n v="153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3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3000 ฉบับ"/>
    <x v="1154"/>
    <n v="90000"/>
    <n v="45000"/>
    <n v="45000"/>
    <m/>
    <m/>
    <n v="45000"/>
    <m/>
    <m/>
    <m/>
    <m/>
    <n v="45000"/>
    <m/>
    <m/>
    <m/>
    <m/>
    <m/>
  </r>
  <r>
    <n v="153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4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4000 ฉบับ"/>
    <x v="1155"/>
    <n v="120000"/>
    <n v="60000"/>
    <n v="60000"/>
    <m/>
    <m/>
    <n v="60000"/>
    <m/>
    <m/>
    <m/>
    <m/>
    <n v="60000"/>
    <m/>
    <m/>
    <m/>
    <m/>
    <m/>
  </r>
  <r>
    <n v="1535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6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6500 ฉบับ"/>
    <x v="1156"/>
    <n v="195000"/>
    <n v="97500"/>
    <n v="97500"/>
    <m/>
    <m/>
    <n v="97500"/>
    <m/>
    <m/>
    <m/>
    <m/>
    <n v="97500"/>
    <m/>
    <m/>
    <m/>
    <m/>
    <m/>
  </r>
  <r>
    <n v="1536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5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5500 ฉบับ"/>
    <x v="1157"/>
    <n v="165000"/>
    <n v="82500"/>
    <n v="82500"/>
    <m/>
    <m/>
    <n v="82500"/>
    <m/>
    <m/>
    <m/>
    <m/>
    <n v="82500"/>
    <m/>
    <m/>
    <m/>
    <m/>
    <m/>
  </r>
  <r>
    <n v="153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22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22000 ฉบับ"/>
    <x v="1158"/>
    <n v="66000"/>
    <n v="33000"/>
    <n v="33000"/>
    <m/>
    <m/>
    <n v="33000"/>
    <m/>
    <m/>
    <m/>
    <m/>
    <n v="33000"/>
    <m/>
    <m/>
    <m/>
    <m/>
    <m/>
  </r>
  <r>
    <n v="1538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1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1500 ฉบับ"/>
    <x v="1159"/>
    <n v="45000"/>
    <n v="22500"/>
    <n v="22500"/>
    <m/>
    <m/>
    <n v="22500"/>
    <m/>
    <m/>
    <m/>
    <m/>
    <n v="22500"/>
    <m/>
    <m/>
    <m/>
    <m/>
    <m/>
  </r>
  <r>
    <n v="153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2"/>
    <s v="การออกใบอนุญาตขายปุ๋ย ตาม พ.ร.บ.ปุ๋ย 2518"/>
    <n v="16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ปุ๋ย ตาม พ.ร.บ.ปุ๋ย 2518 การออกใบอนุญาตขายปุ๋ย ตาม พ.ร.บ.ปุ๋ย 2518 1600 ฉบับ"/>
    <x v="1160"/>
    <n v="48000"/>
    <n v="24000"/>
    <n v="24000"/>
    <m/>
    <m/>
    <n v="24000"/>
    <m/>
    <m/>
    <m/>
    <m/>
    <n v="24000"/>
    <m/>
    <m/>
    <m/>
    <m/>
    <m/>
  </r>
  <r>
    <n v="1540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3"/>
    <s v="การออกใบอนุญาต แบบแจ้งรายละเอียด และแบบแจ้งนำเข้า-ส่งออกเมล็ดพันธุ์ควบคุม ตาม พ.ร.บ.พันธุ์พืช 2518"/>
    <n v="20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 แบบแจ้งรายละเอียด และแบบแจ้งนำเข้า-ส่งออกเมล็ดพันธุ์ควบคุม ตาม พ.ร.บ.พันธุ์พืช 2518 การออกใบอนุญาต แบบแจ้งรายละเอียด และแบบแจ้งนำเข้า-ส่งออกเมล็ดพันธุ์ควบคุม ตาม พ.ร.บ.พันธุ์พืช 2518 20000 ฉบับ"/>
    <x v="1161"/>
    <n v="600000"/>
    <n v="300000"/>
    <n v="300000"/>
    <m/>
    <m/>
    <n v="300000"/>
    <m/>
    <m/>
    <m/>
    <m/>
    <n v="300000"/>
    <m/>
    <m/>
    <m/>
    <m/>
    <m/>
  </r>
  <r>
    <n v="154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3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3000 ฉบับ"/>
    <x v="1162"/>
    <n v="90000"/>
    <n v="45000"/>
    <n v="45000"/>
    <m/>
    <m/>
    <n v="45000"/>
    <m/>
    <m/>
    <m/>
    <m/>
    <n v="45000"/>
    <m/>
    <m/>
    <m/>
    <m/>
    <m/>
  </r>
  <r>
    <n v="154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3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3000 ฉบับ"/>
    <x v="1162"/>
    <n v="90000"/>
    <n v="45000"/>
    <n v="45000"/>
    <m/>
    <m/>
    <n v="45000"/>
    <m/>
    <m/>
    <m/>
    <m/>
    <n v="45000"/>
    <m/>
    <m/>
    <m/>
    <m/>
    <m/>
  </r>
  <r>
    <n v="154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3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3500 ฉบับ"/>
    <x v="1163"/>
    <n v="105000"/>
    <n v="52500"/>
    <n v="52500"/>
    <m/>
    <m/>
    <n v="52500"/>
    <m/>
    <m/>
    <m/>
    <m/>
    <n v="52500"/>
    <m/>
    <m/>
    <m/>
    <m/>
    <m/>
  </r>
  <r>
    <n v="1544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5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5000 ฉบับ"/>
    <x v="1164"/>
    <n v="150000"/>
    <n v="75000"/>
    <n v="75000"/>
    <m/>
    <m/>
    <n v="75000"/>
    <m/>
    <m/>
    <m/>
    <m/>
    <n v="75000"/>
    <m/>
    <m/>
    <m/>
    <m/>
    <m/>
  </r>
  <r>
    <n v="1545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4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4000 ฉบับ"/>
    <x v="1165"/>
    <n v="120000"/>
    <n v="60000"/>
    <n v="60000"/>
    <m/>
    <m/>
    <n v="60000"/>
    <m/>
    <m/>
    <m/>
    <m/>
    <n v="60000"/>
    <m/>
    <m/>
    <m/>
    <m/>
    <m/>
  </r>
  <r>
    <n v="154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12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1200 ฉบับ"/>
    <x v="1166"/>
    <n v="36000"/>
    <n v="18000"/>
    <n v="18000"/>
    <m/>
    <m/>
    <n v="18000"/>
    <m/>
    <m/>
    <m/>
    <m/>
    <n v="18000"/>
    <m/>
    <m/>
    <m/>
    <m/>
    <m/>
  </r>
  <r>
    <n v="1547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1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1000 ฉบับ"/>
    <x v="1167"/>
    <n v="30000"/>
    <n v="15000"/>
    <n v="15000"/>
    <m/>
    <m/>
    <n v="15000"/>
    <m/>
    <m/>
    <m/>
    <m/>
    <n v="15000"/>
    <m/>
    <m/>
    <m/>
    <m/>
    <m/>
  </r>
  <r>
    <n v="154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4"/>
    <s v="การออกใบอนุญาตขายเมล็ดพันธุ์ควบคุม ตาม พ.ร.บ.พันธุ์พืช 2518"/>
    <n v="1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ขายเมล็ดพันธุ์ควบคุม ตาม พ.ร.บ.พันธุ์พืช 2518 การออกใบอนุญาตขายเมล็ดพันธุ์ควบคุม ตาม พ.ร.บ.พันธุ์พืช 2518 1000 ฉบับ"/>
    <x v="1167"/>
    <n v="30000"/>
    <n v="15000"/>
    <n v="15000"/>
    <m/>
    <m/>
    <n v="15000"/>
    <m/>
    <m/>
    <m/>
    <m/>
    <n v="15000"/>
    <m/>
    <m/>
    <m/>
    <m/>
    <m/>
  </r>
  <r>
    <n v="1549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5"/>
    <s v="การออกใบสำคัญ หนังสืออนุญาต และหนังสือรับรองของพืชอนุรักษ์ (CITES) ตาม พ.ร.บ.พันธุ์พืช 2518"/>
    <n v="10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สำคัญ หนังสืออนุญาต และหนังสือรับรองของพืชอนุรักษ์ (CITES) ตาม พ.ร.บ.พันธุ์พืช 2518 การออกใบสำคัญ หนังสืออนุญาต และหนังสือรับรองของพืชอนุรักษ์ (CITES) ตาม พ.ร.บ.พันธุ์พืช 2518 10000 ฉบับ"/>
    <x v="1168"/>
    <n v="1700000"/>
    <n v="850000"/>
    <n v="850000"/>
    <m/>
    <m/>
    <n v="850000"/>
    <m/>
    <m/>
    <m/>
    <m/>
    <n v="850000"/>
    <m/>
    <m/>
    <m/>
    <m/>
    <m/>
  </r>
  <r>
    <n v="1550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6"/>
    <s v="การออกใบอนุญาต ใบสำคัญการขึ้นทะเบียน ใบรับแจ้งฯ ตาม พ.ร.บ.วัตถุอันตราย 2535"/>
    <n v="25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 ใบสำคัญการขึ้นทะเบียน ใบรับแจ้งฯ ตาม พ.ร.บ.วัตถุอันตราย 2535 การออกใบอนุญาต ใบสำคัญการขึ้นทะเบียน ใบรับแจ้งฯ ตาม พ.ร.บ.วัตถุอันตราย 2535 25000 ฉบับ"/>
    <x v="1169"/>
    <n v="750000"/>
    <n v="375000"/>
    <n v="375000"/>
    <m/>
    <m/>
    <n v="375000"/>
    <m/>
    <m/>
    <m/>
    <m/>
    <n v="375000"/>
    <m/>
    <m/>
    <m/>
    <m/>
    <m/>
  </r>
  <r>
    <n v="155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28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2800 ฉบับ"/>
    <x v="1170"/>
    <n v="84000"/>
    <n v="42000"/>
    <n v="42000"/>
    <m/>
    <m/>
    <n v="42000"/>
    <m/>
    <m/>
    <m/>
    <m/>
    <n v="42000"/>
    <m/>
    <m/>
    <m/>
    <m/>
    <m/>
  </r>
  <r>
    <n v="155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3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3000 ฉบับ"/>
    <x v="1171"/>
    <n v="90000"/>
    <n v="45000"/>
    <n v="45000"/>
    <m/>
    <m/>
    <n v="45000"/>
    <m/>
    <m/>
    <m/>
    <m/>
    <n v="45000"/>
    <m/>
    <m/>
    <m/>
    <m/>
    <m/>
  </r>
  <r>
    <n v="155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2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2500 ฉบับ"/>
    <x v="1172"/>
    <n v="75000"/>
    <n v="37500"/>
    <n v="37500"/>
    <m/>
    <m/>
    <n v="37500"/>
    <m/>
    <m/>
    <m/>
    <m/>
    <n v="37500"/>
    <m/>
    <m/>
    <m/>
    <m/>
    <m/>
  </r>
  <r>
    <n v="1554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3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3500 ฉบับ"/>
    <x v="1173"/>
    <n v="105000"/>
    <n v="52500"/>
    <n v="52500"/>
    <m/>
    <m/>
    <n v="52500"/>
    <m/>
    <m/>
    <m/>
    <m/>
    <n v="52500"/>
    <m/>
    <m/>
    <m/>
    <m/>
    <m/>
  </r>
  <r>
    <n v="1555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45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4500 ฉบับ"/>
    <x v="1174"/>
    <n v="135000"/>
    <n v="67500"/>
    <n v="67500"/>
    <m/>
    <m/>
    <n v="67500"/>
    <m/>
    <m/>
    <m/>
    <m/>
    <n v="67500"/>
    <m/>
    <m/>
    <m/>
    <m/>
    <m/>
  </r>
  <r>
    <n v="155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16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1600 ฉบับ"/>
    <x v="1175"/>
    <n v="48000"/>
    <n v="24000"/>
    <n v="24000"/>
    <m/>
    <m/>
    <n v="24000"/>
    <m/>
    <m/>
    <m/>
    <m/>
    <n v="24000"/>
    <m/>
    <m/>
    <m/>
    <m/>
    <m/>
  </r>
  <r>
    <n v="1557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1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1000 ฉบับ"/>
    <x v="1176"/>
    <n v="30000"/>
    <n v="15000"/>
    <n v="15000"/>
    <m/>
    <m/>
    <n v="15000"/>
    <m/>
    <m/>
    <m/>
    <m/>
    <n v="15000"/>
    <m/>
    <m/>
    <m/>
    <m/>
    <m/>
  </r>
  <r>
    <n v="155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7"/>
    <s v="การออกใบอนุญาตมีไว้ในครอบครองซึ่งวัตถุอันตราย ตาม พ.ร.บ.วัตถุอันตราย 2535"/>
    <n v="9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มีไว้ในครอบครองซึ่งวัตถุอันตราย ตาม พ.ร.บ.วัตถุอันตราย 2535 การออกใบอนุญาตมีไว้ในครอบครองซึ่งวัตถุอันตราย ตาม พ.ร.บ.วัตถุอันตราย 2535 900 ฉบับ"/>
    <x v="1177"/>
    <n v="27000"/>
    <n v="13500"/>
    <n v="13500"/>
    <m/>
    <m/>
    <n v="13500"/>
    <m/>
    <m/>
    <m/>
    <m/>
    <n v="13500"/>
    <m/>
    <m/>
    <m/>
    <m/>
    <m/>
  </r>
  <r>
    <n v="1559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8"/>
    <s v="การออกใบแจ้งการนำเข้า หนังสืออนุญาตสิ่งต้องห้าม สิ่งกำกัด และสิ่งไม่ต้องห้าม ตาม พ.ร.บ.กักพืช 2507 และใบรับรองสุขอนามัยพืช (PC)"/>
    <n v="290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แจ้งการนำเข้า หนังสืออนุญาตสิ่งต้องห้าม สิ่งกำกัด และสิ่งไม่ต้องห้าม ตาม พ.ร.บ.กักพืช 2507 และใบรับรองสุขอนามัยพืช (PC) การออกใบแจ้งการนำเข้า หนังสืออนุญาตสิ่งต้องห้าม สิ่งกำกัด และสิ่งไม่ต้องห้าม ตาม พ.ร.บ.กักพืช 2507 และใบรับรองสุขอนามัยพืช (PC) 290000 ฉบับ"/>
    <x v="1178"/>
    <n v="5600000"/>
    <n v="2800000"/>
    <n v="2800000"/>
    <m/>
    <n v="2800000"/>
    <m/>
    <m/>
    <m/>
    <m/>
    <m/>
    <n v="2800000"/>
    <m/>
    <m/>
    <m/>
    <m/>
    <m/>
  </r>
  <r>
    <n v="1560"/>
    <n v="92"/>
    <x v="106"/>
    <s v="กกย."/>
    <x v="14"/>
    <x v="14"/>
    <x v="0"/>
    <x v="0"/>
    <s v="กองการยาง"/>
    <s v="กองการยาง"/>
    <s v="กองการยาง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29"/>
    <s v="การออกใบอนุญาตตาม พ.ร.บ.ควบคุมยาง 2542"/>
    <n v="50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อนุญาตตาม พ.ร.บ.ควบคุมยาง 2542 การออกใบอนุญาตตาม พ.ร.บ.ควบคุมยาง 2542 50000 ฉบับ"/>
    <x v="1179"/>
    <n v="1500000"/>
    <n v="750000"/>
    <n v="750000"/>
    <m/>
    <m/>
    <n v="750000"/>
    <m/>
    <m/>
    <m/>
    <m/>
    <n v="750000"/>
    <m/>
    <m/>
    <m/>
    <m/>
    <m/>
  </r>
  <r>
    <n v="1561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30"/>
    <s v="การออกหนังสือสำคัญการจดทะเบียนพันธุ์พืช ตาม พ.ร.บ.คุ้มครองพันธุ์พืช 2542"/>
    <n v="80"/>
    <s v="ฉบับ"/>
    <s v="ให้บริการออกใบอนุญาตตาม พ.ร.บ. 6 ฉบับ ใบรับรองสุขอนามัยพืช (PC) และใบรับรอง Health Certification การออกหนังสือสำคัญการจดทะเบียนพันธุ์พืช ตาม พ.ร.บ.คุ้มครองพันธุ์พืช 2542 การออกหนังสือสำคัญการจดทะเบียนพันธุ์พืช ตาม พ.ร.บ.คุ้มครองพันธุ์พืช 2542 80 ฉบับ"/>
    <x v="1180"/>
    <n v="800000"/>
    <n v="400000"/>
    <n v="400000"/>
    <m/>
    <m/>
    <n v="400000"/>
    <m/>
    <m/>
    <m/>
    <m/>
    <n v="400000"/>
    <m/>
    <m/>
    <m/>
    <m/>
    <m/>
  </r>
  <r>
    <n v="1562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19"/>
    <x v="25"/>
    <x v="2"/>
    <s v="งบปฏิบัติงานตามภารกิจ"/>
    <x v="3"/>
    <s v="งบปฏิบัติงานตามภารกิจ"/>
    <s v="การประชุมติดตามการขึ้นทะเบียนวัตถุอันตราย"/>
    <x v="11"/>
    <m/>
    <n v="1"/>
    <s v="โครงการ"/>
    <s v="การประชุมติดตามการขึ้นทะเบียนวัตถุอันตราย 1 โครงการ"/>
    <x v="1181"/>
    <n v="100000"/>
    <n v="50000"/>
    <n v="50000"/>
    <m/>
    <n v="50000"/>
    <m/>
    <m/>
    <m/>
    <m/>
    <m/>
    <n v="50000"/>
    <m/>
    <m/>
    <m/>
    <m/>
    <m/>
  </r>
  <r>
    <n v="1563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31"/>
    <s v="การออกใบรับรอง Health Certification"/>
    <n v="20000"/>
    <s v="ฉบับ"/>
    <s v="ให้บริการออกใบอนุญาตตาม พ.ร.บ. 6 ฉบับ ใบรับรองสุขอนามัยพืช (PC) และใบรับรอง Health Certification การออกใบรับรอง Health Certification การออกใบรับรอง Health Certification 20000 ฉบับ"/>
    <x v="1182"/>
    <n v="600000"/>
    <n v="300000"/>
    <n v="300000"/>
    <m/>
    <n v="300000"/>
    <m/>
    <m/>
    <m/>
    <m/>
    <m/>
    <n v="300000"/>
    <m/>
    <m/>
    <m/>
    <m/>
    <m/>
  </r>
  <r>
    <n v="1564"/>
    <n v="3"/>
    <x v="108"/>
    <s v="สนก."/>
    <x v="0"/>
    <x v="0"/>
    <x v="0"/>
    <x v="0"/>
    <s v="สำนักนิติการและสิทธิประโยชน์"/>
    <s v="ส่วนกลาง"/>
    <s v="สำนักนิติการและสิทธิประโยชน์"/>
    <x v="2"/>
    <x v="19"/>
    <x v="25"/>
    <x v="2"/>
    <s v="งบปฏิบัติงานตามภารกิจ"/>
    <x v="3"/>
    <s v="งบปฏิบัติงานตามภารกิจ"/>
    <s v="ให้บริการออกใบอนุญาตตาม พ.ร.บ. 6 ฉบับ ใบรับรองสุขอนามัยพืช (PC) และใบรับรอง Health Certification"/>
    <x v="232"/>
    <s v="การดำเนินการในทางคดีตามกรอบของกฎหมายที่กรมวิชาการเกษตรรับผิดชอบ"/>
    <n v="10"/>
    <s v="ครั้ง"/>
    <s v="ให้บริการออกใบอนุญาตตาม พ.ร.บ. 6 ฉบับ ใบรับรองสุขอนามัยพืช (PC) และใบรับรอง Health Certification การดำเนินการในทางคดีตามกรอบของกฎหมายที่กรมวิชาการเกษตรรับผิดชอบ การดำเนินการในทางคดีตามกรอบของกฎหมายที่กรมวิชาการเกษตรรับผิดชอบ 10 ครั้ง"/>
    <x v="1183"/>
    <n v="330000"/>
    <n v="165000"/>
    <n v="165000"/>
    <m/>
    <m/>
    <n v="165000"/>
    <m/>
    <m/>
    <m/>
    <m/>
    <n v="165000"/>
    <m/>
    <m/>
    <m/>
    <m/>
    <m/>
  </r>
  <r>
    <n v="1565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3"/>
    <s v="ตรวจสินค้าเกษตรและปัจจัยการผลิต จากการนำเข้า"/>
    <n v="26700"/>
    <s v="ราย/ครั้ง"/>
    <s v="การบริการตรวจสิ่งเจือปนในสินค้าเกษตรและปัจจัยการผลิต ตรวจสินค้าเกษตรและปัจจัยการผลิต จากการนำเข้า ตรวจสินค้าเกษตรและปัจจัยการผลิต จากการนำเข้า 26700 ราย/ครั้ง"/>
    <x v="1184"/>
    <n v="4000000"/>
    <n v="2000000"/>
    <n v="2000000"/>
    <m/>
    <m/>
    <n v="2000000"/>
    <m/>
    <m/>
    <m/>
    <m/>
    <n v="2000000"/>
    <m/>
    <m/>
    <m/>
    <m/>
    <m/>
  </r>
  <r>
    <n v="1566"/>
    <n v="92"/>
    <x v="106"/>
    <s v="กกย."/>
    <x v="14"/>
    <x v="14"/>
    <x v="0"/>
    <x v="0"/>
    <s v="กองการยาง"/>
    <s v="กองการยาง"/>
    <s v="กองการยาง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3"/>
    <s v="ตรวจสินค้าเกษตรและปัจจัยการผลิต จากการนำเข้า"/>
    <n v="5000"/>
    <s v="ราย/ครั้ง"/>
    <s v="การบริการตรวจสิ่งเจือปนในสินค้าเกษตรและปัจจัยการผลิต ตรวจสินค้าเกษตรและปัจจัยการผลิต จากการนำเข้า ตรวจสินค้าเกษตรและปัจจัยการผลิต จากการนำเข้า 5000 ราย/ครั้ง"/>
    <x v="1185"/>
    <n v="2500000"/>
    <n v="1250000"/>
    <n v="1250000"/>
    <m/>
    <m/>
    <n v="1250000"/>
    <m/>
    <m/>
    <m/>
    <m/>
    <n v="1250000"/>
    <m/>
    <m/>
    <m/>
    <m/>
    <m/>
  </r>
  <r>
    <n v="1567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4"/>
    <s v="ตรวจสินค้าเกษตรและปัจจัยการผลิตจากแหล่งผลิต และโรงงานที่เข้าร่วมโครงการ Q-factory"/>
    <n v="15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 และโรงงานที่เข้าร่วมโครงการ Q-factory ตรวจสินค้าเกษตรและปัจจัยการผลิตจากแหล่งผลิต และโรงงานที่เข้าร่วมโครงการ Q-factory 1500 ราย"/>
    <x v="1186"/>
    <n v="750000"/>
    <n v="375000"/>
    <n v="375000"/>
    <m/>
    <m/>
    <n v="375000"/>
    <m/>
    <m/>
    <m/>
    <m/>
    <n v="375000"/>
    <m/>
    <m/>
    <m/>
    <m/>
    <m/>
  </r>
  <r>
    <n v="156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5"/>
    <s v="ตรวจสินค้าเกษตรและปัจจัยการผลิตจากแหล่งผลิตในพื้นที่ภาคเหนือ"/>
    <n v="2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เหนือ ตรวจสินค้าเกษตรและปัจจัยการผลิตจากแหล่งผลิตในพื้นที่ภาคเหนือ 200 ราย"/>
    <x v="1187"/>
    <n v="100000"/>
    <n v="50000"/>
    <n v="50000"/>
    <m/>
    <m/>
    <n v="50000"/>
    <m/>
    <m/>
    <m/>
    <m/>
    <n v="50000"/>
    <m/>
    <m/>
    <m/>
    <m/>
    <m/>
  </r>
  <r>
    <n v="156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6"/>
    <s v="ตรวจสินค้าเกษตรและปัจจัยการผลิตจากแหล่งผลิตในพื้นที่ภาคเหนือตอนล่าง"/>
    <n v="2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เหนือตอนล่าง ตรวจสินค้าเกษตรและปัจจัยการผลิตจากแหล่งผลิตในพื้นที่ภาคเหนือตอนล่าง 200 ราย"/>
    <x v="1188"/>
    <n v="100000"/>
    <n v="50000"/>
    <n v="50000"/>
    <m/>
    <m/>
    <n v="50000"/>
    <m/>
    <m/>
    <m/>
    <m/>
    <n v="50000"/>
    <m/>
    <m/>
    <m/>
    <m/>
    <m/>
  </r>
  <r>
    <n v="157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7"/>
    <s v="ตรวจสินค้าเกษตรและปัจจัยการผลิตจากแหล่งผลิตในพื้นที่ภาคตะวันออกเฉียงเหนือตอนบน"/>
    <n v="2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ตะวันออกเฉียงเหนือตอนบน ตรวจสินค้าเกษตรและปัจจัยการผลิตจากแหล่งผลิตในพื้นที่ภาคตะวันออกเฉียงเหนือตอนบน 200 ราย"/>
    <x v="1189"/>
    <n v="100000"/>
    <n v="50000"/>
    <n v="50000"/>
    <m/>
    <m/>
    <n v="50000"/>
    <m/>
    <m/>
    <m/>
    <m/>
    <n v="50000"/>
    <m/>
    <m/>
    <m/>
    <m/>
    <m/>
  </r>
  <r>
    <n v="157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8"/>
    <s v="ตรวจสินค้าเกษตรและปัจจัยการผลิตจากแหล่งผลิตในพื้นที่ภาคตะวันออกเฉียงเหนือตอนล่าง"/>
    <n v="3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ตะวันออกเฉียงเหนือตอนล่าง ตรวจสินค้าเกษตรและปัจจัยการผลิตจากแหล่งผลิตในพื้นที่ภาคตะวันออกเฉียงเหนือตอนล่าง 300 ราย"/>
    <x v="1190"/>
    <n v="150000"/>
    <n v="75000"/>
    <n v="75000"/>
    <m/>
    <m/>
    <n v="75000"/>
    <m/>
    <m/>
    <m/>
    <m/>
    <n v="75000"/>
    <m/>
    <m/>
    <m/>
    <m/>
    <m/>
  </r>
  <r>
    <n v="1572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39"/>
    <s v="ตรวจสินค้าเกษตรและปัจจัยการผลิตจากแหล่งผลิตภาคกลาง"/>
    <n v="3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ภาคกลาง ตรวจสินค้าเกษตรและปัจจัยการผลิตจากแหล่งผลิตภาคกลาง 300 ราย"/>
    <x v="1191"/>
    <n v="150000"/>
    <n v="75000"/>
    <n v="75000"/>
    <m/>
    <m/>
    <n v="75000"/>
    <m/>
    <m/>
    <m/>
    <m/>
    <n v="75000"/>
    <m/>
    <m/>
    <m/>
    <m/>
    <m/>
  </r>
  <r>
    <n v="1573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0"/>
    <s v="ตรวจสินค้าเกษตรและปัจจัยการผลิตจากแหล่งผลิตตะวันออก"/>
    <n v="3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ตะวันออก ตรวจสินค้าเกษตรและปัจจัยการผลิตจากแหล่งผลิตตะวันออก 300 ราย"/>
    <x v="1192"/>
    <n v="150000"/>
    <n v="75000"/>
    <n v="75000"/>
    <m/>
    <m/>
    <n v="75000"/>
    <m/>
    <m/>
    <m/>
    <m/>
    <n v="75000"/>
    <m/>
    <m/>
    <m/>
    <m/>
    <m/>
  </r>
  <r>
    <n v="1574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1"/>
    <s v="ตรวจสินค้าเกษตรและปัจจัยการผลิตจากแหล่งผลิตในพื้นที่ภาคใต้ตอนบน"/>
    <n v="5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ใต้ตอนบน ตรวจสินค้าเกษตรและปัจจัยการผลิตจากแหล่งผลิตในพื้นที่ภาคใต้ตอนบน 50 ราย"/>
    <x v="1193"/>
    <n v="25000"/>
    <n v="12500"/>
    <n v="12500"/>
    <m/>
    <m/>
    <n v="12500"/>
    <m/>
    <m/>
    <m/>
    <m/>
    <n v="12500"/>
    <m/>
    <m/>
    <m/>
    <m/>
    <m/>
  </r>
  <r>
    <n v="1575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2"/>
    <s v="ตรวจสินค้าเกษตรและปัจจัยการผลิตจากแหล่งผลิตในพื้นที่ภาคใต้ตอนล่าง"/>
    <n v="5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จากแหล่งผลิตในพื้นที่ภาคใต้ตอนล่าง ตรวจสินค้าเกษตรและปัจจัยการผลิตจากแหล่งผลิตในพื้นที่ภาคใต้ตอนล่าง 50 ราย"/>
    <x v="1194"/>
    <n v="25000"/>
    <n v="12500"/>
    <n v="12500"/>
    <m/>
    <m/>
    <n v="12500"/>
    <m/>
    <m/>
    <m/>
    <m/>
    <n v="12500"/>
    <m/>
    <m/>
    <m/>
    <m/>
    <m/>
  </r>
  <r>
    <n v="157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3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"/>
    <n v="175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 1750 ราย"/>
    <x v="1195"/>
    <n v="875000"/>
    <n v="437500"/>
    <n v="437500"/>
    <m/>
    <m/>
    <n v="437500"/>
    <m/>
    <m/>
    <m/>
    <m/>
    <n v="437500"/>
    <m/>
    <m/>
    <m/>
    <m/>
    <m/>
  </r>
  <r>
    <n v="157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4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ตอนล่าง"/>
    <n v="175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ตอนล่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เหนือตอนล่าง 1750 ราย"/>
    <x v="1196"/>
    <n v="875000"/>
    <n v="437500"/>
    <n v="437500"/>
    <m/>
    <m/>
    <n v="437500"/>
    <m/>
    <m/>
    <m/>
    <m/>
    <n v="437500"/>
    <m/>
    <m/>
    <m/>
    <m/>
    <m/>
  </r>
  <r>
    <n v="157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5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บน"/>
    <n v="20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บน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บน 2000 ราย"/>
    <x v="1197"/>
    <n v="1000000"/>
    <n v="500000"/>
    <n v="500000"/>
    <m/>
    <m/>
    <n v="500000"/>
    <m/>
    <m/>
    <m/>
    <m/>
    <n v="500000"/>
    <m/>
    <m/>
    <m/>
    <m/>
    <m/>
  </r>
  <r>
    <n v="157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6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ล่าง"/>
    <n v="20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ล่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เฉียงเหนือตอนล่าง 2000 ราย"/>
    <x v="1198"/>
    <n v="1000000"/>
    <n v="500000"/>
    <n v="500000"/>
    <m/>
    <m/>
    <n v="500000"/>
    <m/>
    <m/>
    <m/>
    <m/>
    <n v="500000"/>
    <m/>
    <m/>
    <m/>
    <m/>
    <m/>
  </r>
  <r>
    <n v="1580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7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กลาง"/>
    <n v="27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กล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กลาง 2700 ราย"/>
    <x v="1199"/>
    <n v="1350000"/>
    <n v="675000"/>
    <n v="675000"/>
    <m/>
    <m/>
    <n v="675000"/>
    <m/>
    <m/>
    <m/>
    <m/>
    <n v="675000"/>
    <m/>
    <m/>
    <m/>
    <m/>
    <m/>
  </r>
  <r>
    <n v="158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8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"/>
    <n v="17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ตะวันออก 1700 ราย"/>
    <x v="1200"/>
    <n v="850000"/>
    <n v="425000"/>
    <n v="425000"/>
    <m/>
    <m/>
    <n v="425000"/>
    <m/>
    <m/>
    <m/>
    <m/>
    <n v="425000"/>
    <m/>
    <m/>
    <m/>
    <m/>
    <m/>
  </r>
  <r>
    <n v="1582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49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บน"/>
    <n v="175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บน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บน 1750 ราย"/>
    <x v="1201"/>
    <n v="875000"/>
    <n v="437500"/>
    <n v="437500"/>
    <m/>
    <m/>
    <n v="437500"/>
    <m/>
    <m/>
    <m/>
    <m/>
    <n v="437500"/>
    <m/>
    <m/>
    <m/>
    <m/>
    <m/>
  </r>
  <r>
    <n v="1583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50"/>
    <s v="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ล่าง"/>
    <n v="145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ล่าง ตรวจสินค้าเกษตรและปัจจัยการผลิต ที่วางจำหน่ายในร้านจำหน่ายและร้านที่เข้าร่วมโครงการ Q-Shop ในพื้นที่ภาคใต้ตอนล่าง 1450 ราย"/>
    <x v="1202"/>
    <n v="725000"/>
    <n v="362500"/>
    <n v="362500"/>
    <m/>
    <m/>
    <n v="362500"/>
    <m/>
    <m/>
    <m/>
    <m/>
    <n v="362500"/>
    <m/>
    <m/>
    <m/>
    <m/>
    <m/>
  </r>
  <r>
    <n v="1584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5"/>
    <x v="2"/>
    <s v="งบปฏิบัติงานตามภารกิจ"/>
    <x v="3"/>
    <s v="งบปฏิบัติงานตามภารกิจ"/>
    <s v="การบริการตรวจสิ่งเจือปนในสินค้าเกษตรและปัจจัยการผลิต"/>
    <x v="251"/>
    <s v="ตรวจสินค้าเกษตรและปัจจัยการผลิตที่ผิดกฎหมาย และอายัด ยึด ทำลายสินค้าเกษตรเถื่อนตามนโยบายของกระทรวงฯ (ฉก.)"/>
    <n v="100"/>
    <s v="ราย"/>
    <s v="การบริการตรวจสิ่งเจือปนในสินค้าเกษตรและปัจจัยการผลิต ตรวจสินค้าเกษตรและปัจจัยการผลิตที่ผิดกฎหมาย และอายัด ยึด ทำลายสินค้าเกษตรเถื่อนตามนโยบายของกระทรวงฯ (ฉก.) ตรวจสินค้าเกษตรและปัจจัยการผลิตที่ผิดกฎหมาย และอายัด ยึด ทำลายสินค้าเกษตรเถื่อนตามนโยบายของกระทรวงฯ (ฉก.) 100 ราย"/>
    <x v="1203"/>
    <n v="1000000"/>
    <n v="500000"/>
    <n v="500000"/>
    <m/>
    <m/>
    <n v="500000"/>
    <m/>
    <m/>
    <m/>
    <m/>
    <n v="500000"/>
    <m/>
    <m/>
    <m/>
    <m/>
    <m/>
  </r>
  <r>
    <n v="1585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9"/>
    <x v="25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250000"/>
    <n v="625000"/>
    <n v="625000"/>
    <n v="312500"/>
    <m/>
    <m/>
    <n v="312500"/>
    <m/>
    <m/>
    <n v="312500"/>
    <m/>
    <m/>
    <n v="312500"/>
    <m/>
    <m/>
    <m/>
  </r>
  <r>
    <n v="1586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9"/>
    <x v="26"/>
    <x v="2"/>
    <s v="งบปฏิบัติงานตามภารกิจ"/>
    <x v="3"/>
    <s v="งบปฏิบัติงานตามภารกิจ"/>
    <s v="สุ่มตรวจความสุกแก่ของทุเรียนในโรงคัดบรรจุก่อนการส่งออกไปจีน"/>
    <x v="252"/>
    <m/>
    <n v="90"/>
    <s v="ตู้/ชิปเม้นท์"/>
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90 ตู้/ชิปเม้นท์"/>
    <x v="1204"/>
    <n v="100000"/>
    <n v="50000"/>
    <n v="50000"/>
    <m/>
    <m/>
    <m/>
    <m/>
    <m/>
    <n v="50000"/>
    <m/>
    <m/>
    <n v="50000"/>
    <m/>
    <m/>
    <m/>
    <m/>
  </r>
  <r>
    <n v="1587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9"/>
    <x v="26"/>
    <x v="2"/>
    <s v="งบปฏิบัติงานตามภารกิจ"/>
    <x v="3"/>
    <s v="งบปฏิบัติงานตามภารกิจ"/>
    <s v="สุ่มตรวจความสุกแก่ของทุเรียนในโรงคัดบรรจุก่อนการส่งออกไปจีน"/>
    <x v="252"/>
    <m/>
    <n v="5"/>
    <s v="ตู้/ชิปเม้นท์"/>
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5 ตู้/ชิปเม้นท์"/>
    <x v="1205"/>
    <n v="40000"/>
    <n v="20000"/>
    <n v="20000"/>
    <m/>
    <m/>
    <m/>
    <m/>
    <m/>
    <n v="20000"/>
    <m/>
    <m/>
    <n v="20000"/>
    <m/>
    <m/>
    <m/>
    <m/>
  </r>
  <r>
    <n v="1588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19"/>
    <x v="26"/>
    <x v="2"/>
    <s v="งบปฏิบัติงานตามภารกิจ"/>
    <x v="3"/>
    <s v="งบปฏิบัติงานตามภารกิจ"/>
    <s v="สุ่มตรวจความสุกแก่ของทุเรียนในโรงคัดบรรจุก่อนการส่งออกไปจีน"/>
    <x v="252"/>
    <m/>
    <n v="4"/>
    <s v="ตู้/ชิปเม้นท์"/>
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4 ตู้/ชิปเม้นท์"/>
    <x v="1206"/>
    <n v="35000"/>
    <n v="17500"/>
    <n v="17500"/>
    <m/>
    <m/>
    <m/>
    <m/>
    <m/>
    <n v="17500"/>
    <m/>
    <m/>
    <n v="17500"/>
    <m/>
    <m/>
    <m/>
    <m/>
  </r>
  <r>
    <n v="1589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6"/>
    <x v="2"/>
    <s v="งบปฏิบัติงานตามภารกิจ"/>
    <x v="3"/>
    <s v="งบปฏิบัติงานตามภารกิจ"/>
    <s v="สุ่มตรวจความสุกแก่ของทุเรียนในโรงคัดบรรจุก่อนการส่งออกไปจีน"/>
    <x v="252"/>
    <m/>
    <n v="2900"/>
    <s v="ตู้/ชิปเม้นท์"/>
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2900 ตู้/ชิปเม้นท์"/>
    <x v="1207"/>
    <n v="1200000"/>
    <n v="600000"/>
    <n v="600000"/>
    <m/>
    <m/>
    <m/>
    <m/>
    <n v="300000"/>
    <n v="300000"/>
    <n v="200000"/>
    <n v="200000"/>
    <n v="200000"/>
    <m/>
    <m/>
    <m/>
    <m/>
  </r>
  <r>
    <n v="159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6"/>
    <x v="2"/>
    <s v="งบปฏิบัติงานตามภารกิจ"/>
    <x v="3"/>
    <s v="งบปฏิบัติงานตามภารกิจ"/>
    <s v="สุ่มตรวจความสุกแก่ของทุเรียนในโรงคัดบรรจุก่อนการส่งออกไปจีน"/>
    <x v="252"/>
    <m/>
    <n v="1976"/>
    <s v="ตู้/ชิปเม้นท์"/>
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1976 ตู้/ชิปเม้นท์"/>
    <x v="1208"/>
    <n v="925000"/>
    <n v="462500"/>
    <n v="462500"/>
    <m/>
    <n v="92500"/>
    <n v="92500"/>
    <n v="92500"/>
    <n v="92500"/>
    <n v="92500"/>
    <m/>
    <n v="92500"/>
    <n v="92500"/>
    <n v="92500"/>
    <n v="92500"/>
    <n v="92500"/>
    <m/>
  </r>
  <r>
    <n v="1591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6"/>
    <x v="2"/>
    <s v="งบปฏิบัติงานตามภารกิจ"/>
    <x v="3"/>
    <s v="งบปฏิบัติงานตามภารกิจ"/>
    <s v="สุ่มตรวจความสุกแก่ของทุเรียนในโรงคัดบรรจุก่อนการส่งออกไปจีน"/>
    <x v="252"/>
    <m/>
    <n v="25"/>
    <s v="ตู้/ชิปเม้นท์"/>
    <s v="สุ่มตรวจความสุกแก่ของทุเรียนในโรงคัดบรรจุก่อนการส่งออกไปจีน สุ่มตรวจความสุกแก่ของทุเรียนในโรงคัดบรรจุก่อนการส่งออกไปจีน 25 ตู้/ชิปเม้นท์"/>
    <x v="1209"/>
    <n v="50000"/>
    <n v="25000"/>
    <n v="25000"/>
    <m/>
    <m/>
    <m/>
    <m/>
    <m/>
    <n v="25000"/>
    <m/>
    <m/>
    <m/>
    <n v="25000"/>
    <m/>
    <m/>
    <m/>
  </r>
  <r>
    <n v="1592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6"/>
    <x v="2"/>
    <s v="งบปฏิบัติงานตามภารกิจ"/>
    <x v="3"/>
    <s v="งบปฏิบัติงานตามภารกิจ"/>
    <s v="ติดตามให้คำแนะนำเงื่อนไขการส่งออกทุเรียนไปจีนแก่โรงคัดบรรจุ"/>
    <x v="253"/>
    <m/>
    <n v="4"/>
    <s v="ครั้ง"/>
    <s v="ติดตามให้คำแนะนำเงื่อนไขการส่งออกทุเรียนไปจีนแก่โรงคัดบรรจุ ติดตามให้คำแนะนำเงื่อนไขการส่งออกทุเรียนไปจีนแก่โรงคัดบรรจุ 4 ครั้ง"/>
    <x v="1210"/>
    <n v="120000"/>
    <n v="60000"/>
    <n v="60000"/>
    <m/>
    <n v="30000"/>
    <m/>
    <n v="30000"/>
    <m/>
    <m/>
    <n v="30000"/>
    <m/>
    <m/>
    <n v="30000"/>
    <m/>
    <m/>
    <m/>
  </r>
  <r>
    <n v="1593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6"/>
    <x v="2"/>
    <s v="งบปฏิบัติงานตามภารกิจ"/>
    <x v="3"/>
    <s v="งบปฏิบัติงานตามภารกิจ"/>
    <s v="ติดตามให้คำแนะนำเงื่อนไขการส่งออกทุเรียนไปจีนแก่โรงคัดบรรจุ"/>
    <x v="253"/>
    <m/>
    <n v="1"/>
    <s v="ครั้ง"/>
    <s v="ติดตามให้คำแนะนำเงื่อนไขการส่งออกทุเรียนไปจีนแก่โรงคัดบรรจุ ติดตามให้คำแนะนำเงื่อนไขการส่งออกทุเรียนไปจีนแก่โรงคัดบรรจุ 1 ครั้ง"/>
    <x v="1211"/>
    <n v="30000"/>
    <n v="15000"/>
    <n v="15000"/>
    <m/>
    <m/>
    <m/>
    <m/>
    <m/>
    <n v="15000"/>
    <n v="15000"/>
    <m/>
    <m/>
    <m/>
    <m/>
    <m/>
    <m/>
  </r>
  <r>
    <n v="1594"/>
    <n v="1"/>
    <x v="0"/>
    <s v="กวก."/>
    <x v="0"/>
    <x v="0"/>
    <x v="0"/>
    <x v="0"/>
    <s v="กรมวิชาการเกษตร"/>
    <s v="ส่วนกลาง"/>
    <s v="ค่าสาธารณูปโภค"/>
    <x v="3"/>
    <x v="3"/>
    <x v="3"/>
    <x v="5"/>
    <s v="ค่าสาธารณูปโภค"/>
    <x v="5"/>
    <s v="ค่าสาธารณูปโภค"/>
    <s v="ค่าสาธารณูปโภค"/>
    <x v="11"/>
    <m/>
    <n v="12"/>
    <s v="เดือน"/>
    <s v="ค่าสาธารณูปโภค 12 เดือน"/>
    <x v="1212"/>
    <n v="96507900"/>
    <n v="49045800"/>
    <n v="47462100"/>
    <n v="8174300"/>
    <n v="8174300"/>
    <n v="8174300"/>
    <n v="8174300"/>
    <n v="8174300"/>
    <n v="8174300"/>
    <n v="7910350"/>
    <n v="7910350"/>
    <n v="7910350"/>
    <n v="7910350"/>
    <n v="7910350"/>
    <n v="7910350"/>
    <m/>
  </r>
  <r>
    <n v="1595"/>
    <n v="1"/>
    <x v="0"/>
    <s v="กวก."/>
    <x v="0"/>
    <x v="0"/>
    <x v="0"/>
    <x v="0"/>
    <s v="กรมวิชาการเกษตร"/>
    <s v="ส่วนกลาง"/>
    <s v="อธิบดี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อธิบดี"/>
    <x v="11"/>
    <m/>
    <n v="12"/>
    <s v="เดือน"/>
    <s v="สนับสนุนการดำเนินงานของอธิบดี 12 เดือน"/>
    <x v="1213"/>
    <n v="1500000"/>
    <n v="750000"/>
    <n v="750000"/>
    <n v="125000"/>
    <n v="125000"/>
    <n v="125000"/>
    <n v="125000"/>
    <n v="125000"/>
    <n v="125000"/>
    <n v="125000"/>
    <n v="125000"/>
    <n v="125000"/>
    <n v="125000"/>
    <n v="125000"/>
    <n v="125000"/>
    <m/>
  </r>
  <r>
    <n v="1596"/>
    <n v="1"/>
    <x v="0"/>
    <s v="กวก."/>
    <x v="0"/>
    <x v="0"/>
    <x v="0"/>
    <x v="0"/>
    <s v="กรมวิชาการเกษตร"/>
    <s v="ส่วนกลาง"/>
    <s v="ผู้ทรงคุณวุฒิ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ผู้ทรงคุณวุฒิ"/>
    <x v="11"/>
    <m/>
    <n v="12"/>
    <s v="เดือน"/>
    <s v="สนับสนุนการดำเนินงานของผู้ทรงคุณวุฒิ 12 เดือน"/>
    <x v="1214"/>
    <n v="200000"/>
    <n v="102000"/>
    <n v="98000"/>
    <n v="17000"/>
    <n v="17000"/>
    <n v="17000"/>
    <n v="17000"/>
    <n v="17000"/>
    <n v="17000"/>
    <n v="16000"/>
    <n v="16000"/>
    <n v="16000"/>
    <n v="16000"/>
    <n v="16000"/>
    <n v="18000"/>
    <m/>
  </r>
  <r>
    <n v="1597"/>
    <n v="1"/>
    <x v="0"/>
    <s v="กวก."/>
    <x v="0"/>
    <x v="0"/>
    <x v="0"/>
    <x v="0"/>
    <s v="กรมวิชาการเกษตร"/>
    <s v="ส่วนกลาง"/>
    <s v="รองอธิบดี (นางวิลาวัณย์ ใคร่ครวญ)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รองอธิบดี (นางวิลาวัณย์ ใคร่ครวญ)"/>
    <x v="11"/>
    <m/>
    <n v="12"/>
    <s v="เดือน"/>
    <s v="สนับสนุนการดำเนินงานของรองอธิบดี (นางวิลาวัณย์ ใคร่ครวญ) 12 เดือน"/>
    <x v="1215"/>
    <n v="800000"/>
    <n v="396000"/>
    <n v="404000"/>
    <n v="66000"/>
    <n v="66000"/>
    <n v="66000"/>
    <n v="66000"/>
    <n v="66000"/>
    <n v="66000"/>
    <n v="66000"/>
    <n v="66000"/>
    <n v="66000"/>
    <n v="66000"/>
    <n v="66000"/>
    <n v="74000"/>
    <m/>
  </r>
  <r>
    <n v="1598"/>
    <n v="1"/>
    <x v="0"/>
    <s v="กวก."/>
    <x v="0"/>
    <x v="0"/>
    <x v="0"/>
    <x v="0"/>
    <s v="กรมวิชาการเกษตร"/>
    <s v="ส่วนกลาง"/>
    <s v="รองอธิบดี (นางสาวปรียานุช ทิพยะวัฒน์)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รองอธิบดี (นางสาวปรียานุช ทิพยะวัฒน์)"/>
    <x v="11"/>
    <m/>
    <n v="12"/>
    <s v="เดือน"/>
    <s v="สนับสนุนการดำเนินงานของรองอธิบดี (นางสาวปรียานุช ทิพยะวัฒน์) 12 เดือน"/>
    <x v="1216"/>
    <n v="800000"/>
    <n v="396000"/>
    <n v="404000"/>
    <n v="66000"/>
    <n v="66000"/>
    <n v="66000"/>
    <n v="66000"/>
    <n v="66000"/>
    <n v="66000"/>
    <n v="66000"/>
    <n v="66000"/>
    <n v="66000"/>
    <n v="66000"/>
    <n v="66000"/>
    <n v="74000"/>
    <m/>
  </r>
  <r>
    <n v="1599"/>
    <n v="1"/>
    <x v="0"/>
    <s v="กวก."/>
    <x v="0"/>
    <x v="0"/>
    <x v="0"/>
    <x v="0"/>
    <s v="กรมวิชาการเกษตร"/>
    <s v="ส่วนกลาง"/>
    <s v="รองอธิบดี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รองอธิบดี"/>
    <x v="11"/>
    <m/>
    <n v="12"/>
    <s v="เดือน"/>
    <s v="สนับสนุนการดำเนินงานของรองอธิบดี 12 เดือน"/>
    <x v="1217"/>
    <n v="800000"/>
    <n v="396000"/>
    <n v="404000"/>
    <n v="66000"/>
    <n v="66000"/>
    <n v="66000"/>
    <n v="66000"/>
    <n v="66000"/>
    <n v="66000"/>
    <n v="66000"/>
    <n v="66000"/>
    <n v="66000"/>
    <n v="66000"/>
    <n v="66000"/>
    <n v="74000"/>
    <m/>
  </r>
  <r>
    <n v="1600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คณะที่ปรึกษา"/>
    <x v="11"/>
    <m/>
    <n v="12"/>
    <s v="เดือน"/>
    <s v="สนับสนุนการดำเนินงานของคณะที่ปรึกษา 12 เดือน"/>
    <x v="1218"/>
    <n v="50000"/>
    <n v="25000"/>
    <n v="25000"/>
    <n v="0"/>
    <n v="5000"/>
    <n v="5000"/>
    <n v="5000"/>
    <n v="5000"/>
    <n v="5000"/>
    <n v="5000"/>
    <n v="5000"/>
    <n v="5000"/>
    <n v="5000"/>
    <n v="2500"/>
    <n v="2500"/>
    <m/>
  </r>
  <r>
    <n v="1601"/>
    <n v="2"/>
    <x v="110"/>
    <s v="สชช."/>
    <x v="0"/>
    <x v="0"/>
    <x v="0"/>
    <x v="0"/>
    <s v="สำนักผู้เชี่ยวชาญ"/>
    <s v="ส่วนกลาง"/>
    <s v="สำนักผู้เชี่ยวชาญ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ผู้เชี่ยวชาญ"/>
    <x v="11"/>
    <m/>
    <n v="12"/>
    <s v="เดือน"/>
    <s v="สนับสนุนการดำเนินงานของผู้เชี่ยวชาญ 12 เดือน"/>
    <x v="1219"/>
    <n v="50000"/>
    <n v="25000"/>
    <n v="25000"/>
    <n v="0"/>
    <n v="5000"/>
    <n v="5000"/>
    <n v="5000"/>
    <n v="5000"/>
    <n v="5000"/>
    <n v="5000"/>
    <n v="5000"/>
    <n v="5000"/>
    <n v="5000"/>
    <n v="2500"/>
    <n v="2500"/>
    <m/>
  </r>
  <r>
    <n v="1602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ของกระทรวงเกษตรและสหกรณ์"/>
    <x v="3"/>
    <x v="3"/>
    <x v="3"/>
    <x v="6"/>
    <s v="งบปฏิบัติงานตามภารกิจ"/>
    <x v="3"/>
    <s v="งบปฏิบัติงานตามภารกิจ"/>
    <s v="สนับสนุนการดำเนินงานของกระทรวงเกษตรและสหกรณ์"/>
    <x v="11"/>
    <m/>
    <n v="12"/>
    <s v="เดือน"/>
    <s v="สนับสนุนการดำเนินงานของกระทรวงเกษตรและสหกรณ์ 12 เดือน"/>
    <x v="1220"/>
    <n v="4704100"/>
    <n v="2352000"/>
    <n v="2352100"/>
    <n v="392000"/>
    <n v="392000"/>
    <n v="392000"/>
    <n v="392000"/>
    <n v="392000"/>
    <n v="392000"/>
    <n v="392000"/>
    <n v="392000"/>
    <n v="392000"/>
    <n v="392000"/>
    <n v="392000"/>
    <n v="392100"/>
    <m/>
  </r>
  <r>
    <n v="1603"/>
    <n v="1"/>
    <x v="0"/>
    <s v="กวก."/>
    <x v="0"/>
    <x v="0"/>
    <x v="0"/>
    <x v="0"/>
    <s v="กรมวิชาการเกษตร"/>
    <s v="ส่วนกลาง"/>
    <s v="ค่าตอบแทนรถประจำตำแหน่ง"/>
    <x v="3"/>
    <x v="3"/>
    <x v="3"/>
    <x v="7"/>
    <s v="งบปฏิบัติงานตามภารกิจ"/>
    <x v="3"/>
    <s v="งบปฏิบัติงานตามภารกิจ"/>
    <s v="ค่าตอบแทนรถประจำตำแหน่ง"/>
    <x v="11"/>
    <m/>
    <n v="4"/>
    <s v="รายการ"/>
    <s v="ค่าตอบแทนรถประจำตำแหน่ง 4 รายการ"/>
    <x v="1221"/>
    <n v="1296000"/>
    <n v="648000"/>
    <n v="648000"/>
    <n v="108000"/>
    <n v="108000"/>
    <n v="108000"/>
    <n v="108000"/>
    <n v="108000"/>
    <n v="108000"/>
    <n v="108000"/>
    <n v="108000"/>
    <n v="108000"/>
    <n v="108000"/>
    <n v="108000"/>
    <n v="108000"/>
    <m/>
  </r>
  <r>
    <n v="1604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การโคเด็กซ์สาขาสารพิษตกค้าง (Codex Committee on Pesticide Residue : CCPR) "/>
    <x v="11"/>
    <m/>
    <n v="1"/>
    <s v="กิจกรรม"/>
    <s v="การประชุมคณะกรรมการโคเด็กซ์สาขาสารพิษตกค้าง (Codex Committee on Pesticide Residue : CCPR)  1 กิจกรรม"/>
    <x v="1222"/>
    <n v="135400"/>
    <n v="0"/>
    <n v="135400"/>
    <m/>
    <m/>
    <m/>
    <m/>
    <m/>
    <m/>
    <n v="135400"/>
    <m/>
    <m/>
    <m/>
    <m/>
    <m/>
    <m/>
  </r>
  <r>
    <n v="1605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การโคเด็กซ์สาขาวิธีวิเคราะห์ และซักตัวอย่าง (Codex Committee on Methods_x000a_of Analysis and Sampling : CCMAS)"/>
    <x v="11"/>
    <m/>
    <n v="1"/>
    <s v="กิจกรรม"/>
    <s v="การประชุมคณะกรรมการโคเด็กซ์สาขาวิธีวิเคราะห์ และซักตัวอย่าง (Codex Committee on Methods_x000a_of Analysis and Sampling : CCMAS) 1 กิจกรรม"/>
    <x v="1223"/>
    <n v="246600"/>
    <n v="0"/>
    <n v="246600"/>
    <m/>
    <m/>
    <m/>
    <m/>
    <m/>
    <m/>
    <m/>
    <m/>
    <m/>
    <n v="246600"/>
    <m/>
    <m/>
    <m/>
  </r>
  <r>
    <n v="1606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การพิจารณามาตรฐานอาหารระหว่างประเทศด้านสารเจือปน (Codex Committee on Food Additives : CCFA)  "/>
    <x v="11"/>
    <m/>
    <n v="1"/>
    <s v="กิจกรรม"/>
    <s v="การประชุมคณะกรรมการพิจารณามาตรฐานอาหารระหว่างประเทศด้านสารเจือปน (Codex Committee on Food Additives : CCFA)   1 กิจกรรม"/>
    <x v="1224"/>
    <n v="135400"/>
    <n v="135400"/>
    <n v="0"/>
    <m/>
    <n v="135400"/>
    <m/>
    <m/>
    <m/>
    <m/>
    <m/>
    <m/>
    <m/>
    <m/>
    <m/>
    <m/>
    <m/>
  </r>
  <r>
    <n v="1607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การพิจารณามาตรฐานอาหารระหว่างประเทศด้านสารปนเปื้อน (Codex Committee on Contaminants in Foods : CCCF) "/>
    <x v="11"/>
    <m/>
    <n v="1"/>
    <s v="กิจกรรม"/>
    <s v="การประชุมคณะกรรมการพิจารณามาตรฐานอาหารระหว่างประเทศด้านสารปนเปื้อน (Codex Committee on Contaminants in Foods : CCCF)  1 กิจกรรม"/>
    <x v="1225"/>
    <n v="229400"/>
    <n v="0"/>
    <n v="229400"/>
    <m/>
    <m/>
    <m/>
    <m/>
    <m/>
    <m/>
    <n v="229400"/>
    <m/>
    <m/>
    <m/>
    <m/>
    <m/>
    <m/>
  </r>
  <r>
    <n v="1608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กลุ่มผู้เชี่ยวชาญด้านความร่วมมือทางการเกษตรภายใต้กรอบ BIMSTEC"/>
    <x v="11"/>
    <m/>
    <n v="1"/>
    <s v="กิจกรรม"/>
    <s v="การประชุมกลุ่มผู้เชี่ยวชาญด้านความร่วมมือทางการเกษตรภายใต้กรอบ BIMSTEC 1 กิจกรรม"/>
    <x v="1226"/>
    <n v="109000"/>
    <n v="0"/>
    <n v="109000"/>
    <m/>
    <m/>
    <m/>
    <m/>
    <m/>
    <m/>
    <m/>
    <n v="109000"/>
    <m/>
    <m/>
    <m/>
    <m/>
    <m/>
  </r>
  <r>
    <n v="1609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ISTA Annual Meeting "/>
    <x v="11"/>
    <m/>
    <n v="1"/>
    <s v="กิจกรรม"/>
    <s v="การประชุม ISTA Annual Meeting  1 กิจกรรม"/>
    <x v="1227"/>
    <n v="340600"/>
    <n v="0"/>
    <n v="340600"/>
    <m/>
    <m/>
    <m/>
    <m/>
    <m/>
    <m/>
    <m/>
    <m/>
    <n v="340600"/>
    <m/>
    <m/>
    <m/>
    <m/>
  </r>
  <r>
    <n v="1610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สภาไตรภาคียางระหว่างประเทศ (ประชุมปีละ 2 ครั้ง)"/>
    <x v="11"/>
    <m/>
    <n v="1"/>
    <s v="กิจกรรม"/>
    <s v="การประชุมสภาไตรภาคียางระหว่างประเทศ (ประชุมปีละ 2 ครั้ง) 1 กิจกรรม"/>
    <x v="1228"/>
    <n v="182400"/>
    <n v="0"/>
    <n v="182400"/>
    <m/>
    <m/>
    <m/>
    <m/>
    <m/>
    <m/>
    <m/>
    <n v="182400"/>
    <m/>
    <m/>
    <m/>
    <m/>
    <m/>
  </r>
  <r>
    <n v="1611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ประจำปีของสมาคมประเทศผู้ผลิตยางธรรมชาติ (Association of Natural Rubber Producing Countries : ANRPC)"/>
    <x v="11"/>
    <m/>
    <n v="1"/>
    <s v="กิจกรรม"/>
    <s v="การประชุมประจำปีของสมาคมประเทศผู้ผลิตยางธรรมชาติ (Association of Natural Rubber Producing Countries : ANRPC) 1 กิจกรรม"/>
    <x v="1229"/>
    <n v="136800"/>
    <n v="136800"/>
    <n v="0"/>
    <m/>
    <m/>
    <m/>
    <m/>
    <n v="136800"/>
    <m/>
    <m/>
    <m/>
    <m/>
    <m/>
    <m/>
    <m/>
    <m/>
  </r>
  <r>
    <n v="1612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สภาพภูมิอากาศของสหประชาชาติ (COP30) "/>
    <x v="11"/>
    <m/>
    <n v="1"/>
    <s v="กิจกรรม"/>
    <s v="การประชุมสภาพภูมิอากาศของสหประชาชาติ (COP30)  1 กิจกรรม"/>
    <x v="1230"/>
    <n v="317000"/>
    <n v="317000"/>
    <n v="0"/>
    <m/>
    <n v="317000"/>
    <m/>
    <m/>
    <m/>
    <m/>
    <m/>
    <m/>
    <m/>
    <m/>
    <m/>
    <m/>
    <m/>
  </r>
  <r>
    <n v="1613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ทำงานกาแฟอาเซียน (The Meeting of the National Focal Point Working Group on Coffee) และการประชุมคณะทำงานชาอาเซียน (The Meeting ofthe National Focal Point Working Group on Tea) "/>
    <x v="11"/>
    <m/>
    <n v="1"/>
    <s v="กิจกรรม"/>
    <s v="การประชุมคณะทำงานกาแฟอาเซียน (The Meeting of the National Focal Point Working Group on Coffee) และการประชุมคณะทำงานชาอาเซียน (The Meeting ofthe National Focal Point Working Group on Tea)  1 กิจกรรม"/>
    <x v="1231"/>
    <n v="79000"/>
    <n v="79000"/>
    <n v="0"/>
    <n v="79000"/>
    <m/>
    <m/>
    <m/>
    <m/>
    <m/>
    <m/>
    <m/>
    <m/>
    <m/>
    <m/>
    <m/>
    <m/>
  </r>
  <r>
    <n v="1614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วิชาการมะพร้าวนานาชาติ COCOTECH"/>
    <x v="11"/>
    <m/>
    <n v="1"/>
    <s v="กิจกรรม"/>
    <s v="การประชุมวิชาการมะพร้าวนานาชาติ COCOTECH 1 กิจกรรม"/>
    <x v="1232"/>
    <n v="92000"/>
    <n v="92000"/>
    <n v="0"/>
    <m/>
    <n v="92000"/>
    <m/>
    <m/>
    <m/>
    <m/>
    <m/>
    <m/>
    <m/>
    <m/>
    <m/>
    <m/>
    <m/>
  </r>
  <r>
    <n v="1615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ทำงานโกโก้อาเซียน (The Meeting of the National Focal Point Working Group on Cocoa) "/>
    <x v="11"/>
    <m/>
    <n v="1"/>
    <s v="กิจกรรม"/>
    <s v="การประชุมคณะทำงานโกโก้อาเซียน (The Meeting of the National Focal Point Working Group on Cocoa)  1 กิจกรรม"/>
    <x v="1233"/>
    <n v="66800"/>
    <n v="66800"/>
    <n v="0"/>
    <m/>
    <m/>
    <n v="66800"/>
    <m/>
    <m/>
    <m/>
    <m/>
    <m/>
    <m/>
    <m/>
    <m/>
    <m/>
    <m/>
  </r>
  <r>
    <n v="1616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Steering Committee ASEAN - AVRDC Regional Network for Vegetable Research Development (AARNET) "/>
    <x v="11"/>
    <m/>
    <n v="1"/>
    <s v="กิจกรรม"/>
    <s v="การประชุม Steering Committee ASEAN - AVRDC Regional Network for Vegetable Research Development (AARNET)  1 กิจกรรม"/>
    <x v="1234"/>
    <n v="79000"/>
    <n v="0"/>
    <n v="79000"/>
    <m/>
    <m/>
    <m/>
    <m/>
    <m/>
    <m/>
    <m/>
    <n v="79000"/>
    <m/>
    <m/>
    <m/>
    <m/>
    <m/>
  </r>
  <r>
    <n v="1617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วามร่วมมือทางวิชาการโครงการวิจัยและพัฒนาการผลิตพืชตระกูลถั่วด้วยเทคโนโลยีการลดการปลดปล่อยก๊าซเรือนกระจก "/>
    <x v="11"/>
    <m/>
    <n v="1"/>
    <s v="กิจกรรม"/>
    <s v="การประชุมความร่วมมือทางวิชาการโครงการวิจัยและพัฒนาการผลิตพืชตระกูลถั่วด้วยเทคโนโลยีการลดการปลดปล่อยก๊าซเรือนกระจก  1 กิจกรรม"/>
    <x v="1235"/>
    <n v="109000"/>
    <n v="109000"/>
    <n v="0"/>
    <m/>
    <n v="109000"/>
    <m/>
    <m/>
    <m/>
    <m/>
    <m/>
    <m/>
    <m/>
    <m/>
    <m/>
    <m/>
    <m/>
  </r>
  <r>
    <n v="1618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าธิการด้านมาตรการสุขอนามัยพืช (Commission on Phytosanitary Measure : CPM)"/>
    <x v="11"/>
    <m/>
    <n v="1"/>
    <s v="กิจกรรม"/>
    <s v="การประชุมคณะกรรมาธิการด้านมาตรการสุขอนามัยพืช (Commission on Phytosanitary Measure : CPM) 1 กิจกรรม"/>
    <x v="1236"/>
    <n v="324800"/>
    <n v="324800"/>
    <n v="0"/>
    <m/>
    <n v="324800"/>
    <m/>
    <m/>
    <m/>
    <m/>
    <m/>
    <m/>
    <m/>
    <m/>
    <m/>
    <m/>
    <m/>
  </r>
  <r>
    <n v="1619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IPPPC - APPPC Regional Conference "/>
    <x v="11"/>
    <m/>
    <n v="1"/>
    <s v="กิจกรรม"/>
    <s v="การประชุม IPPPC - APPPC Regional Conference  1 กิจกรรม"/>
    <x v="1237"/>
    <n v="153400"/>
    <n v="153400"/>
    <n v="0"/>
    <n v="153400"/>
    <m/>
    <m/>
    <m/>
    <m/>
    <m/>
    <m/>
    <m/>
    <m/>
    <m/>
    <m/>
    <m/>
    <m/>
  </r>
  <r>
    <n v="1620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วามร่วมมือด้านกักกันพืชกับประเทศในภูมิภาคอาเซียน"/>
    <x v="11"/>
    <m/>
    <n v="1"/>
    <s v="กิจกรรม"/>
    <s v="การประชุมความร่วมมือด้านกักกันพืชกับประเทศในภูมิภาคอาเซียน 1 กิจกรรม"/>
    <x v="1238"/>
    <n v="116200"/>
    <n v="0"/>
    <n v="116200"/>
    <m/>
    <m/>
    <m/>
    <m/>
    <m/>
    <m/>
    <m/>
    <m/>
    <m/>
    <n v="116200"/>
    <m/>
    <m/>
    <m/>
  </r>
  <r>
    <n v="1621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ASIAN Seed Congress "/>
    <x v="11"/>
    <m/>
    <n v="1"/>
    <s v="กิจกรรม"/>
    <s v="การประชุม ASIAN Seed Congress  1 กิจกรรม"/>
    <x v="1239"/>
    <n v="122200"/>
    <n v="122200"/>
    <n v="0"/>
    <m/>
    <m/>
    <n v="122200"/>
    <m/>
    <m/>
    <m/>
    <m/>
    <m/>
    <m/>
    <m/>
    <m/>
    <m/>
    <m/>
  </r>
  <r>
    <n v="1622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Asia and Pacific Plant Protection Commission (APPPC)"/>
    <x v="11"/>
    <m/>
    <n v="1"/>
    <s v="กิจกรรม"/>
    <s v="การประชุม Asia and Pacific Plant Protection Commission (APPPC) 1 กิจกรรม"/>
    <x v="1240"/>
    <n v="252400"/>
    <n v="0"/>
    <n v="252400"/>
    <m/>
    <m/>
    <m/>
    <m/>
    <m/>
    <m/>
    <m/>
    <m/>
    <m/>
    <n v="252400"/>
    <m/>
    <m/>
    <m/>
  </r>
  <r>
    <n v="1623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The Council of International Union for the Protection of New Varieties of Plants (UPOV)"/>
    <x v="11"/>
    <m/>
    <n v="1"/>
    <s v="กิจกรรม"/>
    <s v="การประชุม The Council of International Union for the Protection of New Varieties of Plants (UPOV) 1 กิจกรรม"/>
    <x v="1241"/>
    <n v="134600"/>
    <n v="134600"/>
    <n v="0"/>
    <m/>
    <m/>
    <m/>
    <m/>
    <n v="134600"/>
    <m/>
    <m/>
    <m/>
    <m/>
    <m/>
    <m/>
    <m/>
    <m/>
  </r>
  <r>
    <n v="1624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The Meeting of the Conference of the Parties to the Convention on Biological Diversity "/>
    <x v="11"/>
    <m/>
    <n v="1"/>
    <s v="กิจกรรม"/>
    <s v="การประชุม The Meeting of the Conference of the Parties to the Convention on Biological Diversity  1 กิจกรรม"/>
    <x v="1242"/>
    <n v="120700"/>
    <n v="120700"/>
    <n v="0"/>
    <m/>
    <m/>
    <n v="120700"/>
    <m/>
    <m/>
    <m/>
    <m/>
    <m/>
    <m/>
    <m/>
    <m/>
    <m/>
    <m/>
  </r>
  <r>
    <n v="1625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สมัยภาคีอนุสัญญาว่าด้วยการค้า ระหว่างประเทศซึ่งชนิดสัตว์ป่าและพืชป่าที่ใกล้สูญพันธุ์ (Conference of Parties to the CITES Convention : COP)"/>
    <x v="11"/>
    <m/>
    <n v="1"/>
    <s v="กิจกรรม"/>
    <s v="การประชุมสมัยภาคีอนุสัญญาว่าด้วยการค้า ระหว่างประเทศซึ่งชนิดสัตว์ป่าและพืชป่าที่ใกล้สูญพันธุ์ (Conference of Parties to the CITES Convention : COP) 1 กิจกรรม"/>
    <x v="1243"/>
    <n v="76700"/>
    <n v="0"/>
    <n v="76700"/>
    <m/>
    <m/>
    <m/>
    <m/>
    <m/>
    <m/>
    <m/>
    <n v="76700"/>
    <m/>
    <m/>
    <m/>
    <m/>
    <m/>
  </r>
  <r>
    <n v="1626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การด้านพืชของอนุสัญญาไซเตส (Meeting of the CITES Plants Committee) "/>
    <x v="11"/>
    <m/>
    <n v="1"/>
    <s v="กิจกรรม"/>
    <s v="การประชุมคณะกรรมการด้านพืชของอนุสัญญาไซเตส (Meeting of the CITES Plants Committee)  1 กิจกรรม"/>
    <x v="1244"/>
    <n v="148700"/>
    <n v="0"/>
    <n v="148700"/>
    <m/>
    <m/>
    <m/>
    <m/>
    <m/>
    <m/>
    <m/>
    <m/>
    <n v="148700"/>
    <m/>
    <m/>
    <m/>
    <m/>
  </r>
  <r>
    <n v="1627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ทำงานของอาเซียนด้านอนุสัญญา CITES และการบังคับใช้กฎหมายเกี่ยวสัตว์ป่าและพืชป่า (AWG on CITES and WE) "/>
    <x v="11"/>
    <m/>
    <n v="1"/>
    <s v="กิจกรรม"/>
    <s v="การประชุมคณะทำงานของอาเซียนด้านอนุสัญญา CITES และการบังคับใช้กฎหมายเกี่ยวสัตว์ป่าและพืชป่า (AWG on CITES and WE)  1 กิจกรรม"/>
    <x v="1245"/>
    <n v="41500"/>
    <n v="0"/>
    <n v="41500"/>
    <m/>
    <m/>
    <m/>
    <m/>
    <m/>
    <m/>
    <m/>
    <n v="41500"/>
    <m/>
    <m/>
    <m/>
    <m/>
    <m/>
  </r>
  <r>
    <n v="1628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เครือข่ายด้านการตรวจวิเคราะห์สินค้าอาหารดัดแปรพันธุกรรม"/>
    <x v="11"/>
    <m/>
    <n v="1"/>
    <s v="กิจกรรม"/>
    <s v="การประชุมเครือข่ายด้านการตรวจวิเคราะห์สินค้าอาหารดัดแปรพันธุกรรม 1 กิจกรรม"/>
    <x v="1246"/>
    <n v="124500"/>
    <n v="0"/>
    <n v="124500"/>
    <m/>
    <m/>
    <m/>
    <m/>
    <m/>
    <m/>
    <m/>
    <m/>
    <s v="124,500_x000a_"/>
    <m/>
    <m/>
    <m/>
    <m/>
  </r>
  <r>
    <n v="1629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ด้านเทคโนโลยีชีวภาพภายใต้กรอบความร่วมมือ APEC (High Level Policy Dialogue on Agricultural Biotecnology) "/>
    <x v="11"/>
    <m/>
    <n v="1"/>
    <s v="กิจกรรม"/>
    <s v="การประชุมด้านเทคโนโลยีชีวภาพภายใต้กรอบความร่วมมือ APEC (High Level Policy Dialogue on Agricultural Biotecnology)  1 กิจกรรม"/>
    <x v="1247"/>
    <n v="162800"/>
    <n v="0"/>
    <n v="162800"/>
    <m/>
    <m/>
    <m/>
    <m/>
    <m/>
    <m/>
    <m/>
    <m/>
    <m/>
    <m/>
    <n v="162800"/>
    <m/>
    <m/>
  </r>
  <r>
    <n v="1630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สมัชชาภาคีอนุสัญญาว่าด้วยความหลากหลายทางชีวภาพ (The Meetingof the Conference of the Parties to the Covention Biological Diversity : CBD COP) การประชุมสมัชชาภาคี พิธีสารนาโงยาว่าด้วยการเข้าถึงการแบ่งปันผลประโยชน์จากทรัพยากรพันธุกรรม (The Meeting of the Conference of the Parties serving as the Meeting of the Parties to the Nagoya Protocol on Accen and Benefit - Sharing (COP MOP) "/>
    <x v="11"/>
    <m/>
    <n v="1"/>
    <s v="กิจกรรม"/>
    <s v="การประชุมสมัชชาภาคีอนุสัญญาว่าด้วยความหลากหลายทางชีวภาพ (The Meetingof the Conference of the Parties to the Covention Biological Diversity : CBD COP) การประชุมสมัชชาภาคี พิธีสารนาโงยาว่าด้วยการเข้าถึงการแบ่งปันผลประโยชน์จากทรัพยากรพันธุกรรม (The Meeting of the Conference of the Parties serving as the Meeting of the Parties to the Nagoya Protocol on Accen and Benefit - Sharing (COP MOP)  1 กิจกรรม"/>
    <x v="1248"/>
    <n v="154800"/>
    <n v="154800"/>
    <n v="0"/>
    <n v="154800"/>
    <m/>
    <m/>
    <m/>
    <m/>
    <m/>
    <m/>
    <m/>
    <m/>
    <m/>
    <m/>
    <m/>
    <m/>
  </r>
  <r>
    <n v="1631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คณะกรรมการภายใต้องค์การอาหารและเกษตรแห่งสหประชาชาติ (Food and Agricultural Organization: FAO) (ประชุม 3 ครั้ง)"/>
    <x v="11"/>
    <m/>
    <n v="1"/>
    <s v="กิจกรรม"/>
    <s v="การประชุมคณะกรรมการภายใต้องค์การอาหารและเกษตรแห่งสหประชาชาติ (Food and Agricultural Organization: FAO) (ประชุม 3 ครั้ง) 1 กิจกรรม"/>
    <x v="1249"/>
    <n v="446700"/>
    <n v="148900"/>
    <n v="297800"/>
    <m/>
    <n v="148900"/>
    <m/>
    <m/>
    <m/>
    <m/>
    <m/>
    <m/>
    <m/>
    <m/>
    <m/>
    <m/>
    <m/>
  </r>
  <r>
    <n v="1632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 Expert Working Group ภายใต้กรอบภูมิภาคอาเซียน (ประชุม 4 ครั้ง)"/>
    <x v="11"/>
    <m/>
    <n v="1"/>
    <s v="กิจกรรม"/>
    <s v="การประชุม Expert Working Group ภายใต้กรอบภูมิภาคอาเซียน (ประชุม 4 ครั้ง) 1 กิจกรรม"/>
    <x v="1250"/>
    <n v="316000"/>
    <n v="316000"/>
    <n v="0"/>
    <m/>
    <m/>
    <m/>
    <m/>
    <n v="316000"/>
    <m/>
    <m/>
    <m/>
    <m/>
    <m/>
    <m/>
    <m/>
    <m/>
  </r>
  <r>
    <n v="1633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ภายใต้กรอบความร่วมมืออาเซียน (ประชุม 4 ครั้ง)"/>
    <x v="11"/>
    <m/>
    <n v="1"/>
    <s v="กิจกรรม"/>
    <s v="การประชุมภายใต้กรอบความร่วมมืออาเซียน (ประชุม 4 ครั้ง) 1 กิจกรรม"/>
    <x v="1251"/>
    <n v="372000"/>
    <n v="0"/>
    <n v="372000"/>
    <m/>
    <m/>
    <m/>
    <m/>
    <m/>
    <m/>
    <m/>
    <n v="372000"/>
    <m/>
    <m/>
    <m/>
    <m/>
    <m/>
  </r>
  <r>
    <n v="1634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ภายใต้กรอบทวิภาคีกับประเทศสมาชิกอาเซียนด้านการเกษตร (ประชุม 2 ครั้ง)"/>
    <x v="11"/>
    <m/>
    <n v="1"/>
    <s v="กิจกรรม"/>
    <s v="การประชุมภายใต้กรอบทวิภาคีกับประเทศสมาชิกอาเซียนด้านการเกษตร (ประชุม 2 ครั้ง) 1 กิจกรรม"/>
    <x v="1252"/>
    <n v="184000"/>
    <n v="184000"/>
    <n v="0"/>
    <m/>
    <m/>
    <m/>
    <m/>
    <m/>
    <n v="184000"/>
    <m/>
    <m/>
    <m/>
    <m/>
    <m/>
    <m/>
    <m/>
  </r>
  <r>
    <n v="1635"/>
    <n v="1"/>
    <x v="0"/>
    <s v="กวก."/>
    <x v="0"/>
    <x v="0"/>
    <x v="0"/>
    <x v="0"/>
    <s v="กรมวิชาการเกษตร"/>
    <s v="ส่วนกลาง"/>
    <s v="งบรายจ่ายอื่น"/>
    <x v="3"/>
    <x v="3"/>
    <x v="3"/>
    <x v="4"/>
    <s v="งบรายจ่ายอื่น"/>
    <x v="4"/>
    <s v="งบรายจ่ายอื่น"/>
    <s v="การประชุมหารือภายใต้กรอบความร่วมมือด้านการเกษตร และความปลอดภัยสินค้าเกษตรและอาหาร ความร่วมมือวิชาการในการผลิตพืช การนำเข้า-ส่งออกสินค้าเกษตร และเทคโนโลยีและนวัตกรรมการเกษตร (ประชุม 6 ครั้ง)"/>
    <x v="11"/>
    <m/>
    <n v="1"/>
    <s v="กิจกรรม"/>
    <s v="การประชุมหารือภายใต้กรอบความร่วมมือด้านการเกษตร และความปลอดภัยสินค้าเกษตรและอาหาร ความร่วมมือวิชาการในการผลิตพืช การนำเข้า-ส่งออกสินค้าเกษตร และเทคโนโลยีและนวัตกรรมการเกษตร (ประชุม 6 ครั้ง) 1 กิจกรรม"/>
    <x v="1253"/>
    <n v="1707000"/>
    <n v="902900"/>
    <n v="804100"/>
    <m/>
    <n v="284500"/>
    <m/>
    <n v="284500"/>
    <m/>
    <n v="333900"/>
    <m/>
    <n v="284500"/>
    <m/>
    <n v="284500"/>
    <m/>
    <n v="235100"/>
    <m/>
  </r>
  <r>
    <n v="1636"/>
    <n v="1"/>
    <x v="0"/>
    <s v="กวก."/>
    <x v="0"/>
    <x v="0"/>
    <x v="0"/>
    <x v="0"/>
    <s v="กรมวิชาการเกษตร"/>
    <s v="ส่วนกลาง"/>
    <s v="ค่าเช่ารถยนต์"/>
    <x v="3"/>
    <x v="3"/>
    <x v="3"/>
    <x v="8"/>
    <s v="ค่าเช่ารถยนต์"/>
    <x v="2"/>
    <s v="ค่าเช่ารถยนต์"/>
    <s v="ค่าเช่ารถยนต์"/>
    <x v="11"/>
    <m/>
    <n v="12"/>
    <s v="เดือน"/>
    <s v="ค่าเช่ารถยนต์ 12 เดือน"/>
    <x v="1254"/>
    <n v="13128200"/>
    <n v="10449100"/>
    <n v="2679100"/>
    <m/>
    <m/>
    <n v="10449100"/>
    <m/>
    <m/>
    <m/>
    <n v="2679100"/>
    <m/>
    <m/>
    <m/>
    <m/>
    <m/>
    <m/>
  </r>
  <r>
    <n v="1637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3"/>
    <x v="3"/>
    <x v="3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2"/>
    <s v="เดือน"/>
    <s v="สนับสนุนการดำเนินงานตามนโยบายสำคัญ กวก. 12 เดือน"/>
    <x v="1255"/>
    <n v="1005300"/>
    <n v="480000"/>
    <n v="525300"/>
    <n v="80000"/>
    <n v="80000"/>
    <n v="80000"/>
    <n v="80000"/>
    <n v="80000"/>
    <n v="80000"/>
    <n v="80000"/>
    <n v="80000"/>
    <n v="80000"/>
    <n v="80000"/>
    <n v="80000"/>
    <n v="140500"/>
    <m/>
  </r>
  <r>
    <n v="1638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3"/>
    <x v="3"/>
    <x v="3"/>
    <x v="2"/>
    <s v="งบปฏิบัติงานตามภารกิจ"/>
    <x v="3"/>
    <s v="งบปฏิบัติงานตามภารกิจ"/>
    <s v="ค่าจ้างเจ้าหน้าที่รักษาความปลอดภัย (ส่วนกลาง)  จำนวน 3 เดือน"/>
    <x v="11"/>
    <m/>
    <n v="3"/>
    <s v="เดือน"/>
    <s v="ค่าจ้างเจ้าหน้าที่รักษาความปลอดภัย (ส่วนกลาง)  จำนวน 3 เดือน 3 เดือน"/>
    <x v="1256"/>
    <n v="5488500"/>
    <n v="5488500"/>
    <n v="0"/>
    <n v="1829500"/>
    <n v="1829500"/>
    <n v="1829500"/>
    <m/>
    <m/>
    <m/>
    <m/>
    <m/>
    <m/>
    <m/>
    <m/>
    <m/>
    <m/>
  </r>
  <r>
    <n v="1639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3"/>
    <x v="3"/>
    <x v="3"/>
    <x v="2"/>
    <s v="งบปฏิบัติงานตามภารกิจ"/>
    <x v="3"/>
    <s v="งบปฏิบัติงานตามภารกิจ"/>
    <s v="ค่าโฆษณาและเผยแพร่ประชาสัมพันธ์"/>
    <x v="11"/>
    <m/>
    <n v="3"/>
    <s v="รายการ"/>
    <s v="ค่าโฆษณาและเผยแพร่ประชาสัมพันธ์ 3 รายการ"/>
    <x v="1257"/>
    <n v="1000000"/>
    <n v="498000"/>
    <n v="502000"/>
    <n v="83000"/>
    <n v="83000"/>
    <n v="83000"/>
    <n v="83000"/>
    <n v="83000"/>
    <n v="83000"/>
    <n v="83000"/>
    <n v="83000"/>
    <n v="83000"/>
    <n v="83000"/>
    <n v="83000"/>
    <n v="87000"/>
    <m/>
  </r>
  <r>
    <n v="1640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นักบริหารวิชาการเกษตร ระดับกลาง รุ่นที่ 5"/>
    <x v="11"/>
    <m/>
    <n v="1"/>
    <s v="หลักสูตร"/>
    <s v="ฝึกอบรม หลักสูตร นักบริหารวิชาการเกษตร ระดับกลาง รุ่นที่ 5 1 หลักสูตร"/>
    <x v="1258"/>
    <n v="1385400"/>
    <n v="0"/>
    <n v="1385400"/>
    <n v="0"/>
    <n v="0"/>
    <n v="0"/>
    <n v="0"/>
    <n v="0"/>
    <n v="0"/>
    <n v="0"/>
    <n v="1385400"/>
    <n v="0"/>
    <n v="0"/>
    <n v="0"/>
    <n v="0"/>
    <m/>
  </r>
  <r>
    <n v="1641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นักบริหารวิชาการเกษตร ระดับต้น รุ่นที่ 8"/>
    <x v="11"/>
    <m/>
    <n v="1"/>
    <s v="หลักสูตร"/>
    <s v="ฝึกอบรม หลักสูตร นักบริหารวิชาการเกษตร ระดับต้น รุ่นที่ 8 1 หลักสูตร"/>
    <x v="1259"/>
    <n v="900000"/>
    <n v="900000"/>
    <n v="0"/>
    <m/>
    <m/>
    <m/>
    <n v="900000"/>
    <m/>
    <m/>
    <m/>
    <m/>
    <m/>
    <m/>
    <m/>
    <m/>
    <m/>
  </r>
  <r>
    <n v="1642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ข้าราชการบรรจุใหม่ : ต้นกล้าพันธุ์ กวก. (3 รุ่น)"/>
    <x v="11"/>
    <m/>
    <n v="1"/>
    <s v="หลักสูตร"/>
    <s v="ฝึกอบรม หลักสูตร ข้าราชการบรรจุใหม่ : ต้นกล้าพันธุ์ กวก. (3 รุ่น) 1 หลักสูตร"/>
    <x v="1260"/>
    <n v="954000"/>
    <n v="714000"/>
    <n v="240000"/>
    <m/>
    <m/>
    <n v="474000"/>
    <m/>
    <m/>
    <n v="240000"/>
    <m/>
    <m/>
    <n v="240000"/>
    <m/>
    <m/>
    <m/>
    <m/>
  </r>
  <r>
    <n v="1643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การใช้ข้อมูลและเผยแพร่ข้อมูลข่าวสาร และข้อมูลส่วนบุคคล"/>
    <x v="11"/>
    <m/>
    <n v="1"/>
    <s v="หลักสูตร"/>
    <s v="ฝึกอบรม หลักสูตร การใช้ข้อมูลและเผยแพร่ข้อมูลข่าวสาร และข้อมูลส่วนบุคคล 1 หลักสูตร"/>
    <x v="1261"/>
    <n v="25000"/>
    <n v="25000"/>
    <n v="0"/>
    <m/>
    <m/>
    <m/>
    <n v="25000"/>
    <m/>
    <m/>
    <m/>
    <m/>
    <m/>
    <m/>
    <m/>
    <m/>
    <m/>
  </r>
  <r>
    <n v="1644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การเสริมสร้างคุณธรรม จริยธรรม และความโปร่งใส ของบุคลากรกรมวิชาการเกษตร"/>
    <x v="11"/>
    <m/>
    <n v="1"/>
    <s v="หลักสูตร"/>
    <s v="ฝึกอบรม หลักสูตร การเสริมสร้างคุณธรรม จริยธรรม และความโปร่งใส ของบุคลากรกรมวิชาการเกษตร 1 หลักสูตร"/>
    <x v="1262"/>
    <n v="50000"/>
    <n v="50000"/>
    <n v="0"/>
    <m/>
    <m/>
    <n v="50000"/>
    <m/>
    <m/>
    <m/>
    <m/>
    <m/>
    <m/>
    <m/>
    <m/>
    <m/>
    <m/>
  </r>
  <r>
    <n v="1645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การประยุกต์ใช้โปรแกรม และการสืบค้นข้อมูลด้วยปัญญาประดิษฐ์ (AI) อย่างมีประสิทธิภาพ"/>
    <x v="11"/>
    <m/>
    <n v="1"/>
    <s v="หลักสูตร"/>
    <s v="ฝึกอบรม หลักสูตร การประยุกต์ใช้โปรแกรม และการสืบค้นข้อมูลด้วยปัญญาประดิษฐ์ (AI) อย่างมีประสิทธิภาพ 1 หลักสูตร"/>
    <x v="1263"/>
    <n v="300000"/>
    <n v="0"/>
    <n v="300000"/>
    <m/>
    <m/>
    <m/>
    <m/>
    <m/>
    <m/>
    <m/>
    <n v="300000"/>
    <m/>
    <m/>
    <m/>
    <m/>
    <m/>
  </r>
  <r>
    <n v="1646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แนวทางการปฏิบัติงานด้านการเงินการคลังและการพัสดุประจำปีงบประมาณ 2569"/>
    <x v="11"/>
    <m/>
    <n v="1"/>
    <s v="หลักสูตร"/>
    <s v="ฝึกอบรม หลักสูตร แนวทางการปฏิบัติงานด้านการเงินการคลังและการพัสดุประจำปีงบประมาณ 2569 1 หลักสูตร"/>
    <x v="1264"/>
    <n v="450000"/>
    <n v="0"/>
    <n v="450000"/>
    <m/>
    <m/>
    <m/>
    <m/>
    <m/>
    <m/>
    <n v="450000"/>
    <m/>
    <m/>
    <m/>
    <m/>
    <m/>
    <m/>
  </r>
  <r>
    <n v="1647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การใช้สถิติกับงานวิจัยเกษตร"/>
    <x v="11"/>
    <m/>
    <n v="1"/>
    <s v="หลักสูตร"/>
    <s v="ฝึกอบรม หลักสูตร การใช้สถิติกับงานวิจัยเกษตร 1 หลักสูตร"/>
    <x v="1265"/>
    <n v="250000"/>
    <n v="0"/>
    <n v="250000"/>
    <m/>
    <m/>
    <m/>
    <m/>
    <m/>
    <m/>
    <n v="250000"/>
    <m/>
    <m/>
    <m/>
    <m/>
    <m/>
    <m/>
  </r>
  <r>
    <n v="1648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วิทยาการเกษตรระดับสูง (วกส.)"/>
    <x v="11"/>
    <m/>
    <n v="1"/>
    <s v="หลักสูตร"/>
    <s v="ฝึกอบรม หลักสูตร วิทยาการเกษตรระดับสูง (วกส.) 1 หลักสูตร"/>
    <x v="1266"/>
    <n v="250000"/>
    <n v="250000"/>
    <n v="0"/>
    <m/>
    <m/>
    <m/>
    <m/>
    <n v="250000"/>
    <m/>
    <m/>
    <m/>
    <m/>
    <m/>
    <m/>
    <m/>
    <m/>
  </r>
  <r>
    <n v="1649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นักบริหารระดับสูงกระทรวงเกษตรและสหกรณ์ (นบส.กษ.)"/>
    <x v="11"/>
    <m/>
    <n v="1"/>
    <s v="หลักสูตร"/>
    <s v="ฝึกอบรม หลักสูตร นักบริหารระดับสูงกระทรวงเกษตรและสหกรณ์ (นบส.กษ.) 1 หลักสูตร"/>
    <x v="1267"/>
    <n v="132000"/>
    <n v="132000"/>
    <n v="0"/>
    <m/>
    <n v="132000"/>
    <m/>
    <m/>
    <m/>
    <m/>
    <m/>
    <m/>
    <m/>
    <m/>
    <m/>
    <m/>
    <m/>
  </r>
  <r>
    <n v="1650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นักบริหารการพัฒนาการเกษตรและสหกรณ์ ระดับสูง (นบส.)"/>
    <x v="11"/>
    <m/>
    <n v="1"/>
    <s v="หลักสูตร"/>
    <s v="ฝึกอบรม หลักสูตร นักบริหารการพัฒนาการเกษตรและสหกรณ์ ระดับสูง (นบส.) 1 หลักสูตร"/>
    <x v="1268"/>
    <n v="450000"/>
    <n v="450000"/>
    <n v="0"/>
    <m/>
    <n v="450000"/>
    <m/>
    <m/>
    <m/>
    <m/>
    <m/>
    <m/>
    <m/>
    <m/>
    <m/>
    <m/>
    <m/>
  </r>
  <r>
    <n v="1651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9"/>
    <s v="งบปฏิบัติงานตามภารกิจ"/>
    <x v="3"/>
    <s v="งบปฏิบัติงานตามภารกิจ"/>
    <s v="ฝึกอบรม หลักสูตร เสริมหลักสูตรนักบริหารระดับสูง (ส.นบส.)"/>
    <x v="11"/>
    <m/>
    <n v="1"/>
    <s v="หลักสูตร"/>
    <s v="ฝึกอบรม หลักสูตร เสริมหลักสูตรนักบริหารระดับสูง (ส.นบส.) 1 หลักสูตร"/>
    <x v="1269"/>
    <n v="53600"/>
    <n v="53600"/>
    <n v="0"/>
    <m/>
    <n v="53600"/>
    <m/>
    <m/>
    <m/>
    <m/>
    <m/>
    <m/>
    <m/>
    <m/>
    <m/>
    <m/>
    <m/>
  </r>
  <r>
    <n v="1652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1. ค่าบำรุงสมาชิกชมรมมะพร้าวนานาชาติ(International Coconut Community : ICC )"/>
    <x v="11"/>
    <m/>
    <n v="1"/>
    <s v="รายการ"/>
    <s v="1. ค่าบำรุงสมาชิกชมรมมะพร้าวนานาชาติ(International Coconut Community : ICC ) 1 รายการ"/>
    <x v="1270"/>
    <n v="1159200"/>
    <n v="1159200"/>
    <n v="0"/>
    <m/>
    <m/>
    <n v="1159200"/>
    <m/>
    <m/>
    <m/>
    <m/>
    <m/>
    <m/>
    <m/>
    <m/>
    <m/>
    <m/>
  </r>
  <r>
    <n v="1653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2. ค่าบำรุงสมาชิกสมาคมพืชสวนนานาชาติ (International Society for Horticultural Science : ISHS )"/>
    <x v="11"/>
    <m/>
    <n v="1"/>
    <s v="รายการ"/>
    <s v="2. ค่าบำรุงสมาชิกสมาคมพืชสวนนานาชาติ (International Society for Horticultural Science : ISHS ) 1 รายการ"/>
    <x v="1271"/>
    <n v="8900"/>
    <n v="0"/>
    <n v="8900"/>
    <m/>
    <m/>
    <m/>
    <m/>
    <m/>
    <m/>
    <m/>
    <m/>
    <m/>
    <m/>
    <n v="8900"/>
    <m/>
    <m/>
  </r>
  <r>
    <n v="1654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ดูแลบำรุงรักษาระบบดับเพลิง อาคารเครื่องแม่ข่ายระบบสารสนเทศนำเข้าและส่งออก"/>
    <x v="11"/>
    <m/>
    <n v="1"/>
    <s v="รายการ"/>
    <s v="ค่าจ้างดูแลบำรุงรักษาระบบดับเพลิง อาคารเครื่องแม่ข่ายระบบสารสนเทศนำเข้าและส่งออก 1 รายการ"/>
    <x v="1272"/>
    <n v="85600"/>
    <n v="42800"/>
    <n v="42800"/>
    <m/>
    <m/>
    <n v="21400"/>
    <m/>
    <m/>
    <n v="21400"/>
    <m/>
    <m/>
    <n v="21400"/>
    <m/>
    <m/>
    <n v="21400"/>
    <m/>
  </r>
  <r>
    <n v="165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เครื่องแม่ข่ายระบบบริหาร"/>
    <x v="11"/>
    <m/>
    <n v="1"/>
    <s v="รายการ"/>
    <s v="ค่าจ้างเหมาดูแลเครื่องแม่ข่ายระบบบริหาร 1 รายการ"/>
    <x v="1273"/>
    <n v="372360"/>
    <n v="186180"/>
    <n v="186180"/>
    <n v="31030"/>
    <n v="31030"/>
    <n v="31030"/>
    <n v="31030"/>
    <n v="31030"/>
    <n v="31030"/>
    <n v="31030"/>
    <n v="31030"/>
    <n v="31030"/>
    <n v="31030"/>
    <n v="31030"/>
    <n v="31030"/>
    <m/>
  </r>
  <r>
    <n v="1656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บำรุงและรักษาเครื่องแม่ข่ายคอมพิวเตอร์"/>
    <x v="11"/>
    <m/>
    <n v="1"/>
    <s v="รายการ"/>
    <s v="ค่าจ้างเหมาดูแลบำรุงและรักษาเครื่องแม่ข่ายคอมพิวเตอร์ 1 รายการ"/>
    <x v="1274"/>
    <n v="860280"/>
    <n v="430130"/>
    <n v="430150"/>
    <n v="71690"/>
    <n v="71690"/>
    <n v="71690"/>
    <n v="71690"/>
    <n v="71690"/>
    <n v="71680"/>
    <n v="71700"/>
    <n v="71690"/>
    <n v="71690"/>
    <n v="71690"/>
    <n v="71690"/>
    <n v="71690"/>
    <m/>
  </r>
  <r>
    <n v="1657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บริการดูแลบำรุงรักษาเครื่องปรับอากาศแบบควบคุมความชื้นสำหรับห้อง Data Center"/>
    <x v="11"/>
    <m/>
    <n v="1"/>
    <s v="รายการ"/>
    <s v="ค่าจ้างเหมาบริการดูแลบำรุงรักษาเครื่องปรับอากาศแบบควบคุมความชื้นสำหรับห้อง Data Center 1 รายการ"/>
    <x v="1275"/>
    <n v="181900"/>
    <n v="90950"/>
    <n v="90950"/>
    <m/>
    <m/>
    <n v="45475"/>
    <m/>
    <m/>
    <n v="45475"/>
    <m/>
    <m/>
    <n v="45475"/>
    <m/>
    <m/>
    <n v="45475"/>
    <m/>
  </r>
  <r>
    <n v="1658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โปรแกรมระบบงานสารบรรณอิเล็กทรอนิกส์"/>
    <x v="11"/>
    <m/>
    <n v="1"/>
    <s v="รายการ"/>
    <s v="ค่าจ้างเหมาดูแลรักษาโปรแกรมระบบงานสารบรรณอิเล็กทรอนิกส์ 1 รายการ"/>
    <x v="1276"/>
    <n v="495000"/>
    <n v="247500"/>
    <n v="247500"/>
    <n v="41250"/>
    <n v="41250"/>
    <n v="41250"/>
    <n v="41250"/>
    <n v="41250"/>
    <n v="41250"/>
    <n v="41250"/>
    <n v="41250"/>
    <n v="41250"/>
    <n v="41250"/>
    <n v="41250"/>
    <n v="41250"/>
    <m/>
  </r>
  <r>
    <n v="1659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โปรแกรมป้องกันไวรัสสำหรับเครื่องแม่ข่ายและเครื่องลูกข่าย จำนวน 400 License"/>
    <x v="11"/>
    <m/>
    <n v="1"/>
    <s v="รายการ"/>
    <s v="ค่าจ้างเหมาดูแลรักษาโปรแกรมป้องกันไวรัสสำหรับเครื่องแม่ข่ายและเครื่องลูกข่าย จำนวน 400 License 1 รายการ"/>
    <x v="1277"/>
    <n v="465600"/>
    <n v="232800"/>
    <n v="232800"/>
    <n v="38800"/>
    <n v="38800"/>
    <n v="38800"/>
    <n v="38800"/>
    <n v="38800"/>
    <n v="38800"/>
    <n v="38800"/>
    <n v="38800"/>
    <n v="38800"/>
    <n v="38800"/>
    <n v="38800"/>
    <n v="38800"/>
    <m/>
  </r>
  <r>
    <n v="1660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บริการดูแลบำรุงรักษาระบบกล้องวงจรปิดเพื่อความปลอดภัย ทางกายภาพห้องควบคุมระบบคอมพิวเตอร์"/>
    <x v="11"/>
    <m/>
    <n v="1"/>
    <s v="รายการ"/>
    <s v="ค่าจ้างเหมาบริการดูแลบำรุงรักษาระบบกล้องวงจรปิดเพื่อความปลอดภัย ทางกายภาพห้องควบคุมระบบคอมพิวเตอร์ 1 รายการ"/>
    <x v="1278"/>
    <n v="110430"/>
    <n v="55260"/>
    <n v="55170"/>
    <n v="9210"/>
    <n v="9210"/>
    <n v="9210"/>
    <n v="9210"/>
    <n v="9210"/>
    <n v="9210"/>
    <n v="9210"/>
    <n v="9210"/>
    <n v="9210"/>
    <n v="9210"/>
    <n v="9210"/>
    <n v="9120"/>
    <m/>
  </r>
  <r>
    <n v="1661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บำรุงรักษาโปรแกรมห้องสมุดอัตโนมัติ Elib"/>
    <x v="11"/>
    <m/>
    <n v="1"/>
    <s v="รายการ"/>
    <s v="ค่าจ้างบำรุงรักษาโปรแกรมห้องสมุดอัตโนมัติ Elib 1 รายการ"/>
    <x v="1279"/>
    <n v="60000"/>
    <n v="30000"/>
    <n v="30000"/>
    <n v="30000"/>
    <m/>
    <m/>
    <m/>
    <m/>
    <m/>
    <n v="30000"/>
    <m/>
    <m/>
    <m/>
    <m/>
    <m/>
    <m/>
  </r>
  <r>
    <n v="1662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อุปกรณ์ป้องกันเครือข่าย"/>
    <x v="11"/>
    <m/>
    <n v="1"/>
    <s v="รายการ"/>
    <s v="ค่าจ้างเหมาดูแลรักษาอุปกรณ์ป้องกันเครือข่าย 1 รายการ"/>
    <x v="1280"/>
    <n v="318860"/>
    <n v="159480"/>
    <n v="159380"/>
    <n v="26580"/>
    <n v="26580"/>
    <n v="26580"/>
    <n v="26580"/>
    <n v="26580"/>
    <n v="26580"/>
    <n v="26580"/>
    <n v="26580"/>
    <n v="26580"/>
    <n v="26580"/>
    <n v="26580"/>
    <n v="26480"/>
    <m/>
  </r>
  <r>
    <n v="1663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3"/>
    <s v="งบปฏิบัติงานตามภารกิจ"/>
    <s v="ค่าจ้างเหมาบริการงานดูแลบำรุงและรักษาเครื่องกำเนิดไฟฟ้า"/>
    <x v="11"/>
    <m/>
    <n v="1"/>
    <s v="รายการ"/>
    <s v="ค่าจ้างเหมาบริการงานดูแลบำรุงและรักษาเครื่องกำเนิดไฟฟ้า 1 รายการ"/>
    <x v="1281"/>
    <n v="29960"/>
    <n v="14980"/>
    <n v="14980"/>
    <m/>
    <m/>
    <m/>
    <n v="7490"/>
    <m/>
    <n v="7490"/>
    <m/>
    <m/>
    <n v="7490"/>
    <m/>
    <m/>
    <n v="7490"/>
    <m/>
  </r>
  <r>
    <n v="1664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ให้บริการประชุมออนไลน์"/>
    <x v="11"/>
    <m/>
    <n v="1"/>
    <s v="รายการ"/>
    <s v="ค่าให้บริการประชุมออนไลน์ 1 รายการ"/>
    <x v="1282"/>
    <n v="145380"/>
    <n v="72720"/>
    <n v="72660"/>
    <n v="12120"/>
    <n v="12120"/>
    <n v="12120"/>
    <n v="12120"/>
    <n v="12120"/>
    <n v="12120"/>
    <n v="12120"/>
    <n v="12120"/>
    <n v="12120"/>
    <n v="12120"/>
    <n v="12120"/>
    <n v="12060"/>
    <m/>
  </r>
  <r>
    <n v="166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ดูแลบำรุงรักษาระบบความปลอดภัยห้อง Data Center"/>
    <x v="11"/>
    <m/>
    <n v="1"/>
    <s v="รายการ"/>
    <s v="ค่าจ้างดูแลบำรุงรักษาระบบความปลอดภัยห้อง Data Center 1 รายการ"/>
    <x v="1283"/>
    <n v="74900"/>
    <n v="37450"/>
    <n v="37450"/>
    <m/>
    <m/>
    <m/>
    <n v="18725"/>
    <m/>
    <n v="18725"/>
    <m/>
    <m/>
    <n v="18725"/>
    <m/>
    <m/>
    <n v="18725"/>
    <m/>
  </r>
  <r>
    <n v="1666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ระบบรับคำขอและออกใบอนุญาต/ใบรับรอง/ใบผ่านด่านยางผ่านระบบ NSW และระบบเพื่อรองรับ Single Form สำหรับการยื่นคำขอและออกใบรับรองคุณภาพ"/>
    <x v="11"/>
    <m/>
    <n v="1"/>
    <s v="รายการ"/>
    <s v="ค่าจ้างเหมาดูแลรักษาระบบรับคำขอและออกใบอนุญาต/ใบรับรอง/ใบผ่านด่านยางผ่านระบบ NSW และระบบเพื่อรองรับ Single Form สำหรับการยื่นคำขอและออกใบรับรองคุณภาพ 1 รายการ"/>
    <x v="1284"/>
    <n v="500000"/>
    <n v="249990"/>
    <n v="250010"/>
    <n v="41665"/>
    <n v="41665"/>
    <n v="41665"/>
    <n v="41665"/>
    <n v="41665"/>
    <n v="41665"/>
    <n v="41665"/>
    <n v="41665"/>
    <n v="41665"/>
    <n v="41665"/>
    <n v="41665"/>
    <n v="41685"/>
    <m/>
  </r>
  <r>
    <n v="1667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บริการระบบจัดการจดหมายอิเล็กทรอนิกส์ภาครัฐ"/>
    <x v="11"/>
    <m/>
    <n v="1"/>
    <s v="รายการ"/>
    <s v="ค่าจ้างเหมาบริการระบบจัดการจดหมายอิเล็กทรอนิกส์ภาครัฐ 1 รายการ"/>
    <x v="1285"/>
    <n v="390560"/>
    <n v="195300"/>
    <n v="195260"/>
    <n v="32550"/>
    <n v="32550"/>
    <n v="32550"/>
    <n v="32550"/>
    <n v="32550"/>
    <n v="32550"/>
    <n v="32550"/>
    <n v="32550"/>
    <n v="32540"/>
    <n v="32540"/>
    <n v="32540"/>
    <n v="32540"/>
    <m/>
  </r>
  <r>
    <n v="1668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ระบบใบรับรองอิเล็กทรอนิกส์สุขอนามัยและสุขอนามัยพืช (e-Sanitary and Phyto Sanitary Certificate) ผ่านระบบ NSW"/>
    <x v="11"/>
    <m/>
    <n v="1"/>
    <s v="รายการ"/>
    <s v="ค่าจ้างเหมาดูแลรักษาระบบใบรับรองอิเล็กทรอนิกส์สุขอนามัยและสุขอนามัยพืช (e-Sanitary and Phyto Sanitary Certificate) ผ่านระบบ NSW 1 รายการ"/>
    <x v="1286"/>
    <n v="749980"/>
    <n v="375000"/>
    <n v="374980"/>
    <n v="62500"/>
    <n v="62500"/>
    <n v="62500"/>
    <n v="62500"/>
    <n v="62500"/>
    <n v="62500"/>
    <n v="62500"/>
    <n v="62500"/>
    <n v="62500"/>
    <n v="62500"/>
    <n v="62500"/>
    <n v="62480"/>
    <m/>
  </r>
  <r>
    <n v="1669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อุปกรณ์ป้องกันเครือข่าย (Firewall) - FortiGate 1000F Series "/>
    <x v="11"/>
    <m/>
    <n v="1"/>
    <s v="รายการ"/>
    <s v="ค่าจ้างเหมาดูแลรักษาอุปกรณ์ป้องกันเครือข่าย (Firewall) - FortiGate 1000F Series  1 รายการ"/>
    <x v="1287"/>
    <n v="499000"/>
    <n v="249540"/>
    <n v="249460"/>
    <n v="41590"/>
    <n v="41590"/>
    <n v="41590"/>
    <n v="41590"/>
    <n v="41590"/>
    <n v="41590"/>
    <n v="41590"/>
    <n v="41590"/>
    <n v="41590"/>
    <n v="41590"/>
    <n v="41590"/>
    <n v="41510"/>
    <m/>
  </r>
  <r>
    <n v="1670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ดูแลรักษาอุปกรณ์พิสูจน์ตัวตนและควบคุมการเข้าใช้งานระบบเครือข่าย (Authenticator)"/>
    <x v="11"/>
    <m/>
    <n v="1"/>
    <s v="รายการ"/>
    <s v="ค่าจ้างเหมาดูแลรักษาอุปกรณ์พิสูจน์ตัวตนและควบคุมการเข้าใช้งานระบบเครือข่าย (Authenticator) 1 รายการ"/>
    <x v="1288"/>
    <n v="200000"/>
    <n v="100020"/>
    <n v="99980"/>
    <n v="16670"/>
    <n v="16670"/>
    <n v="16670"/>
    <n v="16670"/>
    <n v="16670"/>
    <n v="16670"/>
    <n v="16670"/>
    <n v="16670"/>
    <n v="16670"/>
    <n v="16670"/>
    <n v="16670"/>
    <n v="16630"/>
    <m/>
  </r>
  <r>
    <n v="1671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จ้างเหมาเดินสายสัญญาณคอมพิวเตอร์พร้อมอุปกรณ์"/>
    <x v="11"/>
    <m/>
    <n v="1"/>
    <s v="รายการ"/>
    <s v="ค่าจ้างเหมาเดินสายสัญญาณคอมพิวเตอร์พร้อมอุปกรณ์ 1 รายการ"/>
    <x v="1289"/>
    <n v="249730"/>
    <n v="89090"/>
    <n v="160640"/>
    <m/>
    <m/>
    <n v="89090"/>
    <m/>
    <m/>
    <m/>
    <n v="160640"/>
    <m/>
    <m/>
    <m/>
    <m/>
    <m/>
    <m/>
  </r>
  <r>
    <n v="1672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3"/>
    <s v="งบปฏิบัติงานตามภารกิจ"/>
    <s v="ค่าจ้างเหมาบำรุงรักษาด้านความปลอดภัยอุปกรณ์ป้องกันเครือข่าย แบบที่ 1 (สวพ. 3)"/>
    <x v="11"/>
    <m/>
    <n v="1"/>
    <s v="รายการ"/>
    <s v="ค่าจ้างเหมาบำรุงรักษาด้านความปลอดภัยอุปกรณ์ป้องกันเครือข่าย แบบที่ 1 (สวพ. 3) 1 รายการ"/>
    <x v="1290"/>
    <n v="72000"/>
    <n v="72000"/>
    <n v="0"/>
    <n v="72000"/>
    <m/>
    <m/>
    <m/>
    <m/>
    <m/>
    <m/>
    <m/>
    <m/>
    <m/>
    <m/>
    <m/>
    <m/>
  </r>
  <r>
    <n v="1673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ให้บริการพื้นที่ติดตั้งและบำรุงรักษาเครื่องแม่ข่าย (Server) ระบบสารบรรณอิเล็กทรอนิกส์"/>
    <x v="11"/>
    <m/>
    <n v="1"/>
    <s v="รายการ"/>
    <s v="ค่าให้บริการพื้นที่ติดตั้งและบำรุงรักษาเครื่องแม่ข่าย (Server) ระบบสารบรรณอิเล็กทรอนิกส์ 1 รายการ"/>
    <x v="1291"/>
    <n v="340260"/>
    <n v="170130"/>
    <n v="170130"/>
    <n v="28355"/>
    <n v="28355"/>
    <n v="28355"/>
    <n v="28355"/>
    <n v="28355"/>
    <n v="28355"/>
    <n v="28355"/>
    <n v="28355"/>
    <n v="28355"/>
    <n v="28355"/>
    <n v="28355"/>
    <n v="28355"/>
    <m/>
  </r>
  <r>
    <n v="1674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ให้บริการ Cloud Service เพื่อจัดเก็บและสำรองข้อมูลระบบรับฟังความคิดเห็นและระบบรับลงทะเบียนของกรม"/>
    <x v="11"/>
    <m/>
    <n v="1"/>
    <s v="รายการ"/>
    <s v="ค่าให้บริการ Cloud Service เพื่อจัดเก็บและสำรองข้อมูลระบบรับฟังความคิดเห็นและระบบรับลงทะเบียนของกรม 1 รายการ"/>
    <x v="1292"/>
    <n v="216000"/>
    <n v="108000"/>
    <n v="108000"/>
    <n v="18000"/>
    <n v="18000"/>
    <n v="18000"/>
    <n v="18000"/>
    <n v="18000"/>
    <n v="18000"/>
    <n v="18000"/>
    <n v="18000"/>
    <n v="18000"/>
    <n v="18000"/>
    <n v="18000"/>
    <n v="18000"/>
    <m/>
  </r>
  <r>
    <n v="167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ให้บริการ Cloud Service เพื่อจัดเก็บและสำรองข้อมูลระบบชำระเงินอิเล็กทรอนิกส์_x000a_กรมวิชาการเกษตร (ePaymentDOA) "/>
    <x v="11"/>
    <m/>
    <n v="1"/>
    <s v="รายการ"/>
    <s v="ค่าให้บริการ Cloud Service เพื่อจัดเก็บและสำรองข้อมูลระบบชำระเงินอิเล็กทรอนิกส์_x000a_กรมวิชาการเกษตร (ePaymentDOA)  1 รายการ"/>
    <x v="1293"/>
    <n v="216000"/>
    <n v="108000"/>
    <n v="108000"/>
    <n v="18000"/>
    <n v="18000"/>
    <n v="18000"/>
    <n v="18000"/>
    <n v="18000"/>
    <n v="18000"/>
    <n v="18000"/>
    <n v="18000"/>
    <n v="18000"/>
    <n v="18000"/>
    <n v="18000"/>
    <n v="18000"/>
    <m/>
  </r>
  <r>
    <n v="1676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11"/>
    <s v="งบปฏิบัติงานตามภารกิจ"/>
    <x v="2"/>
    <s v="งบปฏิบัติงานตามภารกิจ"/>
    <s v="ค่าให้บริการ Cloud Service เพื่อจัดเก็บและสำรองข้อมูล National Single Window (NSW)"/>
    <x v="11"/>
    <m/>
    <n v="1"/>
    <s v="รายการ"/>
    <s v="ค่าให้บริการ Cloud Service เพื่อจัดเก็บและสำรองข้อมูล National Single Window (NSW) 1 รายการ"/>
    <x v="1294"/>
    <n v="216000"/>
    <n v="108000"/>
    <n v="108000"/>
    <n v="18000"/>
    <n v="18000"/>
    <n v="18000"/>
    <n v="18000"/>
    <n v="18000"/>
    <n v="18000"/>
    <n v="18000"/>
    <n v="18000"/>
    <n v="18000"/>
    <n v="18000"/>
    <n v="18000"/>
    <n v="18000"/>
    <m/>
  </r>
  <r>
    <n v="1677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3. ค่าบำรุงสมาชิกสมาคมพืชสวนระหว่างประเทศ (International Association of  Horticultural Producers : AIPH)"/>
    <x v="11"/>
    <m/>
    <n v="1"/>
    <s v="รายการ"/>
    <s v="3. ค่าบำรุงสมาชิกสมาคมพืชสวนระหว่างประเทศ (International Association of  Horticultural Producers : AIPH) 1 รายการ"/>
    <x v="1295"/>
    <n v="55500"/>
    <n v="0"/>
    <n v="55500"/>
    <m/>
    <m/>
    <m/>
    <m/>
    <m/>
    <m/>
    <m/>
    <n v="55500"/>
    <m/>
    <m/>
    <m/>
    <m/>
    <m/>
  </r>
  <r>
    <n v="1678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4. ค่าบำรุงสมาชิกกลุ่มที่ปรึกษาว่าด้วยการวิจัยการเกษตรระหว่างประเทศ (Consultative Group on International Agricultural Research : CGIAR)"/>
    <x v="11"/>
    <m/>
    <n v="1"/>
    <s v="รายการ"/>
    <s v="4. ค่าบำรุงสมาชิกกลุ่มที่ปรึกษาว่าด้วยการวิจัยการเกษตรระหว่างประเทศ (Consultative Group on International Agricultural Research : CGIAR) 1 รายการ"/>
    <x v="1296"/>
    <n v="2760000"/>
    <n v="0"/>
    <n v="2760000"/>
    <m/>
    <m/>
    <m/>
    <m/>
    <m/>
    <m/>
    <m/>
    <m/>
    <m/>
    <m/>
    <n v="2760000"/>
    <m/>
    <m/>
  </r>
  <r>
    <n v="1679"/>
    <n v="1"/>
    <x v="0"/>
    <s v="กวก."/>
    <x v="0"/>
    <x v="0"/>
    <x v="0"/>
    <x v="0"/>
    <s v="กรมวิชาการเกษตร"/>
    <s v="ส่วนกลาง"/>
    <s v="ค่าเช่าสำนักงาน"/>
    <x v="3"/>
    <x v="3"/>
    <x v="3"/>
    <x v="12"/>
    <s v="งบปฏิบัติงานตามภารกิจ"/>
    <x v="3"/>
    <s v="งบปฏิบัติงานตามภารกิจ"/>
    <s v="ค่าเช่าสำนักงาน"/>
    <x v="11"/>
    <m/>
    <n v="12"/>
    <s v="เดือน"/>
    <s v="ค่าเช่าสำนักงาน 12 เดือน"/>
    <x v="1297"/>
    <n v="866400"/>
    <n v="421200"/>
    <n v="445200"/>
    <n v="70200"/>
    <n v="70200"/>
    <n v="70200"/>
    <n v="70200"/>
    <n v="70200"/>
    <n v="70200"/>
    <n v="70200"/>
    <n v="70200"/>
    <n v="70200"/>
    <n v="70200"/>
    <n v="70200"/>
    <n v="94200"/>
    <m/>
  </r>
  <r>
    <n v="1686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5. ค่าบำรุงสมาชิกสมาคมเอเชียและแปซิฟิกด้านสถาบันวิจัยเกษตร (Asia-Pacific Association of Agricultural Research Institutions:APAARI )"/>
    <x v="11"/>
    <m/>
    <n v="1"/>
    <s v="รายการ"/>
    <s v="5. ค่าบำรุงสมาชิกสมาคมเอเชียและแปซิฟิกด้านสถาบันวิจัยเกษตร (Asia-Pacific Association of Agricultural Research Institutions:APAARI ) 1 รายการ"/>
    <x v="1298"/>
    <n v="345000"/>
    <n v="345000"/>
    <n v="0"/>
    <m/>
    <m/>
    <n v="345000"/>
    <m/>
    <m/>
    <m/>
    <m/>
    <m/>
    <m/>
    <m/>
    <m/>
    <m/>
    <m/>
  </r>
  <r>
    <n v="1687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6. ค่าบำรุงสมาชิกสมาคมทดสอบเมล็ดพันธุ์ระหว่างประเทศ (International Seed Testing Association: ISTA)"/>
    <x v="11"/>
    <m/>
    <n v="1"/>
    <s v="รายการ"/>
    <s v="6. ค่าบำรุงสมาชิกสมาคมทดสอบเมล็ดพันธุ์ระหว่างประเทศ (International Seed Testing Association: ISTA) 1 รายการ"/>
    <x v="1299"/>
    <n v="391900"/>
    <n v="391900"/>
    <n v="0"/>
    <m/>
    <m/>
    <n v="391900"/>
    <m/>
    <m/>
    <m/>
    <m/>
    <m/>
    <m/>
    <m/>
    <m/>
    <m/>
    <m/>
  </r>
  <r>
    <n v="1688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7. ค่าบำรุงสมาชิกสมาคมอนุกรมวิธานพืชนานาชาติ (International Association for Plant Taxonomy : IAPT)"/>
    <x v="11"/>
    <m/>
    <n v="1"/>
    <s v="รายการ"/>
    <s v="7. ค่าบำรุงสมาชิกสมาคมอนุกรมวิธานพืชนานาชาติ (International Association for Plant Taxonomy : IAPT) 1 รายการ"/>
    <x v="1300"/>
    <n v="9800"/>
    <n v="0"/>
    <n v="9800"/>
    <m/>
    <m/>
    <m/>
    <m/>
    <m/>
    <m/>
    <n v="9800"/>
    <m/>
    <m/>
    <m/>
    <m/>
    <m/>
    <m/>
  </r>
  <r>
    <n v="1689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8. ค่าบำรุงสมาชิกสมาคมเมล็ดพันธุ์แห่งภาคพื้นเอเชียและแปซิฟิก (The Asia &amp; Pacific Seed Association : APSA)"/>
    <x v="11"/>
    <m/>
    <n v="1"/>
    <s v="รายการ"/>
    <s v="8. ค่าบำรุงสมาชิกสมาคมเมล็ดพันธุ์แห่งภาคพื้นเอเชียและแปซิฟิก (The Asia &amp; Pacific Seed Association : APSA) 1 รายการ"/>
    <x v="1301"/>
    <n v="10400"/>
    <n v="10400"/>
    <n v="0"/>
    <m/>
    <m/>
    <n v="10400"/>
    <m/>
    <m/>
    <m/>
    <m/>
    <m/>
    <m/>
    <m/>
    <m/>
    <m/>
    <m/>
  </r>
  <r>
    <n v="1690"/>
    <n v="1"/>
    <x v="0"/>
    <s v="กวก."/>
    <x v="0"/>
    <x v="0"/>
    <x v="0"/>
    <x v="0"/>
    <s v="กรมวิชาการเกษตร"/>
    <s v="ส่วนกลาง"/>
    <s v="งบเงินอุดหนุน"/>
    <x v="3"/>
    <x v="3"/>
    <x v="3"/>
    <x v="10"/>
    <s v="งบเงินอุดหนุน"/>
    <x v="6"/>
    <s v="งบเงินอุดหนุน"/>
    <s v="9. ค่าบำรุงสมาชิกสำหรับศูนย์ CSAM (Centre for Sustainable Agricultural Mechanization) "/>
    <x v="11"/>
    <m/>
    <n v="1"/>
    <s v="รายการ"/>
    <s v="9. ค่าบำรุงสมาชิกสำหรับศูนย์ CSAM (Centre for Sustainable Agricultural Mechanization)  1 รายการ"/>
    <x v="1302"/>
    <n v="448500"/>
    <n v="0"/>
    <n v="448500"/>
    <m/>
    <m/>
    <m/>
    <m/>
    <m/>
    <m/>
    <m/>
    <m/>
    <m/>
    <n v="448500"/>
    <m/>
    <m/>
    <m/>
  </r>
  <r>
    <n v="1691"/>
    <n v="1"/>
    <x v="0"/>
    <s v="กวก."/>
    <x v="0"/>
    <x v="0"/>
    <x v="0"/>
    <x v="0"/>
    <s v="กรมวิชาการเกษตร"/>
    <s v="ส่วนกลาง"/>
    <s v="ค่าจ้างเหมาทดแทนพนักงานราชการ"/>
    <x v="3"/>
    <x v="3"/>
    <x v="3"/>
    <x v="13"/>
    <s v="งบปฏิบัติงานตามภารกิจ"/>
    <x v="3"/>
    <s v="งบปฏิบัติงานตามภารกิจ"/>
    <s v="ค่าจ้างเหมาทดแทนพนักงานราชการ"/>
    <x v="11"/>
    <m/>
    <n v="12"/>
    <s v="เดือน"/>
    <s v="ค่าจ้างเหมาทดแทนพนักงานราชการ 12 เดือน"/>
    <x v="1303"/>
    <n v="510000"/>
    <n v="254280"/>
    <n v="255720"/>
    <n v="42380"/>
    <n v="42380"/>
    <n v="42380"/>
    <n v="42380"/>
    <n v="42380"/>
    <n v="42380"/>
    <n v="42380"/>
    <n v="42380"/>
    <n v="42380"/>
    <n v="42380"/>
    <n v="42380"/>
    <n v="43820"/>
    <m/>
  </r>
  <r>
    <n v="1694"/>
    <n v="7"/>
    <x v="111"/>
    <s v="กกจ."/>
    <x v="0"/>
    <x v="0"/>
    <x v="0"/>
    <x v="0"/>
    <s v="กองการเจ้าหน้าที่"/>
    <s v="ส่วนกลาง"/>
    <s v="กองการเจ้าหน้าที่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975000"/>
    <n v="987500"/>
    <n v="987500"/>
    <n v="164600"/>
    <n v="164600"/>
    <n v="164600"/>
    <n v="164600"/>
    <n v="164600"/>
    <n v="164500"/>
    <n v="164500"/>
    <n v="164600"/>
    <n v="164600"/>
    <n v="164600"/>
    <n v="164600"/>
    <n v="164600"/>
    <m/>
  </r>
  <r>
    <n v="1695"/>
    <n v="4"/>
    <x v="112"/>
    <s v="กตน."/>
    <x v="0"/>
    <x v="0"/>
    <x v="0"/>
    <x v="0"/>
    <s v="กลุ่มตรวจสอบภายใน"/>
    <s v="ส่วนกลาง"/>
    <s v="กลุ่มตรวจสอบภายใน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500000"/>
    <n v="250000"/>
    <n v="250000"/>
    <n v="41600"/>
    <n v="41600"/>
    <n v="41700"/>
    <n v="41700"/>
    <n v="41700"/>
    <n v="41700"/>
    <n v="41700"/>
    <n v="41700"/>
    <n v="41700"/>
    <n v="41700"/>
    <n v="41600"/>
    <n v="41600"/>
    <m/>
  </r>
  <r>
    <n v="1696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2"/>
    <s v="เดือน"/>
    <s v="บริหารจัดการโครงการ สนับสนุนและอำนวยการตามภารกิจ 12 เดือน"/>
    <x v="1305"/>
    <n v="994000"/>
    <n v="497000"/>
    <n v="497000"/>
    <n v="82800"/>
    <n v="82800"/>
    <n v="82800"/>
    <n v="82800"/>
    <n v="82900"/>
    <n v="82900"/>
    <n v="82900"/>
    <n v="82900"/>
    <n v="82800"/>
    <n v="82800"/>
    <n v="82800"/>
    <n v="82800"/>
    <m/>
  </r>
  <r>
    <n v="1697"/>
    <n v="5"/>
    <x v="113"/>
    <s v="กพร."/>
    <x v="0"/>
    <x v="0"/>
    <x v="0"/>
    <x v="0"/>
    <s v="กลุ่มพัฒนาระบบบริหาร"/>
    <s v="ส่วนกลาง"/>
    <s v="กลุ่มพัฒนาระบบบริหาร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500000"/>
    <n v="250000"/>
    <n v="250000"/>
    <n v="41600"/>
    <n v="41600"/>
    <n v="41700"/>
    <n v="41700"/>
    <n v="41700"/>
    <n v="41700"/>
    <n v="41700"/>
    <n v="41700"/>
    <n v="41700"/>
    <n v="41700"/>
    <n v="41600"/>
    <n v="41600"/>
    <m/>
  </r>
  <r>
    <n v="1698"/>
    <n v="3"/>
    <x v="108"/>
    <s v="สนก."/>
    <x v="0"/>
    <x v="0"/>
    <x v="0"/>
    <x v="0"/>
    <s v="สำนักนิติการและสิทธิประโยชน์"/>
    <s v="ส่วนกลาง"/>
    <s v="สำนักนิติการและสิทธิประโยชน์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500000"/>
    <n v="250000"/>
    <n v="250000"/>
    <n v="41600"/>
    <n v="41600"/>
    <n v="41700"/>
    <n v="41700"/>
    <n v="41700"/>
    <n v="41700"/>
    <n v="41700"/>
    <n v="41700"/>
    <n v="41700"/>
    <n v="41700"/>
    <n v="41600"/>
    <n v="41600"/>
    <m/>
  </r>
  <r>
    <n v="1699"/>
    <n v="106"/>
    <x v="70"/>
    <s v="ศวศ.เชียงใหม่"/>
    <x v="9"/>
    <x v="9"/>
    <x v="1"/>
    <x v="3"/>
    <s v="ศูนย์วิจัยเกษตรวิศวกรรมเชียงใหม่"/>
    <s v="สถาบันวิจัยเกษตรวิศวกรรม"/>
    <s v="ศูนย์วิจัยเกษตรวิศวกรรมเชียงใหม่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m/>
    <n v="50000"/>
    <m/>
    <m/>
    <m/>
    <m/>
    <n v="50000"/>
    <m/>
    <m/>
    <m/>
    <m/>
    <m/>
    <m/>
  </r>
  <r>
    <n v="1700"/>
    <n v="107"/>
    <x v="63"/>
    <s v="ศวศ.ขอนแก่น"/>
    <x v="9"/>
    <x v="9"/>
    <x v="2"/>
    <x v="10"/>
    <s v="ศูนย์วิจัยเกษตรวิศวกรรมขอนแก่น"/>
    <s v="สถาบันวิจัยเกษตรวิศวกรรม"/>
    <s v="ศูนย์วิจัยเกษตรวิศวกรรมขอนแก่น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m/>
    <n v="50000"/>
    <m/>
    <m/>
    <m/>
    <m/>
    <n v="50000"/>
    <m/>
    <m/>
    <m/>
    <m/>
    <m/>
    <m/>
  </r>
  <r>
    <n v="1701"/>
    <n v="108"/>
    <x v="65"/>
    <s v="ศวศ.จันทบุรี"/>
    <x v="9"/>
    <x v="9"/>
    <x v="5"/>
    <x v="9"/>
    <s v="ศูนย์วิจัยเกษตรวิศวกรรมจันทบุรี"/>
    <s v="สถาบันวิจัยเกษตรวิศวกรรม"/>
    <s v="ศูนย์วิจัยเกษตรวิศวกรรมจันทบุรี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m/>
    <n v="50000"/>
    <m/>
    <m/>
    <m/>
    <m/>
    <n v="50000"/>
    <m/>
    <m/>
    <m/>
    <m/>
    <m/>
    <m/>
  </r>
  <r>
    <n v="1702"/>
    <n v="172"/>
    <x v="68"/>
    <s v="ศวศ.สุราษฎร์ธานี"/>
    <x v="9"/>
    <x v="9"/>
    <x v="6"/>
    <x v="14"/>
    <s v="ศูนย์วิจัยเกษตรวิศวกรรมสุราษฎร์ธานี"/>
    <s v="สถาบันวิจัยเกษตรวิศวกรรม"/>
    <s v="ศูนย์วิจัยเกษตรวิศวกรรมสุราษฎร์ธานี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m/>
    <n v="50000"/>
    <m/>
    <m/>
    <m/>
    <m/>
    <n v="50000"/>
    <m/>
    <m/>
    <m/>
    <m/>
    <m/>
    <m/>
  </r>
  <r>
    <n v="1703"/>
    <n v="179"/>
    <x v="67"/>
    <s v="ศวศ.ชัยนาท"/>
    <x v="9"/>
    <x v="9"/>
    <x v="3"/>
    <x v="45"/>
    <s v="ศูนย์วิจัยเกษตรวิศวกรรมชัยนาท"/>
    <s v="สถาบันวิจัยเกษตรวิศวกรรม"/>
    <s v="ศูนย์วิจัยเกษตรวิศวกรรมชัยนาท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78500"/>
    <n v="26700"/>
    <n v="51800"/>
    <m/>
    <n v="26700"/>
    <m/>
    <m/>
    <m/>
    <m/>
    <n v="26800"/>
    <m/>
    <m/>
    <m/>
    <m/>
    <m/>
    <m/>
  </r>
  <r>
    <n v="1704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600000"/>
    <n v="300000"/>
    <n v="300000"/>
    <n v="50000"/>
    <n v="50000"/>
    <n v="50000"/>
    <n v="50000"/>
    <n v="50000"/>
    <n v="50000"/>
    <n v="50000"/>
    <n v="50000"/>
    <n v="50000"/>
    <n v="50000"/>
    <n v="50000"/>
    <n v="50000"/>
    <m/>
  </r>
  <r>
    <n v="1705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3"/>
    <x v="3"/>
    <x v="3"/>
    <x v="2"/>
    <s v="งบปฏิบัติงานตามภารกิจ"/>
    <x v="3"/>
    <s v="งบปฏิบัติงานตามภารกิจ"/>
    <s v="ค่าจ้างเหมาส่วนกลาง"/>
    <x v="11"/>
    <m/>
    <m/>
    <m/>
    <s v="ค่าจ้างเหมาส่วนกลาง"/>
    <x v="1306"/>
    <n v="3450000"/>
    <n v="1725000"/>
    <n v="1725000"/>
    <n v="287500"/>
    <n v="287500"/>
    <n v="287500"/>
    <n v="287500"/>
    <n v="287500"/>
    <n v="287500"/>
    <n v="287500"/>
    <n v="287500"/>
    <n v="287500"/>
    <n v="287500"/>
    <n v="287500"/>
    <n v="287500"/>
    <m/>
  </r>
  <r>
    <n v="1706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3"/>
    <x v="3"/>
    <x v="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50000"/>
    <n v="50000"/>
    <n v="0"/>
    <m/>
    <m/>
    <n v="50000"/>
    <n v="0"/>
    <n v="0"/>
    <n v="0"/>
    <n v="0"/>
    <n v="0"/>
    <n v="0"/>
    <n v="0"/>
    <n v="0"/>
    <n v="0"/>
    <m/>
  </r>
  <r>
    <n v="1707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1"/>
    <x v="1"/>
    <x v="1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6013200"/>
    <n v="2400000"/>
    <n v="3613200"/>
    <n v="400000"/>
    <n v="400000"/>
    <n v="400000"/>
    <n v="400000"/>
    <n v="400000"/>
    <n v="400000"/>
    <n v="602200"/>
    <n v="602200"/>
    <n v="602200"/>
    <n v="602200"/>
    <n v="602200"/>
    <n v="602200"/>
    <m/>
  </r>
  <r>
    <n v="1708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กองประสานงานโครงการอันเนื่อง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แผนงานอำนวยการส่วนกลาง"/>
    <x v="254"/>
    <m/>
    <n v="1"/>
    <s v="โครงการ"/>
    <s v="แผนงานอำนวยการส่วนกลาง บริหารหน่วยงาน / ติดตามงานโครงการ / ประสานงาน และประเมินผลโครงการ / โครงพระราชดำริและโครงการพิเศษดีเด่น/สัมมนาโครงการส่งเสริมการดำเนินงานอันเนื่องมาจากพระราชดำริ                                                                                   1 โครงการ"/>
    <x v="1307"/>
    <n v="2500000"/>
    <n v="1123600"/>
    <n v="1376400"/>
    <n v="187265"/>
    <n v="187267"/>
    <n v="187267"/>
    <n v="187267"/>
    <n v="187267"/>
    <n v="187267"/>
    <n v="229400"/>
    <n v="229400"/>
    <n v="229400"/>
    <n v="229400"/>
    <n v="229400"/>
    <n v="229400"/>
    <m/>
  </r>
  <r>
    <n v="1709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กองประสานงานโครงการอันเนื่อง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แผนงานโครงการขับเคลื่อนการดำเนินงานพัฒนาพื้นที่และพัฒนาด้านการเกษตรเขตพระราชฐาน"/>
    <x v="255"/>
    <m/>
    <n v="1"/>
    <s v="โครงการ"/>
    <s v="แผนงานโครงการขับเคลื่อนการดำเนินงานพัฒนาพื้นที่และพัฒนาด้านการเกษตรเขตพระราชฐาน ป้องกันและกำจัดปลวก 1 โครงการ"/>
    <x v="1308"/>
    <n v="9794200"/>
    <n v="5785800"/>
    <n v="4008400"/>
    <n v="964300"/>
    <n v="964300"/>
    <n v="964300"/>
    <n v="964300"/>
    <n v="964300"/>
    <n v="964300"/>
    <n v="964300"/>
    <n v="964300"/>
    <n v="964300"/>
    <n v="371900"/>
    <n v="371900"/>
    <n v="371700"/>
    <m/>
  </r>
  <r>
    <n v="1710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กองประสานงานโครงการอันเนื่อง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แผนงานโครงการเขตพระราชฐาน / โครงการเร่งด่วน / เตรียมการรับเสด็จ ฯลฯ"/>
    <x v="256"/>
    <m/>
    <n v="1"/>
    <s v="โครงการ"/>
    <s v="แผนงานโครงการเขตพระราชฐาน / โครงการเร่งด่วน / เตรียมการรับเสด็จ ฯลฯ สนับสนุนโครงการเขตพระราชฐาน / โครงการเร่งด่วน / เตรียมการรับเสด็จ ฯลฯ 1 โครงการ"/>
    <x v="1309"/>
    <n v="1000000"/>
    <n v="500000"/>
    <n v="500000"/>
    <n v="83400"/>
    <n v="83400"/>
    <n v="83400"/>
    <n v="83400"/>
    <n v="83400"/>
    <n v="83000"/>
    <n v="83400"/>
    <n v="83400"/>
    <n v="83400"/>
    <n v="83400"/>
    <n v="83400"/>
    <n v="83000"/>
    <m/>
  </r>
  <r>
    <n v="1711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กองประสานงานโครงการอันเนื่อง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528000"/>
    <n v="264000"/>
    <n v="264000"/>
    <n v="44000"/>
    <n v="44000"/>
    <n v="44000"/>
    <n v="44000"/>
    <n v="44000"/>
    <n v="44000"/>
    <n v="44000"/>
    <n v="44000"/>
    <n v="44000"/>
    <n v="44000"/>
    <n v="44000"/>
    <n v="44000"/>
    <m/>
  </r>
  <r>
    <n v="1712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70000"/>
    <n v="35000"/>
    <n v="35000"/>
    <n v="6000"/>
    <n v="5800"/>
    <n v="5800"/>
    <n v="5800"/>
    <n v="5800"/>
    <n v="5800"/>
    <n v="6000"/>
    <n v="5800"/>
    <n v="5800"/>
    <n v="5800"/>
    <n v="5800"/>
    <n v="5800"/>
    <m/>
  </r>
  <r>
    <n v="1713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182000"/>
    <n v="91000"/>
    <n v="91000"/>
    <n v="15500"/>
    <n v="15100"/>
    <n v="15100"/>
    <n v="15100"/>
    <n v="15100"/>
    <n v="15100"/>
    <n v="15500"/>
    <n v="15100"/>
    <n v="15100"/>
    <n v="15100"/>
    <n v="15100"/>
    <n v="15100"/>
    <m/>
  </r>
  <r>
    <n v="171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50000"/>
    <n v="25000"/>
    <n v="25000"/>
    <n v="4500"/>
    <n v="4100"/>
    <n v="4100"/>
    <n v="4100"/>
    <n v="4100"/>
    <n v="4100"/>
    <n v="4500"/>
    <n v="4100"/>
    <n v="4100"/>
    <n v="4100"/>
    <n v="4100"/>
    <n v="4100"/>
    <m/>
  </r>
  <r>
    <n v="1715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50000"/>
    <n v="25000"/>
    <n v="25000"/>
    <n v="4500"/>
    <n v="4100"/>
    <n v="4100"/>
    <n v="4100"/>
    <n v="4100"/>
    <n v="4100"/>
    <n v="4500"/>
    <n v="4100"/>
    <n v="4100"/>
    <n v="4100"/>
    <n v="4100"/>
    <n v="4100"/>
    <m/>
  </r>
  <r>
    <n v="1716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50000"/>
    <n v="25000"/>
    <n v="25000"/>
    <n v="4500"/>
    <n v="4100"/>
    <n v="4100"/>
    <n v="4100"/>
    <n v="4100"/>
    <n v="4100"/>
    <n v="4500"/>
    <n v="4100"/>
    <n v="4100"/>
    <n v="4100"/>
    <n v="4100"/>
    <n v="4100"/>
    <m/>
  </r>
  <r>
    <n v="1717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20000"/>
    <n v="10000"/>
    <n v="10000"/>
    <n v="2000"/>
    <n v="1600"/>
    <n v="1600"/>
    <n v="1600"/>
    <n v="1600"/>
    <n v="1600"/>
    <n v="2000"/>
    <n v="1600"/>
    <n v="1600"/>
    <n v="1600"/>
    <n v="1600"/>
    <n v="1600"/>
    <m/>
  </r>
  <r>
    <n v="1718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1"/>
    <x v="1"/>
    <x v="1"/>
    <x v="2"/>
    <s v="งบปฏิบัติงานตามภารกิจ"/>
    <x v="3"/>
    <s v="งบปฏิบัติงานตามภารกิจ"/>
    <s v="สวนเฉลิมพระเกียรติ 55 พรรษา"/>
    <x v="257"/>
    <m/>
    <n v="17"/>
    <s v="ไร่"/>
    <s v="สวนเฉลิมพระเกียรติ 55 พรรษา ดูแลและปรับปรุงสวนเฉลิมพระเกียรติ 55 พรรษา 17 ไร่"/>
    <x v="1310"/>
    <n v="50000"/>
    <n v="25000"/>
    <n v="25000"/>
    <n v="4500"/>
    <n v="4100"/>
    <n v="4100"/>
    <n v="4100"/>
    <n v="4100"/>
    <n v="4100"/>
    <n v="4500"/>
    <n v="4100"/>
    <n v="4100"/>
    <n v="4100"/>
    <n v="4100"/>
    <n v="4100"/>
    <m/>
  </r>
  <r>
    <n v="1719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1"/>
    <x v="1"/>
    <x v="1"/>
    <x v="2"/>
    <s v="งบปฏิบัติงานตามภารกิจ"/>
    <x v="3"/>
    <s v="งบปฏิบัติงานตามภารกิจ"/>
    <s v="โครงการขับเคลื่อนการดำเนินงานพัฒนาพื้นที่และพัฒนาด้านการเกษตรเขตพระราชฐาน/โครงการศูนย์การเรียนรู้เกษตรนวัต"/>
    <x v="258"/>
    <m/>
    <n v="1"/>
    <s v="โครงการ"/>
    <s v="โครงการขับเคลื่อนการดำเนินงานพัฒนาพื้นที่และพัฒนาด้านการเกษตรเขตพระราชฐาน/โครงการศูนย์การเรียนรู้เกษตรนวัต สวนสมุนไพร พืชผักสวนครัว ไม้ผล และไม้ยืนต้น 1 โครงการ"/>
    <x v="1311"/>
    <n v="1500000"/>
    <n v="750000"/>
    <n v="750000"/>
    <n v="125000"/>
    <n v="125000"/>
    <n v="125000"/>
    <n v="125000"/>
    <n v="125000"/>
    <n v="125000"/>
    <n v="125000"/>
    <n v="125000"/>
    <n v="125000"/>
    <n v="125000"/>
    <n v="125000"/>
    <n v="125000"/>
    <m/>
  </r>
  <r>
    <n v="1720"/>
    <n v="105"/>
    <x v="24"/>
    <s v="สวศ."/>
    <x v="9"/>
    <x v="9"/>
    <x v="0"/>
    <x v="0"/>
    <s v="สถาบันวิจัยเกษตรวิศวกรรม"/>
    <s v="สถาบันวิจัยเกษตรวิศวกรรม"/>
    <s v="สถาบันวิจัยเกษตรวิศวกรรม"/>
    <x v="1"/>
    <x v="1"/>
    <x v="1"/>
    <x v="2"/>
    <s v="งบปฏิบัติงานตามภารกิจ"/>
    <x v="3"/>
    <s v="งบปฏิบัติงานตามภารกิจ"/>
    <s v="โครงการขับเคลื่อนการดำเนินงานพัฒนาพื้นที่และพัฒนาด้านการเกษตรเขตพระราชฐาน"/>
    <x v="259"/>
    <m/>
    <n v="1"/>
    <s v="โครงการ"/>
    <s v="โครงการขับเคลื่อนการดำเนินงานพัฒนาพื้นที่และพัฒนาด้านการเกษตรเขตพระราชฐาน ระบบน้ำ และสปริงเกอร์ 1 โครงการ"/>
    <x v="1312"/>
    <n v="1000000"/>
    <n v="486000"/>
    <n v="514000"/>
    <n v="81000"/>
    <n v="81000"/>
    <n v="81000"/>
    <n v="81000"/>
    <n v="81000"/>
    <n v="81000"/>
    <n v="85667"/>
    <n v="85667"/>
    <n v="85667"/>
    <n v="85667"/>
    <n v="85667"/>
    <n v="85665"/>
    <m/>
  </r>
  <r>
    <n v="1721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1"/>
    <x v="1"/>
    <x v="1"/>
    <x v="2"/>
    <s v="งบปฏิบัติงานตามภารกิจ"/>
    <x v="3"/>
    <s v="งบปฏิบัติงานตามภารกิจ"/>
    <s v="โครงการขับเคลื่อนการดำเนินงานพัฒนาพื้นที่และพัฒนาด้านการเกษตรเขตพระราชฐาน"/>
    <x v="260"/>
    <m/>
    <n v="1"/>
    <s v="โครงการ"/>
    <s v="โครงการขับเคลื่อนการดำเนินงานพัฒนาพื้นที่และพัฒนาด้านการเกษตรเขตพระราชฐาน โรงคัดบรรจุผักปลอดภัย 1 โครงการ"/>
    <x v="1313"/>
    <n v="1000000"/>
    <n v="489800"/>
    <n v="510200"/>
    <n v="81635"/>
    <n v="81633"/>
    <n v="81633"/>
    <n v="81633"/>
    <n v="81633"/>
    <n v="81633"/>
    <n v="85035"/>
    <n v="85033"/>
    <n v="85033"/>
    <n v="85033"/>
    <n v="85033"/>
    <n v="85033"/>
    <m/>
  </r>
  <r>
    <n v="1722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"/>
    <x v="11"/>
    <m/>
    <n v="1"/>
    <s v="โครงการ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1 โครงการ"/>
    <x v="1314"/>
    <n v="100000"/>
    <n v="50000"/>
    <n v="50000"/>
    <n v="8500"/>
    <n v="8300"/>
    <n v="8300"/>
    <n v="8300"/>
    <n v="8300"/>
    <n v="8300"/>
    <n v="8500"/>
    <n v="8300"/>
    <n v="8300"/>
    <n v="8300"/>
    <n v="8300"/>
    <n v="8300"/>
    <m/>
  </r>
  <r>
    <n v="1723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"/>
    <x v="11"/>
    <m/>
    <n v="1"/>
    <s v="โครงการ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1 โครงการ"/>
    <x v="1314"/>
    <n v="100000"/>
    <n v="50000"/>
    <n v="50000"/>
    <n v="8500"/>
    <n v="8300"/>
    <n v="8300"/>
    <n v="8300"/>
    <n v="8300"/>
    <n v="8300"/>
    <n v="8500"/>
    <n v="8300"/>
    <n v="8300"/>
    <n v="8300"/>
    <n v="8300"/>
    <n v="8300"/>
    <m/>
  </r>
  <r>
    <n v="1724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61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อำเภอ_x000a_ภูสิงห์ จังหวัดศรีสะเกษ 4 ครั้ง"/>
    <x v="1315"/>
    <n v="35000"/>
    <n v="17500"/>
    <n v="17500"/>
    <n v="3000"/>
    <n v="2900"/>
    <n v="2900"/>
    <n v="2900"/>
    <n v="2900"/>
    <n v="2900"/>
    <n v="3000"/>
    <n v="2900"/>
    <n v="2900"/>
    <n v="2900"/>
    <n v="2900"/>
    <n v="2900"/>
    <m/>
  </r>
  <r>
    <n v="1725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โครงการทับทิมสยาม 07 จ.ศรีสะเกษ"/>
    <x v="262"/>
    <m/>
    <n v="14"/>
    <s v="ราย"/>
    <s v="โครงการทับทิมสยาม 07 จ.ศรีสะเกษ - เกษตรกรขยายผล 14 ราย"/>
    <x v="1316"/>
    <n v="35000"/>
    <n v="17500"/>
    <n v="17500"/>
    <n v="3000"/>
    <n v="2900"/>
    <n v="2900"/>
    <n v="2900"/>
    <n v="2900"/>
    <n v="2900"/>
    <n v="3000"/>
    <n v="2900"/>
    <n v="2900"/>
    <n v="2900"/>
    <n v="2900"/>
    <n v="2900"/>
    <m/>
  </r>
  <r>
    <n v="1726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โครงการทับทิมสยาม 07 จ.ศรีสะเกษ"/>
    <x v="263"/>
    <m/>
    <n v="2"/>
    <s v="ไร่"/>
    <s v="โครงการทับทิมสยาม 07 จ.ศรีสะเกษ - จัดทำแปลงเรียนรู้ในพื้นที่โครงการหรือในพื้นที่ศูนย์ฯ 2 ไร่"/>
    <x v="1317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727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พัฒนาการเกษตรภูสิงห์ _x000a_อันเนื่องมาจากพระราชดำริ จ.ศรีสะเกษ"/>
    <x v="262"/>
    <m/>
    <n v="138"/>
    <s v="ราย"/>
    <s v="โครงการศูนย์ศึกษาพัฒนาการเกษตรภูสิงห์ _x000a_อันเนื่องมาจากพระราชดำริ จ.ศรีสะเกษ - เกษตรกรขยายผล 138 ราย"/>
    <x v="1318"/>
    <n v="345000"/>
    <n v="172500"/>
    <n v="172500"/>
    <n v="28750"/>
    <n v="28750"/>
    <n v="28750"/>
    <n v="28750"/>
    <n v="28750"/>
    <n v="28750"/>
    <n v="28750"/>
    <n v="28750"/>
    <n v="28750"/>
    <n v="28750"/>
    <n v="28750"/>
    <n v="28750"/>
    <m/>
  </r>
  <r>
    <n v="1728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พัฒนาการเกษตรภูสิงห์ _x000a_อันเนื่องมาจากพระราชดำริ จ.ศรีสะเกษ"/>
    <x v="263"/>
    <m/>
    <n v="62"/>
    <s v="ไร่"/>
    <s v="โครงการศูนย์ศึกษาพัฒนาการเกษตรภูสิงห์ _x000a_อันเนื่องมาจากพระราชดำริ จ.ศรีสะเกษ - จัดทำแปลงเรียนรู้ในพื้นที่โครงการหรือในพื้นที่ศูนย์ฯ 62 ไร่"/>
    <x v="1319"/>
    <n v="1326000"/>
    <n v="663000"/>
    <n v="663000"/>
    <n v="110500"/>
    <n v="110500"/>
    <n v="110500"/>
    <n v="110500"/>
    <n v="110500"/>
    <n v="110500"/>
    <n v="110500"/>
    <n v="110500"/>
    <n v="110500"/>
    <n v="110500"/>
    <n v="110500"/>
    <n v="110500"/>
    <m/>
  </r>
  <r>
    <n v="1729"/>
    <n v="140"/>
    <x v="105"/>
    <s v="ศพก.ภูสิงห์"/>
    <x v="0"/>
    <x v="0"/>
    <x v="2"/>
    <x v="21"/>
    <s v="ศูนย์พัฒนาการเกษตรภูสิงห์ อันเนื่องมาจากพระราชดำริ"/>
    <s v="ส่วนกลาง"/>
    <s v="ศูนย์พัฒนาการเกษตรภูสิงห์ อันเนื่องมาจากพระราชดำริ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x v="264"/>
    <m/>
    <n v="6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60 ไร่"/>
    <x v="1320"/>
    <n v="50000"/>
    <n v="25000"/>
    <n v="25000"/>
    <n v="4500"/>
    <n v="4100"/>
    <n v="4100"/>
    <n v="4100"/>
    <n v="4100"/>
    <n v="4100"/>
    <n v="4500"/>
    <n v="4100"/>
    <n v="4100"/>
    <n v="4100"/>
    <n v="4100"/>
    <n v="4100"/>
    <m/>
  </r>
  <r>
    <n v="173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874600"/>
    <n v="400000"/>
    <n v="474600"/>
    <n v="66670"/>
    <n v="66670"/>
    <n v="66670"/>
    <n v="66670"/>
    <n v="66660"/>
    <n v="66660"/>
    <n v="79100"/>
    <n v="79100"/>
    <n v="79100"/>
    <n v="79100"/>
    <n v="79100"/>
    <n v="79100"/>
    <m/>
  </r>
  <r>
    <n v="173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 ในพระราชานุเคราะห์สมเด็จพระบรมโอรสาธิราช ฯ สยามมกุฏราชกุมาร"/>
    <x v="266"/>
    <m/>
    <n v="8"/>
    <s v="ครั้ง"/>
    <s v="โครงการคลินิกเกษตรเคลื่อนที่ ในพระราชานุเคราะห์สมเด็จพระบรมโอรสาธิราช ฯ สยามมกุฏราชกุมาร - บริการคลินิกพืช (02 , 05) จังหวัดเชียงใหม่ จังหวัดลำพูน 8 ครั้ง"/>
    <x v="1322"/>
    <n v="54000"/>
    <n v="27000"/>
    <n v="27000"/>
    <n v="4500"/>
    <n v="4500"/>
    <n v="4500"/>
    <n v="4500"/>
    <n v="4500"/>
    <n v="4500"/>
    <n v="4500"/>
    <n v="4500"/>
    <n v="4500"/>
    <n v="4500"/>
    <n v="4500"/>
    <n v="4500"/>
    <m/>
  </r>
  <r>
    <n v="173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แม่หาด _x000a_(บ้านสบหาด) อ.อมก๋อย จ.เชียงใหม่"/>
    <x v="267"/>
    <m/>
    <n v="4"/>
    <s v="ราย"/>
    <s v="โครงการรักษ์น้ำเพื่อพระแม่ของแผ่นดิน ลุ่มน้ำแม่หาด _x000a_(บ้านสบหาด) อ.อมก๋อย จ.เชียงใหม่ - เกษตรกรขยายผล_x000a_ 4 ราย"/>
    <x v="1323"/>
    <n v="10000"/>
    <n v="5000"/>
    <n v="5000"/>
    <n v="1500"/>
    <n v="700"/>
    <n v="700"/>
    <n v="700"/>
    <n v="700"/>
    <n v="700"/>
    <n v="1500"/>
    <n v="700"/>
    <n v="700"/>
    <n v="700"/>
    <n v="700"/>
    <n v="700"/>
    <m/>
  </r>
  <r>
    <n v="1733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แม่หาด _x000a_(บ้านสบหาด) อ.อมก๋อย จ.เชียงใหม่"/>
    <x v="268"/>
    <m/>
    <n v="4"/>
    <s v="ไร่"/>
    <s v="โครงการรักษ์น้ำเพื่อพระแม่ของแผ่นดิน ลุ่มน้ำแม่หาด _x000a_(บ้านสบหาด) อ.อมก๋อย จ.เชียงใหม่ - จัดทำแปลงเรียนรู้ในพื้นที่โครงการหรือพื้นที่ศูนย์_x000a_ 4 ไร่"/>
    <x v="1324"/>
    <n v="32300"/>
    <n v="16000"/>
    <n v="16300"/>
    <n v="2000"/>
    <n v="2000"/>
    <n v="3000"/>
    <n v="3000"/>
    <n v="3000"/>
    <n v="3000"/>
    <n v="3000"/>
    <n v="3000"/>
    <n v="3000"/>
    <n v="3000"/>
    <n v="2100"/>
    <n v="2200"/>
    <m/>
  </r>
  <r>
    <n v="1734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บ้านขุนแตะ _x000a_อ.จอมทอง จ.เชียงใหม่"/>
    <x v="262"/>
    <m/>
    <n v="10"/>
    <s v="ราย_x000a_"/>
    <s v="โครงการฟาร์มตัวอย่างตามพระราชดำริบ้านขุนแตะ _x000a_อ.จอมทอง จ.เชียงใหม่ - เกษตรกรขยายผล 10 ราย_x000a_"/>
    <x v="1325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735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บ้านขุนแตะ _x000a_อ.จอมทอง จ.เชียงใหม่"/>
    <x v="263"/>
    <m/>
    <n v="3"/>
    <s v="ไร่"/>
    <s v="โครงการฟาร์มตัวอย่างตามพระราชดำริบ้านขุนแตะ _x000a_อ.จอมทอง จ.เชียงใหม่ - จัดทำแปลงเรียนรู้ในพื้นที่โครงการหรือในพื้นที่ศูนย์ฯ 3 ไร่"/>
    <x v="1326"/>
    <n v="59600"/>
    <n v="29800"/>
    <n v="29800"/>
    <n v="7300"/>
    <n v="4500"/>
    <n v="4500"/>
    <n v="4500"/>
    <n v="4500"/>
    <n v="4500"/>
    <n v="7300"/>
    <n v="4500"/>
    <n v="4500"/>
    <n v="4500"/>
    <n v="4500"/>
    <n v="4500"/>
    <m/>
  </r>
  <r>
    <n v="173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บ้านแม่ตุงติงอันเนื่องมาจากพระราชดำริ อ.สะเมิง จ.เชียงใหม่"/>
    <x v="262"/>
    <m/>
    <n v="8"/>
    <s v="ราย"/>
    <s v="โครงการฟาร์มตัวอย่างบ้านแม่ตุงติงอันเนื่องมาจากพระราชดำริ อ.สะเมิง จ.เชียงใหม่ - เกษตรกรขยายผล 8 ราย"/>
    <x v="1327"/>
    <n v="20000"/>
    <n v="10000"/>
    <n v="10000"/>
    <n v="2500"/>
    <n v="1500"/>
    <n v="1500"/>
    <n v="1500"/>
    <n v="1500"/>
    <n v="1500"/>
    <n v="2500"/>
    <n v="1500"/>
    <n v="1500"/>
    <n v="1500"/>
    <n v="1500"/>
    <n v="1500"/>
    <m/>
  </r>
  <r>
    <n v="1737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บ้านแม่ตุงติงอันเนื่องมาจากพระราชดำริ อ.สะเมิง จ.เชียงใหม่"/>
    <x v="263"/>
    <m/>
    <n v="4"/>
    <s v="ไร่"/>
    <s v="โครงการฟาร์มตัวอย่างบ้านแม่ตุงติงอันเนื่องมาจากพระราชดำริ อ.สะเมิง จ.เชียงใหม่ - จัดทำแปลงเรียนรู้ในพื้นที่โครงการหรือในพื้นที่ศูนย์ฯ 4 ไร่"/>
    <x v="1328"/>
    <n v="22300"/>
    <n v="11200"/>
    <n v="11100"/>
    <n v="1200"/>
    <n v="2000"/>
    <n v="2000"/>
    <n v="2000"/>
    <n v="2000"/>
    <n v="2000"/>
    <n v="1100"/>
    <n v="2000"/>
    <n v="2000"/>
    <n v="2000"/>
    <n v="2000"/>
    <n v="2000"/>
    <m/>
  </r>
  <r>
    <n v="173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ห้วยฮ่องไคร้อันเนื่องมาจากพระราชดำริ จ.เชียงใหม่"/>
    <x v="262"/>
    <m/>
    <s v="30_x000a_"/>
    <s v="ราย"/>
    <s v="โครงการศูนย์ศึกษาการพัฒนาห้วยฮ่องไคร้อันเนื่องมาจากพระราชดำริ จ.เชียงใหม่ - เกษตรกรขยายผล 30_x000a_ ราย"/>
    <x v="1329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173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ห้วยฮ่องไคร้อันเนื่องมาจากพระราชดำริ จ.เชียงใหม่"/>
    <x v="263"/>
    <m/>
    <n v="1"/>
    <s v="ไร่"/>
    <s v="โครงการศูนย์ศึกษาการพัฒนาห้วยฮ่องไคร้อันเนื่องมาจากพระราชดำริ จ.เชียงใหม่ - จัดทำแปลงเรียนรู้ในพื้นที่โครงการหรือในพื้นที่ศูนย์ฯ 1 ไร่"/>
    <x v="1330"/>
    <n v="82500"/>
    <n v="41250"/>
    <n v="41250"/>
    <n v="6875"/>
    <n v="6875"/>
    <n v="6875"/>
    <n v="6875"/>
    <n v="6875"/>
    <n v="6875"/>
    <n v="6875"/>
    <n v="6875"/>
    <n v="6875"/>
    <n v="6875"/>
    <n v="6875"/>
    <n v="6875"/>
    <m/>
  </r>
  <r>
    <n v="174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ป่าขุนแม่กวงอันเนื่องมาจากพระราชดำริ อ.ดอนสะเก็ด จ.เชียงใหม่"/>
    <x v="262"/>
    <m/>
    <n v="30"/>
    <s v="ราย"/>
    <s v="โครงการพัฒนาพื้นที่ป่าขุนแม่กวงอันเนื่องมาจากพระราชดำริ อ.ดอนสะเก็ด จ.เชียงใหม่ - เกษตรกรขยายผล 30 ราย"/>
    <x v="1331"/>
    <n v="75000"/>
    <n v="37500"/>
    <n v="37500"/>
    <n v="7500"/>
    <n v="6000"/>
    <n v="6000"/>
    <n v="6000"/>
    <n v="6000"/>
    <n v="6000"/>
    <n v="7500"/>
    <n v="6000"/>
    <n v="6000"/>
    <n v="6000"/>
    <n v="6000"/>
    <n v="6000"/>
    <m/>
  </r>
  <r>
    <n v="174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ป่าขุนแม่กวงอันเนื่องมาจากพระราชดำริ อ.ดอนสะเก็ด จ.เชียงใหม่"/>
    <x v="263"/>
    <m/>
    <n v="1"/>
    <s v="ไร่"/>
    <s v="โครงการพัฒนาพื้นที่ป่าขุนแม่กวงอันเนื่องมาจากพระราชดำริ อ.ดอนสะเก็ด จ.เชียงใหม่ - จัดทำแปลงเรียนรู้ในพื้นที่โครงการหรือในพื้นที่ศูนย์ฯ 1 ไร่"/>
    <x v="1332"/>
    <n v="28500"/>
    <n v="14250"/>
    <n v="14250"/>
    <n v="2375"/>
    <n v="2375"/>
    <n v="2375"/>
    <n v="2375"/>
    <n v="2375"/>
    <n v="2375"/>
    <n v="2375"/>
    <n v="2375"/>
    <n v="2375"/>
    <n v="2375"/>
    <n v="2375"/>
    <n v="2375"/>
    <m/>
  </r>
  <r>
    <n v="174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วิชญา บ้านกองแหะ ต.โป่งแยง อ.แม่ริม _x000a_จ.เชียงใหม่"/>
    <x v="262"/>
    <m/>
    <n v="15"/>
    <s v="ราย"/>
    <s v="โครงการเกษตรวิชญา บ้านกองแหะ ต.โป่งแยง อ.แม่ริม _x000a_จ.เชียงใหม่ - เกษตรกรขยายผล 15 ราย"/>
    <x v="1333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1743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วิชญา บ้านกองแหะ ต.โป่งแยง อ.แม่ริม _x000a_จ.เชียงใหม่"/>
    <x v="263"/>
    <m/>
    <n v="6"/>
    <s v="ไร่"/>
    <s v="โครงการเกษตรวิชญา บ้านกองแหะ ต.โป่งแยง อ.แม่ริม _x000a_จ.เชียงใหม่ - จัดทำแปลงเรียนรู้ในพื้นที่โครงการหรือในพื้นที่ศูนย์ฯ 6 ไร่"/>
    <x v="1334"/>
    <n v="86200"/>
    <n v="43100"/>
    <n v="43100"/>
    <n v="8100"/>
    <n v="7000"/>
    <n v="7000"/>
    <n v="7000"/>
    <n v="7000"/>
    <n v="7000"/>
    <n v="8100"/>
    <n v="7000"/>
    <n v="7000"/>
    <n v="7000"/>
    <n v="7000"/>
    <n v="7000"/>
    <m/>
  </r>
  <r>
    <n v="1744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ดงเย็น _x000a_ต.แม่ตื่น ต.บ้านแปะ อ.จอมทอง จ.เชียงใหม่"/>
    <x v="263"/>
    <m/>
    <n v="1"/>
    <s v="ไร่"/>
    <s v="โครงการฟาร์มตัวอย่างตามพระราชดำริ บ้านดงเย็น _x000a_ต.แม่ตื่น ต.บ้านแปะ อ.จอมทอง จ.เชียงใหม่ - จัดทำแปลงเรียนรู้ในพื้นที่โครงการหรือในพื้นที่ศูนย์ฯ 1 ไร่"/>
    <x v="1335"/>
    <n v="23400"/>
    <n v="11700"/>
    <n v="11700"/>
    <n v="1700"/>
    <n v="2000"/>
    <n v="2000"/>
    <n v="2000"/>
    <n v="2000"/>
    <n v="2000"/>
    <n v="1700"/>
    <n v="2000"/>
    <n v="2000"/>
    <n v="2000"/>
    <n v="2000"/>
    <n v="2000"/>
    <m/>
  </r>
  <r>
    <n v="1745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ตามพระราชดำริ อ.สันป่าตอง จ.เชียงใหม่"/>
    <x v="262"/>
    <m/>
    <n v="10"/>
    <s v="ราย"/>
    <s v="โครงการพัฒนาตามพระราชดำริ อ.สันป่าตอง จ.เชียงใหม่ - เกษตรกรขยายผล 10 ราย"/>
    <x v="1336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74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ตามพระราชดำริ อ.สันป่าตอง จ.เชียงใหม่"/>
    <x v="263"/>
    <m/>
    <n v="5"/>
    <s v="ไร่"/>
    <s v="โครงการพัฒนาตามพระราชดำริ อ.สันป่าตอง จ.เชียงใหม่ - จัดทำแปลงเรียนรู้ในพื้นที่โครงการหรือในพื้นที่ศูนย์ฯ 5 ไร่"/>
    <x v="1337"/>
    <n v="69500"/>
    <n v="35000"/>
    <n v="34500"/>
    <n v="5000"/>
    <n v="6000"/>
    <n v="6000"/>
    <n v="6000"/>
    <n v="6000"/>
    <n v="6000"/>
    <n v="4500"/>
    <n v="6000"/>
    <n v="6000"/>
    <n v="6000"/>
    <n v="6000"/>
    <n v="6000"/>
    <m/>
  </r>
  <r>
    <n v="1747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บ้านดอยม่อนล้าน อ.พร้าว จ.เชียงใหม่"/>
    <x v="262"/>
    <m/>
    <n v="10"/>
    <s v="ราย"/>
    <s v="โครงการสถานีพัฒนาการเกษตรที่สูงตามพระราชดำริ บ้านดอยม่อนล้าน อ.พร้าว จ.เชียงใหม่ - เกษตรกรขยายผล 10 ราย"/>
    <x v="1338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74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บ้านดอยม่อนล้าน อ.พร้าว จ.เชียงใหม่"/>
    <x v="263"/>
    <m/>
    <n v="2"/>
    <s v="ไร่"/>
    <s v="โครงการสถานีพัฒนาการเกษตรที่สูงตามพระราชดำริ บ้านดอยม่อนล้าน อ.พร้าว จ.เชียงใหม่ - จัดทำแปลงเรียนรู้ในพื้นที่โครงการหรือในพื้นที่ศูนย์ฯ 2 ไร่"/>
    <x v="1339"/>
    <n v="53900"/>
    <n v="27000"/>
    <n v="26900"/>
    <n v="7000"/>
    <n v="4000"/>
    <n v="4000"/>
    <n v="4000"/>
    <n v="4000"/>
    <n v="4000"/>
    <n v="6900"/>
    <n v="4000"/>
    <n v="4000"/>
    <n v="4000"/>
    <n v="4000"/>
    <n v="4000"/>
    <m/>
  </r>
  <r>
    <n v="174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พัฒนาอมก๋อย อันเนื่องมาจากพระราชดำริ อ.อมก๋อย จ.เชียงใหม่"/>
    <x v="262"/>
    <m/>
    <n v="7"/>
    <s v="ราย"/>
    <s v="โครงการศูนย์เรียนรู้พัฒนาอมก๋อย อันเนื่องมาจากพระราชดำริ อ.อมก๋อย จ.เชียงใหม่ - เกษตรกรขยายผล 7 ราย"/>
    <x v="1340"/>
    <n v="17500"/>
    <n v="8500"/>
    <n v="9000"/>
    <n v="2500"/>
    <n v="2000"/>
    <n v="1000"/>
    <n v="1000"/>
    <n v="1000"/>
    <n v="1000"/>
    <n v="3000"/>
    <n v="2000"/>
    <n v="1000"/>
    <n v="1000"/>
    <n v="1000"/>
    <n v="1000"/>
    <m/>
  </r>
  <r>
    <n v="175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พัฒนาอมก๋อย อันเนื่องมาจากพระราชดำริ อ.อมก๋อย จ.เชียงใหม่"/>
    <x v="263"/>
    <m/>
    <n v="1"/>
    <s v="ไร่"/>
    <s v="โครงการศูนย์เรียนรู้พัฒนาอมก๋อย อันเนื่องมาจากพระราชดำริ อ.อมก๋อย จ.เชียงใหม่ - จัดทำแปลงเรียนรู้ในพื้นที่โครงการหรือในพื้นที่ศูนย์ฯ 1 ไร่"/>
    <x v="1341"/>
    <n v="63000"/>
    <n v="31500"/>
    <n v="31500"/>
    <n v="6500"/>
    <n v="5000"/>
    <n v="5000"/>
    <n v="5000"/>
    <n v="5000"/>
    <n v="5000"/>
    <n v="6500"/>
    <n v="5000"/>
    <n v="5000"/>
    <n v="5000"/>
    <n v="5000"/>
    <n v="5000"/>
    <m/>
  </r>
  <r>
    <n v="175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"/>
    <x v="262"/>
    <m/>
    <n v="53"/>
    <s v="ราย"/>
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 - เกษตรกรขยายผล 53 ราย"/>
    <x v="1342"/>
    <n v="132500"/>
    <n v="66000"/>
    <n v="66500"/>
    <n v="16000"/>
    <n v="10000"/>
    <n v="10000"/>
    <n v="10000"/>
    <n v="10000"/>
    <n v="10000"/>
    <n v="16500"/>
    <n v="10000"/>
    <n v="10000"/>
    <n v="10000"/>
    <n v="10000"/>
    <n v="10000"/>
    <m/>
  </r>
  <r>
    <n v="175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"/>
    <x v="263"/>
    <m/>
    <n v="11"/>
    <s v="ไร่"/>
    <s v="โครงการขยายผลโครงการหลวงเพื่อแก้ปัญหาเฉพาะพื้นที่ _x000a_จ.เชียงใหม่ จ.แม่ฮ่องสอน จ.ตาก (โครงการขยายผลโครงการหลวงเพื่อแก้ปัญหาพื้นที่ปลูกฝิ่นอย่างยั่งยืน) - จัดทำแปลงเรียนรู้ในพื้นที่โครงการหรือในพื้นที่ศูนย์ฯ 11 ไร่"/>
    <x v="1343"/>
    <n v="110400"/>
    <n v="55200"/>
    <n v="55200"/>
    <n v="9200"/>
    <n v="9200"/>
    <n v="9200"/>
    <n v="9200"/>
    <n v="9200"/>
    <n v="9200"/>
    <n v="9200"/>
    <n v="9200"/>
    <n v="9200"/>
    <n v="9200"/>
    <n v="9200"/>
    <n v="9200"/>
    <m/>
  </r>
  <r>
    <n v="1753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ลุ่มน้ำแม่อาวอันเนื่องมาจากพระราชดำริ _x000a_จ.ลำพูน"/>
    <x v="262"/>
    <m/>
    <n v="20"/>
    <s v="ราย"/>
    <s v="โครงการพัฒนาลุ่มน้ำแม่อาวอันเนื่องมาจากพระราชดำริ _x000a_จ.ลำพูน - เกษตรกรขยายผล 20 ราย"/>
    <x v="1344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1754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ลุ่มน้ำแม่อาวอันเนื่องมาจากพระราชดำริ_x000a_จ.ลำพูน"/>
    <x v="269"/>
    <m/>
    <n v="1.5"/>
    <s v="ไร่"/>
    <s v="โครงการพัฒนาลุ่มน้ำแม่อาวอันเนื่องมาจากพระราชดำริ_x000a_จ.ลำพูน - ติดตามผลการดำเนินงานและรายงานผล 1.5 ไร่"/>
    <x v="1345"/>
    <n v="29200"/>
    <n v="14600"/>
    <n v="14600"/>
    <n v="2100"/>
    <n v="2500"/>
    <n v="2500"/>
    <n v="2500"/>
    <n v="2500"/>
    <n v="2500"/>
    <n v="2100"/>
    <n v="2500"/>
    <n v="2500"/>
    <n v="2500"/>
    <n v="2500"/>
    <n v="2500"/>
    <m/>
  </r>
  <r>
    <n v="175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ดอยแบแล อ.อมก๋อย จ.เชียงใหม่"/>
    <x v="262"/>
    <m/>
    <n v="14"/>
    <s v="ราย"/>
    <s v="โครงการสถานีพัฒนาการเกษตรที่สูงตามพระราชดำริ ดอยแบแล อ.อมก๋อย จ.เชียงใหม่ - เกษตรกรขยายผล 14 ราย"/>
    <x v="1346"/>
    <n v="35000"/>
    <n v="17500"/>
    <n v="17500"/>
    <n v="2500"/>
    <n v="3000"/>
    <n v="3000"/>
    <n v="3000"/>
    <n v="3000"/>
    <n v="3000"/>
    <n v="2500"/>
    <n v="3000"/>
    <n v="3000"/>
    <n v="3000"/>
    <n v="3000"/>
    <n v="3000"/>
    <m/>
  </r>
  <r>
    <n v="175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ดอยแบแล อ.อมก๋อย จ.เชียงใหม่"/>
    <x v="263"/>
    <m/>
    <n v="1"/>
    <s v="ไร่"/>
    <s v="โครงการสถานีพัฒนาการเกษตรที่สูงตามพระราชดำริ ดอยแบแล อ.อมก๋อย จ.เชียงใหม่ - จัดทำแปลงเรียนรู้ในพื้นที่โครงการหรือในพื้นที่ศูนย์ฯ 1 ไร่"/>
    <x v="1347"/>
    <n v="55000"/>
    <n v="27500"/>
    <n v="27500"/>
    <n v="5000"/>
    <n v="4500"/>
    <n v="4500"/>
    <n v="4500"/>
    <n v="4500"/>
    <n v="4500"/>
    <n v="5000"/>
    <n v="4500"/>
    <n v="4500"/>
    <n v="4500"/>
    <n v="4500"/>
    <n v="4500"/>
    <m/>
  </r>
  <r>
    <n v="175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ปิงน้อย _x000a_(ดอยอมพาย) อ.แม่แจ่ม จ.เชียงใหม่"/>
    <x v="262"/>
    <m/>
    <n v="14"/>
    <s v="ราย"/>
    <s v="โครงการรักษ์น้ำเพื่อพระแม่ของแผ่นดิน ลุ่มน้ำปิงน้อย _x000a_(ดอยอมพาย) อ.แม่แจ่ม จ.เชียงใหม่ - เกษตรกรขยายผล 14 ราย"/>
    <x v="1348"/>
    <n v="35000"/>
    <n v="17500"/>
    <n v="17500"/>
    <n v="2500"/>
    <n v="3000"/>
    <n v="3000"/>
    <n v="3000"/>
    <n v="3000"/>
    <n v="3000"/>
    <n v="2500"/>
    <n v="3000"/>
    <n v="3000"/>
    <n v="3000"/>
    <n v="3000"/>
    <n v="3000"/>
    <m/>
  </r>
  <r>
    <n v="175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ปิงน้อย _x000a_(ดอยอมพาย) อ.แม่แจ่ม จ.เชียงใหม่"/>
    <x v="263"/>
    <m/>
    <n v="1"/>
    <s v="ไร่"/>
    <s v="โครงการรักษ์น้ำเพื่อพระแม่ของแผ่นดิน ลุ่มน้ำปิงน้อย _x000a_(ดอยอมพาย) อ.แม่แจ่ม จ.เชียงใหม่ - จัดทำแปลงเรียนรู้ในพื้นที่โครงการหรือในพื้นที่ศูนย์ฯ 1 ไร่"/>
    <x v="1349"/>
    <n v="55000"/>
    <n v="27500"/>
    <n v="27500"/>
    <n v="5000"/>
    <n v="4500"/>
    <n v="4500"/>
    <n v="4500"/>
    <n v="4500"/>
    <n v="4500"/>
    <n v="5000"/>
    <n v="4500"/>
    <n v="4500"/>
    <n v="4500"/>
    <n v="4500"/>
    <n v="4500"/>
    <m/>
  </r>
  <r>
    <n v="175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บ้านเสาแดง อ.แม่แจ่ม จ.เชียงใหม่"/>
    <x v="262"/>
    <m/>
    <n v="20"/>
    <s v="ราย"/>
    <s v="โครงการสถานีพัฒนาการเกษตรที่สูงตามพระราชดำริ บ้านเสาแดง อ.แม่แจ่ม จ.เชียงใหม่ - เกษตรกรขยายผล 20 ราย"/>
    <x v="1350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176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บ้านเสาแดง อ.แม่แจ่ม จ.เชียงใหม่"/>
    <x v="263"/>
    <m/>
    <n v="1"/>
    <s v="ไร่"/>
    <s v="โครงการสถานีพัฒนาการเกษตรที่สูงตามพระราชดำริ บ้านเสาแดง อ.แม่แจ่ม จ.เชียงใหม่ - จัดทำแปลงเรียนรู้ในพื้นที่โครงการหรือในพื้นที่ศูนย์ฯ 1 ไร่"/>
    <x v="1351"/>
    <n v="64700"/>
    <n v="32300"/>
    <n v="32400"/>
    <n v="7300"/>
    <n v="5000"/>
    <n v="5000"/>
    <n v="5000"/>
    <n v="5000"/>
    <n v="5000"/>
    <n v="7400"/>
    <n v="5000"/>
    <n v="5000"/>
    <n v="5000"/>
    <n v="5000"/>
    <n v="5000"/>
    <m/>
  </r>
  <r>
    <n v="176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หลวง"/>
    <x v="270"/>
    <m/>
    <m/>
    <m/>
    <s v="โครงการหลวง ประชุม"/>
    <x v="1352"/>
    <n v="45000"/>
    <n v="22500"/>
    <n v="22500"/>
    <n v="3000"/>
    <n v="3500"/>
    <n v="4000"/>
    <n v="4000"/>
    <n v="4000"/>
    <n v="4000"/>
    <n v="3000"/>
    <n v="3500"/>
    <n v="4000"/>
    <n v="4000"/>
    <n v="4000"/>
    <n v="4000"/>
    <m/>
  </r>
  <r>
    <n v="176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ฯ ดอยอมพาย _x000a_อ.แม่แจ่ม จ.เชียงใหม่"/>
    <x v="262"/>
    <m/>
    <n v="14"/>
    <s v="ราย"/>
    <s v="โครงการสถานีพัฒนาการเกษตรที่สูงฯ ดอยอมพาย _x000a_อ.แม่แจ่ม จ.เชียงใหม่ - เกษตรกรขยายผล 14 ราย"/>
    <x v="1353"/>
    <n v="35000"/>
    <n v="17500"/>
    <n v="17500"/>
    <n v="2500"/>
    <n v="3000"/>
    <n v="3000"/>
    <n v="3000"/>
    <n v="3000"/>
    <n v="3000"/>
    <n v="2500"/>
    <n v="3000"/>
    <n v="3000"/>
    <n v="3000"/>
    <n v="3000"/>
    <n v="3000"/>
    <m/>
  </r>
  <r>
    <n v="176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ฯ ดอยอมพาย _x000a_อ.แม่แจ่ม จ.เชียงใหม่"/>
    <x v="263"/>
    <m/>
    <n v="1"/>
    <s v="ไร่"/>
    <s v="โครงการสถานีพัฒนาการเกษตรที่สูงฯ ดอยอมพาย _x000a_อ.แม่แจ่ม จ.เชียงใหม่ - จัดทำแปลงเรียนรู้ในพื้นที่โครงการหรือในพื้นที่ศูนย์ฯ 1 ไร่"/>
    <x v="1354"/>
    <n v="55000"/>
    <n v="27500"/>
    <n v="27500"/>
    <n v="5000"/>
    <n v="4500"/>
    <n v="4500"/>
    <n v="4500"/>
    <n v="4500"/>
    <n v="4500"/>
    <n v="5000"/>
    <n v="4500"/>
    <n v="4500"/>
    <n v="4500"/>
    <n v="4500"/>
    <n v="4500"/>
    <m/>
  </r>
  <r>
    <n v="1764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แม่งอน อ.ฝาง จ.เชียงใหม่"/>
    <x v="271"/>
    <m/>
    <m/>
    <m/>
    <s v="โครงการพัฒนาพื้นที่ลุ่มน้ำแม่งอน อ.ฝาง จ.เชียงใหม่ - ติดตามและรายงานผล"/>
    <x v="1355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765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_x000a_ที่สูงตามพระราชดำริ บ้านห้วยแม่เกี๋ยง อ.เชียงดาว _x000a_จ.เชียงใหม่"/>
    <x v="262"/>
    <m/>
    <n v="3"/>
    <s v="ราย"/>
    <s v="โครงการสถานีพัฒนาการเกษตร_x000a_ที่สูงตามพระราชดำริ บ้านห้วยแม่เกี๋ยง อ.เชียงดาว _x000a_จ.เชียงใหม่ - เกษตรกรขยายผล 3 ราย"/>
    <x v="1356"/>
    <n v="7500"/>
    <n v="3750"/>
    <n v="3750"/>
    <n v="750"/>
    <n v="600"/>
    <n v="600"/>
    <n v="600"/>
    <n v="600"/>
    <n v="600"/>
    <n v="750"/>
    <n v="600"/>
    <n v="600"/>
    <n v="600"/>
    <n v="600"/>
    <n v="600"/>
    <m/>
  </r>
  <r>
    <n v="1766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_x000a_ที่สูงตามพระราชดำริ บ้านห้วยแม่เกี๋ยง อ.เชียงดาว _x000a_จ.เชียงใหม่"/>
    <x v="263"/>
    <m/>
    <n v="1"/>
    <s v="ไร่"/>
    <s v="โครงการสถานีพัฒนาการเกษตร_x000a_ที่สูงตามพระราชดำริ บ้านห้วยแม่เกี๋ยง อ.เชียงดาว _x000a_จ.เชียงใหม่ - จัดทำแปลงเรียนรู้ในพื้นที่โครงการหรือในพื้นที่ศูนย์ฯ 1 ไร่"/>
    <x v="1357"/>
    <n v="75700"/>
    <n v="38000"/>
    <n v="37700"/>
    <n v="8000"/>
    <n v="6000"/>
    <n v="6000"/>
    <n v="6000"/>
    <n v="6000"/>
    <n v="6000"/>
    <n v="7700"/>
    <n v="6000"/>
    <n v="6000"/>
    <n v="6000"/>
    <n v="6000"/>
    <n v="6000"/>
    <m/>
  </r>
  <r>
    <n v="1767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_x000a_ที่สูงตามพระราชดำริ ห้วยเมืองงาม อ.แม่อาย จ. เชียงใหม่"/>
    <x v="262"/>
    <m/>
    <n v="5"/>
    <s v="ราย"/>
    <s v="โครงการสถานีพัฒนาการเกษตร_x000a_ที่สูงตามพระราชดำริ ห้วยเมืองงาม อ.แม่อาย จ. เชียงใหม่ - เกษตรกรขยายผล 5 ราย"/>
    <x v="1358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768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_x000a_ที่สูงตามพระราชดำริ ห้วยเมืองงาม อ.แม่อาย จ. เชียงใหม่"/>
    <x v="263"/>
    <m/>
    <n v="1"/>
    <s v="ไร่"/>
    <s v="โครงการสถานีพัฒนาการเกษตร_x000a_ที่สูงตามพระราชดำริ ห้วยเมืองงาม อ.แม่อาย จ. เชียงใหม่ - จัดทำแปลงเรียนรู้ในพื้นที่โครงการหรือในพื้นที่ศูนย์ฯ 1 ไร่"/>
    <x v="1359"/>
    <n v="70700"/>
    <n v="35400"/>
    <n v="35300"/>
    <n v="5400"/>
    <n v="6000"/>
    <n v="6000"/>
    <n v="6000"/>
    <n v="6000"/>
    <n v="6000"/>
    <n v="5300"/>
    <n v="6000"/>
    <n v="6000"/>
    <n v="6000"/>
    <n v="6000"/>
    <n v="6000"/>
    <m/>
  </r>
  <r>
    <n v="1769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_x000a_อันเนื่องมาจากพระราชดำริ ดอยดำ อ.วียงแห จ. เชียงใหม่"/>
    <x v="262"/>
    <m/>
    <n v="7"/>
    <s v="ราย"/>
    <s v="โครงการบ้านเล็กในป่าใหญ่_x000a_อันเนื่องมาจากพระราชดำริ ดอยดำ อ.วียงแห จ. เชียงใหม่ - เกษตรกรขยายผล 7 ราย"/>
    <x v="1360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770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_x000a_อันเนื่องมาจากพระราชดำริ ดอยดำ อ.วียงแห จ. เชียงใหม่"/>
    <x v="263"/>
    <m/>
    <n v="1"/>
    <s v="ไร่"/>
    <s v="โครงการบ้านเล็กในป่าใหญ่_x000a_อันเนื่องมาจากพระราชดำริ ดอยดำ อ.วียงแห จ. เชียงใหม่ - จัดทำแปลงเรียนรู้ในพื้นที่โครงการหรือในพื้นที่ศูนย์ฯ 1 ไร่"/>
    <x v="1361"/>
    <n v="65700"/>
    <n v="32850"/>
    <n v="32850"/>
    <n v="5475"/>
    <n v="5475"/>
    <n v="5475"/>
    <n v="5475"/>
    <n v="5475"/>
    <n v="5475"/>
    <n v="5475"/>
    <n v="5475"/>
    <n v="5475"/>
    <n v="5475"/>
    <n v="5475"/>
    <n v="5475"/>
    <m/>
  </r>
  <r>
    <n v="1771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อ.เวียงแห จ.เชียงใหม่"/>
    <x v="262"/>
    <m/>
    <n v="7"/>
    <s v="ราย"/>
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อ.เวียงแห จ.เชียงใหม่ - เกษตรกรขยายผล 7 ราย"/>
    <x v="1362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772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อ.เวียงแห จ.เชียงใหม่"/>
    <x v="263"/>
    <m/>
    <n v="1"/>
    <s v="ไร่"/>
    <s v="โครงการจัดตั้งสถานีสาธิตและถ่ายทอดการเกษตรป่าไม้สิ่งแวดล้อม อันเนื่องมาจากพระราชดำริ บ้านปากแซม อ.เวียงแห จ.เชียงใหม่ - จัดทำแปลงเรียนรู้ในพื้นที่โครงการหรือในพื้นที่ศูนย์ฯ 1 ไร่"/>
    <x v="1363"/>
    <n v="65700"/>
    <n v="32850"/>
    <n v="32850"/>
    <n v="5475"/>
    <n v="5475"/>
    <n v="5475"/>
    <n v="5475"/>
    <n v="5475"/>
    <n v="5475"/>
    <n v="5475"/>
    <n v="5475"/>
    <n v="5475"/>
    <n v="5475"/>
    <n v="5475"/>
    <n v="5475"/>
    <m/>
  </r>
  <r>
    <n v="1773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ตามพระราชดำริ _x000a_ดอยฟ้าห่มปก อ.แม่อาย จ.เชียงใหม่"/>
    <x v="262"/>
    <m/>
    <n v="5"/>
    <s v="ราย"/>
    <s v="โครงการบ้านเล็กในป่าใหญ่ตามพระราชดำริ _x000a_ดอยฟ้าห่มปก อ.แม่อาย จ.เชียงใหม่ - เกษตรกรขยายผล 5 ราย"/>
    <x v="1364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774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ตามพระราชดำริ _x000a_ดอยฟ้าห่มปก อ.แม่อาย จ.เชียงใหม่"/>
    <x v="263"/>
    <m/>
    <n v="1"/>
    <s v="ไร่"/>
    <s v="โครงการบ้านเล็กในป่าใหญ่ตามพระราชดำริ _x000a_ดอยฟ้าห่มปก อ.แม่อาย จ.เชียงใหม่ - จัดทำแปลงเรียนรู้ในพื้นที่โครงการหรือในพื้นที่ศูนย์ฯ 1 ไร่"/>
    <x v="1365"/>
    <n v="48200"/>
    <n v="24100"/>
    <n v="24100"/>
    <n v="4100"/>
    <n v="4000"/>
    <n v="4000"/>
    <n v="4000"/>
    <n v="4000"/>
    <n v="4000"/>
    <n v="4100"/>
    <n v="4000"/>
    <n v="4000"/>
    <n v="4000"/>
    <n v="4000"/>
    <n v="4000"/>
    <m/>
  </r>
  <r>
    <n v="1775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วิจัยและพัฒนาเกษตรกรรมบนพื้นที่สูงของมูลนิธิชัยพัฒนา (ชื่อโครงการเดิม : โครงการความร่วมมือระหว่างมูลนิธิชัยพัฒนา-สาธารณรัฐประชาชนจีน อ.ฝาง _x000a_จ.เชียงใหม่)"/>
    <x v="271"/>
    <m/>
    <m/>
    <m/>
    <s v="โครงการศูนย์วิจัยและพัฒนาเกษตรกรรมบนพื้นที่สูงของมูลนิธิชัยพัฒนา (ชื่อโครงการเดิม : โครงการความร่วมมือระหว่างมูลนิธิชัยพัฒนา-สาธารณรัฐประชาชนจีน อ.ฝาง _x000a_จ.เชียงใหม่) - ติดตามและรายงานผล"/>
    <x v="1366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776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โรงเรียนเพียงหลวงในทูลกระหม่อมหญิงอุบลรัตนราชกัญญาฯ อ.แม่อาย จ.เชียงใหม่"/>
    <x v="272"/>
    <m/>
    <m/>
    <m/>
    <s v="โครงการโรงเรียนเพียงหลวงในทูลกระหม่อมหญิงอุบลรัตนราชกัญญาฯ อ.แม่อาย จ.เชียงใหม่ สนับสนุนเมล็ดพันธุ์พืชและปัจจัยการผลิต"/>
    <x v="1367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1777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เชียงใหม่"/>
    <x v="262"/>
    <m/>
    <n v="46"/>
    <s v="ราย"/>
    <s v="โครงการศูนย์เรียนรู้การผลิตพืชตามแนวพระราชดำริทฤษฎีใหม่ จ.เชียงใหม่ - เกษตรกรขยายผล 46 ราย"/>
    <x v="1368"/>
    <n v="115000"/>
    <n v="55000"/>
    <n v="60000"/>
    <n v="10000"/>
    <n v="9000"/>
    <n v="9000"/>
    <n v="9000"/>
    <n v="9000"/>
    <n v="9000"/>
    <n v="15000"/>
    <n v="9000"/>
    <n v="9000"/>
    <n v="9000"/>
    <n v="9000"/>
    <n v="9000"/>
    <m/>
  </r>
  <r>
    <n v="1778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เชียงใหม่"/>
    <x v="263"/>
    <m/>
    <n v="17"/>
    <s v="ไร่"/>
    <s v="โครงการศูนย์เรียนรู้การผลิตพืชตามแนวพระราชดำริทฤษฎีใหม่ จ.เชียงใหม่ - จัดทำแปลงเรียนรู้ในพื้นที่โครงการหรือในพื้นที่ศูนย์ฯ 17 ไร่"/>
    <x v="1369"/>
    <n v="83000"/>
    <n v="41500"/>
    <n v="41500"/>
    <n v="6500"/>
    <n v="7000"/>
    <n v="7000"/>
    <n v="7000"/>
    <n v="7000"/>
    <n v="7000"/>
    <n v="6500"/>
    <n v="7000"/>
    <n v="7000"/>
    <n v="7000"/>
    <n v="7000"/>
    <n v="7000"/>
    <m/>
  </r>
  <r>
    <n v="1779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ดอยตุง (พื้นที่ทรงงาน) อันเนื่องมาจากพระราชดำริ จ.เชียงราย"/>
    <x v="262"/>
    <m/>
    <n v="10"/>
    <s v="ราย"/>
    <s v="โครงการพัฒนาดอยตุง (พื้นที่ทรงงาน) อันเนื่องมาจากพระราชดำริ จ.เชียงราย - เกษตรกรขยายผล 10 ราย"/>
    <x v="1370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780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ดอยตุง (พื้นที่ทรงงาน) อันเนื่องมาจากพระราชดำริ จ.เชียงราย"/>
    <x v="273"/>
    <m/>
    <n v="5"/>
    <s v="ไร่"/>
    <s v="โครงการพัฒนาดอยตุง (พื้นที่ทรงงาน) อันเนื่องมาจากพระราชดำริ จ.เชียงราย จัดทำแปลงเรียนรู้ในพื้นที่โครงการหรือในพื้นที่ศูนย์ฯ 5 ไร่"/>
    <x v="1371"/>
    <n v="110000"/>
    <n v="55000"/>
    <n v="55000"/>
    <n v="10000"/>
    <n v="9000"/>
    <n v="9000"/>
    <n v="9000"/>
    <n v="9000"/>
    <n v="9000"/>
    <n v="10000"/>
    <n v="9000"/>
    <n v="9000"/>
    <n v="9000"/>
    <n v="9000"/>
    <n v="9000"/>
    <m/>
  </r>
  <r>
    <n v="1781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พันธุ์พืชจักรเพ็ญศิริ จ.เชียงราย _x000a_(มูลนิธิชัยพัฒนา)"/>
    <x v="273"/>
    <m/>
    <m/>
    <m/>
    <s v="โครงการศูนย์พันธุ์พืชจักรเพ็ญศิริ จ.เชียงราย _x000a_(มูลนิธิชัยพัฒนา) จัดทำแปลงเรียนรู้ในพื้นที่โครงการหรือในพื้นที่ศูนย์ฯ"/>
    <x v="1372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1782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วิจัยและพัฒนาชาน้ำมัน จ.เชียงราย _x000a_(มูลนิธิชัยพัฒนา)"/>
    <x v="273"/>
    <m/>
    <n v="20"/>
    <s v="ไร่"/>
    <s v="โครงการศูนย์วิจัยและพัฒนาชาน้ำมัน จ.เชียงราย _x000a_(มูลนิธิชัยพัฒนา) จัดทำแปลงเรียนรู้ในพื้นที่โครงการหรือในพื้นที่ศูนย์ฯ 20 ไร่"/>
    <x v="1373"/>
    <n v="76500"/>
    <n v="38250"/>
    <n v="38250"/>
    <n v="6375"/>
    <n v="6375"/>
    <n v="6375"/>
    <n v="6375"/>
    <n v="6375"/>
    <n v="6375"/>
    <n v="6375"/>
    <n v="6375"/>
    <n v="6375"/>
    <n v="6375"/>
    <n v="6375"/>
    <n v="6375"/>
    <m/>
  </r>
  <r>
    <n v="1783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เชียงราย"/>
    <x v="262"/>
    <m/>
    <n v="10"/>
    <s v="ราย"/>
    <s v="โครงการศูนย์เรียนรู้การผลิตพืชตามแนวพระราชดำริทฤษฎีใหม่ จ.เชียงราย - เกษตรกรขยายผล 10 ราย"/>
    <x v="1374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784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เชียงราย"/>
    <x v="263"/>
    <m/>
    <n v="12"/>
    <s v="ไร่"/>
    <s v="โครงการศูนย์เรียนรู้การผลิตพืชตามแนวพระราชดำริทฤษฎีใหม่ จ.เชียงราย - จัดทำแปลงเรียนรู้ในพื้นที่โครงการหรือในพื้นที่ศูนย์ฯ 12 ไร่"/>
    <x v="1375"/>
    <n v="87500"/>
    <n v="43800"/>
    <n v="43700"/>
    <n v="8800"/>
    <n v="7000"/>
    <n v="7000"/>
    <n v="7000"/>
    <n v="7000"/>
    <n v="7000"/>
    <n v="8700"/>
    <n v="7000"/>
    <n v="7000"/>
    <n v="7000"/>
    <n v="7000"/>
    <n v="7000"/>
    <m/>
  </r>
  <r>
    <n v="178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 ในพระราชานุเคราะห์สมเด็จพระบรมโอรสาธิราช ฯ สยามมกุฏราชกุมาร สวพ.1 (จ.เชียงราย)"/>
    <x v="274"/>
    <m/>
    <n v="4"/>
    <s v="ครั้ง"/>
    <s v="โครงการคลินิกเกษตรเคลื่อนที่ ในพระราชานุเคราะห์สมเด็จพระบรมโอรสาธิราช ฯ สยามมกุฏราชกุมาร สวพ.1 (จ.เชียงราย) - บริการคลินิกพืช (02 , 05) จังหวัดเชียงราย 4 ครั้ง"/>
    <x v="1376"/>
    <n v="27000"/>
    <n v="13500"/>
    <n v="13500"/>
    <n v="3500"/>
    <n v="2000"/>
    <n v="2000"/>
    <n v="2000"/>
    <n v="2000"/>
    <n v="2000"/>
    <n v="3500"/>
    <n v="2000"/>
    <n v="2000"/>
    <n v="2000"/>
    <n v="2000"/>
    <n v="2000"/>
    <m/>
  </r>
  <r>
    <n v="178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 บ้านธารทอง _x000a_อ.เชียงแสน จ.เชียงราย"/>
    <x v="262"/>
    <m/>
    <n v="20"/>
    <s v="ราย"/>
    <s v="โครงการสถานีพัฒนาการเกษตรที่สูง บ้านธารทอง _x000a_อ.เชียงแสน จ.เชียงราย - เกษตรกรขยายผล 20 ราย"/>
    <x v="1377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178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 บ้านธารทอง _x000a_อ.เชียงแสน จ.เชียงราย"/>
    <x v="263"/>
    <m/>
    <n v="2"/>
    <s v="ไร่"/>
    <s v="โครงการสถานีพัฒนาการเกษตรที่สูง บ้านธารทอง _x000a_อ.เชียงแสน จ.เชียงราย - จัดทำแปลงเรียนรู้ในพื้นที่โครงการหรือในพื้นที่ศูนย์ฯ 2 ไร่"/>
    <x v="1378"/>
    <n v="40000"/>
    <n v="20000"/>
    <n v="20000"/>
    <n v="5000"/>
    <n v="3000"/>
    <n v="3000"/>
    <n v="3000"/>
    <n v="3000"/>
    <n v="3000"/>
    <n v="5000"/>
    <n v="3000"/>
    <n v="3000"/>
    <n v="3000"/>
    <n v="3000"/>
    <n v="3000"/>
    <m/>
  </r>
  <r>
    <n v="178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_x000a_บ้านปางขอน อ.เมือง จ.เชียงราย"/>
    <x v="262"/>
    <m/>
    <n v="24"/>
    <s v="ราย"/>
    <s v="โครงการสถานีพัฒนาการเกษตรที่สูงตามพระราชดำริ _x000a_บ้านปางขอน อ.เมือง จ.เชียงราย - เกษตรกรขยายผล 24 ราย"/>
    <x v="1379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178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_x000a_บ้านปางขอน อ.เมือง จ.เชียงราย"/>
    <x v="263"/>
    <m/>
    <n v="6"/>
    <s v="ไร่"/>
    <s v="โครงการสถานีพัฒนาการเกษตรที่สูงตามพระราชดำริ _x000a_บ้านปางขอน อ.เมือง จ.เชียงราย - จัดทำแปลงเรียนรู้ในพื้นที่โครงการหรือในพื้นที่ศูนย์ฯ 6 ไร่"/>
    <x v="1380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m/>
  </r>
  <r>
    <n v="179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_x000a_บ้านดอยบ่อ อ.เมือง จ.เชียงราย"/>
    <x v="262"/>
    <m/>
    <n v="16"/>
    <s v="ราย"/>
    <s v="โครงการสถานีพัฒนาการเกษตรที่สูงตามพระราชดำริ _x000a_บ้านดอยบ่อ อ.เมือง จ.เชียงราย - เกษตรกรขยายผล 16 ราย"/>
    <x v="1381"/>
    <n v="40000"/>
    <n v="20000"/>
    <n v="20000"/>
    <n v="5000"/>
    <n v="3000"/>
    <n v="3000"/>
    <n v="3000"/>
    <n v="3000"/>
    <n v="3000"/>
    <n v="5000"/>
    <n v="3000"/>
    <n v="3000"/>
    <n v="3000"/>
    <n v="3000"/>
    <n v="3000"/>
    <m/>
  </r>
  <r>
    <n v="179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_x000a_บ้านดอยบ่อ อ.เมือง จ.เชียงราย"/>
    <x v="263"/>
    <m/>
    <n v="8"/>
    <s v="ไร่"/>
    <s v="โครงการสถานีพัฒนาการเกษตรที่สูงตามพระราชดำริ _x000a_บ้านดอยบ่อ อ.เมือง จ.เชียงราย - จัดทำแปลงเรียนรู้ในพื้นที่โครงการหรือในพื้นที่ศูนย์ฯ 8 ไร่"/>
    <x v="1382"/>
    <n v="27500"/>
    <n v="13700"/>
    <n v="13800"/>
    <n v="3700"/>
    <n v="2000"/>
    <n v="2000"/>
    <n v="2000"/>
    <n v="2000"/>
    <n v="2000"/>
    <n v="3800"/>
    <n v="2000"/>
    <n v="2000"/>
    <n v="2000"/>
    <n v="2000"/>
    <n v="2000"/>
    <m/>
  </r>
  <r>
    <n v="179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คำ _x000a_(บ้านห้วยหยวกป่าโซ) อ.แม่ฟ้าหลวง จ.เชียงราย"/>
    <x v="262"/>
    <m/>
    <n v="35"/>
    <s v="ราย"/>
    <s v="โครงการรักษ์น้ำเพื่อพระแม่ของแผ่นดิน ลุ่มน้ำคำ _x000a_(บ้านห้วยหยวกป่าโซ) อ.แม่ฟ้าหลวง จ.เชียงราย - เกษตรกรขยายผล 35 ราย"/>
    <x v="1383"/>
    <n v="87500"/>
    <n v="43800"/>
    <n v="43700"/>
    <n v="8800"/>
    <n v="7000"/>
    <n v="7000"/>
    <n v="7000"/>
    <n v="7000"/>
    <n v="7000"/>
    <n v="8700"/>
    <n v="7000"/>
    <n v="7000"/>
    <n v="7000"/>
    <n v="7000"/>
    <n v="7000"/>
    <m/>
  </r>
  <r>
    <n v="1793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คำ _x000a_(บ้านห้วยหยวกป่าโซ) อ.แม่ฟ้าหลวง จ.เชียงราย"/>
    <x v="263"/>
    <m/>
    <n v="15"/>
    <s v="ไร่"/>
    <s v="โครงการรักษ์น้ำเพื่อพระแม่ของแผ่นดิน ลุ่มน้ำคำ _x000a_(บ้านห้วยหยวกป่าโซ) อ.แม่ฟ้าหลวง จ.เชียงราย - จัดทำแปลงเรียนรู้ในพื้นที่โครงการหรือในพื้นที่ศูนย์ฯ 15 ไร่"/>
    <x v="1384"/>
    <n v="171100"/>
    <n v="85600"/>
    <n v="85500"/>
    <n v="15600"/>
    <n v="14000"/>
    <n v="14000"/>
    <n v="14000"/>
    <n v="14000"/>
    <n v="14000"/>
    <n v="15500"/>
    <n v="14000"/>
    <n v="14000"/>
    <n v="14000"/>
    <n v="14000"/>
    <n v="14000"/>
    <m/>
  </r>
  <r>
    <n v="1794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อันเนื่องมาจากพระราชดำริพื้นที่ดอยยาว _x000a_ดอยผาหม่น ดอยผาจิ จ.เชียงราย และ จ.พะเยา _x000a_(ร่วมประชุม)"/>
    <x v="271"/>
    <m/>
    <m/>
    <m/>
    <s v="โครงการอันเนื่องมาจากพระราชดำริพื้นที่ดอยยาว _x000a_ดอยผาหม่น ดอยผาจิ จ.เชียงราย และ จ.พะเยา _x000a_(ร่วมประชุม) - ติดตามและรายงานผล"/>
    <x v="1385"/>
    <n v="9000"/>
    <n v="4500"/>
    <n v="4500"/>
    <n v="1000"/>
    <n v="700"/>
    <n v="700"/>
    <n v="700"/>
    <n v="700"/>
    <n v="700"/>
    <n v="1000"/>
    <n v="700"/>
    <n v="700"/>
    <n v="700"/>
    <n v="700"/>
    <n v="700"/>
    <m/>
  </r>
  <r>
    <n v="179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ฯ บ้านห้วยหยวกป่าโซ อ.แม่ฟ้าหลวง จ.เชียงราย"/>
    <x v="262"/>
    <m/>
    <n v="18"/>
    <s v="ราย"/>
    <s v="โครงการสถานีพัฒนาการเกษตรที่สูงฯ บ้านห้วยหยวกป่าโซ อ.แม่ฟ้าหลวง จ.เชียงราย - เกษตรกรขยายผล 18 ราย"/>
    <x v="1386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79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ฯ บ้านห้วยหยวกป่าโซ อ.แม่ฟ้าหลวง จ.เชียงราย"/>
    <x v="275"/>
    <m/>
    <m/>
    <m/>
    <s v="โครงการสถานีพัฒนาการเกษตรที่สูงฯ บ้านห้วยหยวกป่าโซ อ.แม่ฟ้าหลวง จ.เชียงราย - ผลิตและกระจายพันธุ์พืช"/>
    <x v="1387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79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(ภาคเหนือตอนบน)"/>
    <x v="276"/>
    <m/>
    <n v="380"/>
    <s v="ไร่"/>
    <s v="โครงการอนุรักษ์พันธุกรรมพืชอันเนื่องมาจากพระราชดำริ สมเด็จพระเทพรัตนราชสุดาฯ สยามบรมราชกุมารี (ภาคเหนือตอนบน) - กิจกรรมที่ 1 กิจกรรมปกปักทรัพยากร_x000a_- กิจกรรมที่ 3 กิจกรรมปลูกรักษาทรัพยากร 380 ไร่"/>
    <x v="1388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798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เพื่อเฉลิมพระเกียรติสมเด็จพระเจ้าอยู่หัวมหาวชิราลงกรณ บดินทรเทพยวรางกูร ในพื้นที่รับผิดชอบ สวพ.1 (จ.น่าน)"/>
    <x v="277"/>
    <m/>
    <m/>
    <m/>
    <s v="โครงการคลินิกเกษตรเคลื่อนที่เพื่อเฉลิมพระเกียรติสมเด็จพระเจ้าอยู่หัวมหาวชิราลงกรณ บดินทรเทพยวรางกูร ในพื้นที่รับผิดชอบ สวพ.1 (จ.น่าน) บริการคลินิกพืช (02 , 05) จังหวัดน่าน"/>
    <x v="1389"/>
    <n v="27000"/>
    <n v="13500"/>
    <n v="13500"/>
    <n v="3500"/>
    <n v="2000"/>
    <n v="2000"/>
    <n v="2000"/>
    <n v="2000"/>
    <n v="2000"/>
    <n v="3500"/>
    <n v="2000"/>
    <n v="2000"/>
    <n v="2000"/>
    <n v="2000"/>
    <n v="2000"/>
    <m/>
  </r>
  <r>
    <n v="179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ภูพยัคฆ์ _x000a_อ.เฉลิมพระเกียรติ จ.น่าน"/>
    <x v="262"/>
    <m/>
    <n v="7"/>
    <s v="ราย"/>
    <s v="โครงการสถานีพัฒนาการเกษตรที่สูงภูพยัคฆ์ _x000a_อ.เฉลิมพระเกียรติ จ.น่าน - เกษตรกรขยายผล 7 ราย"/>
    <x v="1390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80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ภูพยัคฆ์ _x000a_อ.เฉลิมพระเกียรติ จ.น่าน"/>
    <x v="263"/>
    <m/>
    <n v="8"/>
    <s v="ไร่"/>
    <s v="โครงการสถานีพัฒนาการเกษตรที่สูงภูพยัคฆ์ _x000a_อ.เฉลิมพระเกียรติ จ.น่าน - จัดทำแปลงเรียนรู้ในพื้นที่โครงการหรือในพื้นที่ศูนย์ฯ 8 ไร่"/>
    <x v="1391"/>
    <n v="70200"/>
    <n v="35100"/>
    <n v="35100"/>
    <n v="5850"/>
    <n v="5850"/>
    <n v="5850"/>
    <n v="5850"/>
    <n v="5850"/>
    <n v="5850"/>
    <n v="5850"/>
    <n v="5850"/>
    <n v="5850"/>
    <n v="5850"/>
    <n v="5850"/>
    <n v="5850"/>
    <m/>
  </r>
  <r>
    <n v="180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_x000a_บ้านสบขุ่น จ.น่าน"/>
    <x v="262"/>
    <m/>
    <n v="7"/>
    <s v="ราย"/>
    <s v="โครงการสถานีพัฒนาการเกษตรที่สูงตามพระราชดำริ _x000a_บ้านสบขุ่น จ.น่าน - เกษตรกรขยายผล 7 ราย"/>
    <x v="1392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80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 _x000a_บ้านสบขุ่น จ.น่าน"/>
    <x v="263"/>
    <m/>
    <n v="7"/>
    <s v="ไร่"/>
    <s v="โครงการสถานีพัฒนาการเกษตรที่สูงตามพระราชดำริ _x000a_บ้านสบขุ่น จ.น่าน - จัดทำแปลงเรียนรู้ในพื้นที่โครงการหรือในพื้นที่ศูนย์ฯ 7 ไร่"/>
    <x v="1393"/>
    <n v="70200"/>
    <n v="35100"/>
    <n v="35100"/>
    <n v="5850"/>
    <n v="5850"/>
    <n v="5850"/>
    <n v="5850"/>
    <n v="5850"/>
    <n v="5850"/>
    <n v="5850"/>
    <n v="5850"/>
    <n v="5850"/>
    <n v="5850"/>
    <n v="5850"/>
    <n v="5850"/>
    <m/>
  </r>
  <r>
    <n v="1803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ขุนน่าน (บ้านสะจุก-สะเกี้ยง) จ.น่าน"/>
    <x v="262"/>
    <m/>
    <n v="7"/>
    <s v="ราย"/>
    <s v="โครงการรักษ์น้ำเพื่อพระแม่ของแผ่นดิน ลุ่มน้ำขุนน่าน (บ้านสะจุก-สะเกี้ยง) จ.น่าน - เกษตรกรขยายผล 7 ราย"/>
    <x v="1394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804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ขุนน่าน (บ้านสะจุก-สะเกี้ยง) จ.น่าน"/>
    <x v="263"/>
    <m/>
    <n v="9"/>
    <s v="ไร่"/>
    <s v="โครงการรักษ์น้ำเพื่อพระแม่ของแผ่นดิน ลุ่มน้ำขุนน่าน (บ้านสะจุก-สะเกี้ยง) จ.น่าน - จัดทำแปลงเรียนรู้ในพื้นที่โครงการหรือในพื้นที่ศูนย์ฯ 9 ไร่"/>
    <x v="1395"/>
    <n v="70200"/>
    <n v="35100"/>
    <n v="35100"/>
    <n v="5850"/>
    <n v="5850"/>
    <n v="5850"/>
    <n v="5850"/>
    <n v="5850"/>
    <n v="5850"/>
    <n v="5850"/>
    <n v="5850"/>
    <n v="5850"/>
    <n v="5850"/>
    <n v="5850"/>
    <n v="5850"/>
    <m/>
  </r>
  <r>
    <n v="180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ภูฟ้าพัฒนาตามพระราชดำริ สมเด็จพระเทพรัตนราชสุดาฯ อ.บ่อเกลือ จ.น่าน"/>
    <x v="262"/>
    <m/>
    <n v="7"/>
    <s v="ราย"/>
    <s v="โครงการศูนย์ภูฟ้าพัฒนาตามพระราชดำริ สมเด็จพระเทพรัตนราชสุดาฯ อ.บ่อเกลือ จ.น่าน - เกษตรกรขยายผล 7 ราย"/>
    <x v="1396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806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ภูฟ้าพัฒนาตามพระราชดำริ สมเด็จพระเทพรัตนราชสุดาฯ อ.บ่อเกลือ จ.น่าน"/>
    <x v="263"/>
    <m/>
    <n v="7"/>
    <s v="ไร่"/>
    <s v="โครงการศูนย์ภูฟ้าพัฒนาตามพระราชดำริ สมเด็จพระเทพรัตนราชสุดาฯ อ.บ่อเกลือ จ.น่าน - จัดทำแปลงเรียนรู้ในพื้นที่โครงการหรือในพื้นที่ศูนย์ฯ 7 ไร่"/>
    <x v="1397"/>
    <n v="133200"/>
    <n v="66600"/>
    <n v="66600"/>
    <n v="11100"/>
    <n v="11100"/>
    <n v="11100"/>
    <n v="11100"/>
    <n v="11100"/>
    <n v="11100"/>
    <n v="11100"/>
    <n v="11100"/>
    <n v="11100"/>
    <n v="11100"/>
    <n v="11100"/>
    <n v="11100"/>
    <m/>
  </r>
  <r>
    <n v="180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บ้านกอก-บ้านจูน อันเนื่องมาจากพระราชดำริ ต.ภูคา อ.ปัว จ.น่าน"/>
    <x v="262"/>
    <m/>
    <n v="7"/>
    <s v="ราย"/>
    <s v="โครงการพัฒนาบ้านกอก-บ้านจูน อันเนื่องมาจากพระราชดำริ ต.ภูคา อ.ปัว จ.น่าน - เกษตรกรขยายผล 7 ราย"/>
    <x v="1398"/>
    <n v="17500"/>
    <n v="9000"/>
    <n v="8500"/>
    <n v="1500"/>
    <n v="1500"/>
    <n v="1500"/>
    <n v="1500"/>
    <n v="1500"/>
    <n v="1500"/>
    <n v="1500"/>
    <n v="1500"/>
    <n v="1500"/>
    <n v="1500"/>
    <n v="1500"/>
    <n v="1000"/>
    <m/>
  </r>
  <r>
    <n v="1808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บ้านกอก-บ้านจูน อันเนื่องมาจากพระราชดำริ ต.ภูคา อ.ปัว จ.น่าน"/>
    <x v="263"/>
    <m/>
    <n v="7"/>
    <s v="ไร่"/>
    <s v="โครงการพัฒนาบ้านกอก-บ้านจูน อันเนื่องมาจากพระราชดำริ ต.ภูคา อ.ปัว จ.น่าน - จัดทำแปลงเรียนรู้ในพื้นที่โครงการหรือในพื้นที่ศูนย์ฯ 7 ไร่"/>
    <x v="1399"/>
    <n v="70200"/>
    <n v="35100"/>
    <n v="35100"/>
    <n v="5850"/>
    <n v="5850"/>
    <n v="5850"/>
    <n v="5850"/>
    <n v="5850"/>
    <n v="5850"/>
    <n v="5850"/>
    <n v="5850"/>
    <n v="5850"/>
    <n v="5850"/>
    <n v="5850"/>
    <n v="5850"/>
    <m/>
  </r>
  <r>
    <n v="180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อาชีพบ้านสบปืน ต.บ้านห้วยโก๋น อ.เฉลิมพระเกียรติ จ.น่าน"/>
    <x v="262"/>
    <m/>
    <n v="5"/>
    <s v="ราย"/>
    <s v="โครงการพัฒนาอาชีพบ้านสบปืน ต.บ้านห้วยโก๋น อ.เฉลิมพระเกียรติ จ.น่าน - เกษตรกรขยายผล 5 ราย"/>
    <x v="1400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1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อาชีพบ้านสบปืน ต.บ้านห้วยโก๋น อ.เฉลิมพระเกียรติ จ.น่าน"/>
    <x v="263"/>
    <m/>
    <n v="5"/>
    <s v="ไร่"/>
    <s v="โครงการพัฒนาอาชีพบ้านสบปืน ต.บ้านห้วยโก๋น อ.เฉลิมพระเกียรติ จ.น่าน - จัดทำแปลงเรียนรู้ในพื้นที่โครงการหรือในพื้นที่ศูนย์ฯ 5 ไร่"/>
    <x v="1401"/>
    <n v="2300"/>
    <n v="1150"/>
    <n v="1150"/>
    <n v="150"/>
    <n v="200"/>
    <n v="200"/>
    <n v="200"/>
    <n v="200"/>
    <n v="200"/>
    <n v="150"/>
    <n v="200"/>
    <n v="200"/>
    <n v="200"/>
    <n v="200"/>
    <n v="200"/>
    <m/>
  </r>
  <r>
    <n v="181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พระตำหนักธงน้อย ต.ดู่ใต้ อ.เมือง จ.น่าน"/>
    <x v="263"/>
    <m/>
    <n v="18"/>
    <s v="ไร่"/>
    <s v="โครงการพระตำหนักธงน้อย ต.ดู่ใต้ อ.เมือง จ.น่าน - จัดทำแปลงเรียนรู้ในพื้นที่โครงการหรือในพื้นที่ศูนย์ฯ 18 ไร่"/>
    <x v="1402"/>
    <n v="135000"/>
    <n v="67500"/>
    <n v="67500"/>
    <n v="11250"/>
    <n v="11250"/>
    <n v="11250"/>
    <n v="11250"/>
    <n v="11250"/>
    <n v="11250"/>
    <n v="11250"/>
    <n v="11250"/>
    <n v="11250"/>
    <n v="11250"/>
    <n v="11250"/>
    <n v="11250"/>
    <m/>
  </r>
  <r>
    <n v="181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ฯ บ้านสะจุก-สะเกี้ยง จ.น่าน"/>
    <x v="262"/>
    <m/>
    <n v="10"/>
    <s v="ราย"/>
    <s v="โครงการสถานีพัฒนาการเกษตรที่สูงฯ บ้านสะจุก-สะเกี้ยง จ.น่าน - เกษตรกรขยายผล 10 ราย"/>
    <x v="1403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13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ฯ บ้านสะจุก-สะเกี้ยง จ.น่าน"/>
    <x v="263"/>
    <m/>
    <n v="21"/>
    <s v="ไร่"/>
    <s v="โครงการสถานีพัฒนาการเกษตรที่สูงฯ บ้านสะจุก-สะเกี้ยง จ.น่าน - จัดทำแปลงเรียนรู้ในพื้นที่โครงการหรือในพื้นที่ศูนย์ฯ 21 ไร่"/>
    <x v="1404"/>
    <n v="69500"/>
    <n v="34800"/>
    <n v="34700"/>
    <n v="9800"/>
    <n v="5000"/>
    <n v="5000"/>
    <n v="5000"/>
    <n v="5000"/>
    <n v="5000"/>
    <n v="9700"/>
    <n v="5000"/>
    <n v="5000"/>
    <n v="5000"/>
    <n v="5000"/>
    <n v="5000"/>
    <m/>
  </r>
  <r>
    <n v="1814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1 (จ.แพร่ จ.พะเยา)"/>
    <x v="278"/>
    <m/>
    <n v="8"/>
    <s v="ครั้ง"/>
    <s v="โครงการคลินิกเกษตรเคลื่อนที่ฯ สวพ.1 (จ.แพร่ จ.พะเยา) บริการคลินิกพืช (02 , 05) จังหวัดแพร่ จังหวัดพะเยา 8 ครั้ง"/>
    <x v="1405"/>
    <n v="54000"/>
    <n v="27000"/>
    <n v="27000"/>
    <n v="4500"/>
    <n v="4500"/>
    <n v="4500"/>
    <n v="4500"/>
    <n v="4500"/>
    <n v="4500"/>
    <n v="4500"/>
    <n v="4500"/>
    <n v="4500"/>
    <n v="4500"/>
    <n v="4500"/>
    <n v="4500"/>
    <m/>
  </r>
  <r>
    <n v="1815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ตามพระราชดำริ บ้านหนองห้า _x000a_ต.ร่มเย็น อ.เชียงคำ จ.พะเยา"/>
    <x v="262"/>
    <m/>
    <n v="5"/>
    <s v="ราย"/>
    <s v="โครงการบ้านเล็กในป่าใหญ่ตามพระราชดำริ บ้านหนองห้า _x000a_ต.ร่มเย็น อ.เชียงคำ จ.พะเยา - เกษตรกรขยายผล 5 ราย"/>
    <x v="1406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16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ตามพระราชดำริ บ้านหนองห้า _x000a_ต.ร่มเย็น อ.เชียงคำ จ.พะเยา"/>
    <x v="263"/>
    <m/>
    <n v="2"/>
    <s v="ไร่"/>
    <s v="โครงการบ้านเล็กในป่าใหญ่ตามพระราชดำริ บ้านหนองห้า _x000a_ต.ร่มเย็น อ.เชียงคำ จ.พะเยา - จัดทำแปลงเรียนรู้ในพื้นที่โครงการหรือในพื้นที่ศูนย์ฯ 2 ไร่"/>
    <x v="1407"/>
    <n v="77400"/>
    <n v="38700"/>
    <n v="38700"/>
    <n v="6450"/>
    <n v="6450"/>
    <n v="6450"/>
    <n v="6450"/>
    <n v="6450"/>
    <n v="6450"/>
    <n v="6450"/>
    <n v="6450"/>
    <n v="6450"/>
    <n v="6450"/>
    <n v="6450"/>
    <n v="6450"/>
    <m/>
  </r>
  <r>
    <n v="1817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"/>
    <x v="262"/>
    <m/>
    <n v="5"/>
    <s v="ราย"/>
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 - เกษตรกรขยายผล 5 ราย"/>
    <x v="1408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18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"/>
    <x v="263"/>
    <m/>
    <n v="2"/>
    <s v="ไร่"/>
    <s v="โครงการศูนย์เรียนรู้พัฒนาการเกษตรอ่างเก็บน้ำห้วยไฟ _x000a_อันเนื่องมาจากพระราชดำริ อ.ภูซาง จ.พะเยา - จัดทำแปลงเรียนรู้ในพื้นที่โครงการหรือในพื้นที่ศูนย์ฯ 2 ไร่"/>
    <x v="1409"/>
    <n v="77400"/>
    <n v="38700"/>
    <n v="38700"/>
    <n v="6450"/>
    <n v="6450"/>
    <n v="6450"/>
    <n v="6450"/>
    <n v="6450"/>
    <n v="6450"/>
    <n v="6450"/>
    <n v="6450"/>
    <n v="6450"/>
    <n v="6450"/>
    <n v="6450"/>
    <n v="6450"/>
    <m/>
  </r>
  <r>
    <n v="1819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"/>
    <x v="279"/>
    <m/>
    <n v="2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 - กิจกรรมที่ 3 กิจกรรมปลูกรักษาทรัพยากร 2 ไร่"/>
    <x v="1410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20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สมเด็จพระเจ้าอยู่หัวมหาวชิราลงกรณ์บดินทรเทพยวรางกูล ในพื้นที่รับผิดชอบ สวพ.1 (จ.ลำปาง)"/>
    <x v="280"/>
    <m/>
    <n v="4"/>
    <s v="ครั้ง"/>
    <s v="โครงการคลินิกเกษตรเคลื่อนที่ในพระราชานุเคราะห์ สมเด็จพระเจ้าอยู่หัวมหาวชิราลงกรณ์บดินทรเทพยวรางกูล ในพื้นที่รับผิดชอบ สวพ.1 (จ.ลำปาง) บริการคลินิกพืช (02 , 05) จังหวัดลำปาง 4 ครั้ง"/>
    <x v="1411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m/>
  </r>
  <r>
    <n v="1821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รอยต่อ อ.เมือง อ.เมืองปาน และ อ.แจ้ห่ม จ.ลำปาง"/>
    <x v="262"/>
    <m/>
    <n v="10"/>
    <s v="ราย"/>
    <s v="โครงการพัฒนาพื้นที่รอยต่อ อ.เมือง อ.เมืองปาน และ อ.แจ้ห่ม จ.ลำปาง - เกษตรกรขยายผล 10 ราย"/>
    <x v="1412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22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รอยต่อ อ.เมือง อ.เมืองปาน และ อ.แจ้ห่ม จ.ลำปาง"/>
    <x v="263"/>
    <m/>
    <m/>
    <m/>
    <s v="โครงการพัฒนาพื้นที่รอยต่อ อ.เมือง อ.เมืองปาน และ อ.แจ้ห่ม จ.ลำปาง - จัดทำแปลงเรียนรู้ในพื้นที่โครงการหรือในพื้นที่ศูนย์ฯ"/>
    <x v="1413"/>
    <n v="21300"/>
    <n v="10650"/>
    <n v="10650"/>
    <n v="1775"/>
    <n v="1775"/>
    <n v="1775"/>
    <n v="1775"/>
    <n v="1775"/>
    <n v="1775"/>
    <n v="1775"/>
    <n v="1775"/>
    <n v="1775"/>
    <n v="1775"/>
    <n v="1775"/>
    <n v="1775"/>
    <m/>
  </r>
  <r>
    <n v="1823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"/>
    <x v="281"/>
    <m/>
    <n v="59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บน) กิจกรรมที่ 1 กิจกรรมปกปักทรัพยากร_x000a_กิจกรรมที่ 3 กิจกรรมปลูกรักษาทรัพยากร 590 ไร่"/>
    <x v="1414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1824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1 (จ.แม่ฮ่องสอน)"/>
    <x v="282"/>
    <m/>
    <n v="4"/>
    <s v="ครั้ง"/>
    <s v="โครงการคลินิกเกษตรเคลื่อนที่ฯ สวพ.1 (จ.แม่ฮ่องสอน) บริการคลินิกพืช (02 , 05) จังหวัดแม่ฮ่องสอน 4 ครั้ง"/>
    <x v="1415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m/>
  </r>
  <r>
    <n v="1825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สะงา _x000a_(ปางตอง) อ.เมือง จ.แม่ฮ่องสอน"/>
    <x v="262"/>
    <m/>
    <n v="10"/>
    <s v="ราย"/>
    <s v="โครงการรักษ์น้ำเพื่อพระแม่ของแผ่นดิน ลุ่มน้ำสะงา _x000a_(ปางตอง) อ.เมือง จ.แม่ฮ่องสอน - เกษตรกรขยายผล 10 ราย"/>
    <x v="1416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26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สะงา _x000a_(ปางตอง) อ.เมือง จ.แม่ฮ่องสอน"/>
    <x v="263"/>
    <m/>
    <n v="5"/>
    <s v="ไร่"/>
    <s v="โครงการรักษ์น้ำเพื่อพระแม่ของแผ่นดิน ลุ่มน้ำสะงา _x000a_(ปางตอง) อ.เมือง จ.แม่ฮ่องสอน - จัดทำแปลงเรียนรู้ในพื้นที่โครงการหรือในพื้นที่ศูนย์ฯ 5 ไร่"/>
    <x v="1417"/>
    <n v="21800"/>
    <n v="10900"/>
    <n v="10900"/>
    <n v="1900"/>
    <n v="1800"/>
    <n v="1800"/>
    <n v="1800"/>
    <n v="1800"/>
    <n v="1800"/>
    <n v="1900"/>
    <n v="1800"/>
    <n v="1800"/>
    <n v="1800"/>
    <n v="1800"/>
    <n v="1800"/>
    <m/>
  </r>
  <r>
    <n v="182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ปาย _x000a_(ท่าโป่งแดง) อ.เมือง จ.แม่ฮ่องสอน"/>
    <x v="262"/>
    <m/>
    <n v="10"/>
    <s v="ราย"/>
    <s v="โครงการรักษ์น้ำเพื่อพระแม่ของแผ่นดิน ลุ่มน้ำปาย _x000a_(ท่าโป่งแดง) อ.เมือง จ.แม่ฮ่องสอน - เกษตรกรขยายผล 10 ราย"/>
    <x v="1418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28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ปาย _x000a_(ท่าโป่งแดง) อ.เมือง จ.แม่ฮ่องสอน"/>
    <x v="283"/>
    <m/>
    <n v="12"/>
    <s v="ครั้ง"/>
    <s v="โครงการรักษ์น้ำเพื่อพระแม่ของแผ่นดิน ลุ่มน้ำปาย _x000a_(ท่าโป่งแดง) อ.เมือง จ.แม่ฮ่องสอน - ติดตามให้คำแนะนำ 12 ครั้ง"/>
    <x v="1419"/>
    <n v="21800"/>
    <n v="10900"/>
    <n v="10900"/>
    <n v="1900"/>
    <n v="1800"/>
    <n v="1800"/>
    <n v="1800"/>
    <n v="1800"/>
    <n v="1800"/>
    <n v="1900"/>
    <n v="1800"/>
    <n v="1800"/>
    <n v="1800"/>
    <n v="1800"/>
    <n v="1800"/>
    <m/>
  </r>
  <r>
    <n v="1829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ของ _x000a_(ปางคอง) อ.ปางมะผ้า จ.แม่ฮ่องสอน"/>
    <x v="262"/>
    <m/>
    <n v="10"/>
    <s v="ราย"/>
    <s v="โครงการรักษ์น้ำเพื่อพระแม่ของแผ่นดิน ลุ่มน้ำของ _x000a_(ปางคอง) อ.ปางมะผ้า จ.แม่ฮ่องสอน - เกษตรกรขยายผล 10 ราย"/>
    <x v="1420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30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ของ _x000a_(ปางคอง) อ.ปางมะผ้า จ.แม่ฮ่องสอน"/>
    <x v="263"/>
    <m/>
    <n v="10"/>
    <s v="ไร่"/>
    <s v="โครงการรักษ์น้ำเพื่อพระแม่ของแผ่นดิน ลุ่มน้ำของ _x000a_(ปางคอง) อ.ปางมะผ้า จ.แม่ฮ่องสอน - จัดทำแปลงเรียนรู้ในพื้นที่โครงการหรือในพื้นที่ศูนย์ฯ 10 ไร่"/>
    <x v="1421"/>
    <n v="44900"/>
    <n v="22500"/>
    <n v="22400"/>
    <n v="2500"/>
    <n v="4000"/>
    <n v="4000"/>
    <n v="4000"/>
    <n v="4000"/>
    <n v="4000"/>
    <n v="2400"/>
    <n v="4000"/>
    <n v="4000"/>
    <n v="4000"/>
    <n v="4000"/>
    <n v="4000"/>
    <m/>
  </r>
  <r>
    <n v="1831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"/>
    <x v="262"/>
    <m/>
    <n v="10"/>
    <s v="ราย"/>
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 - เกษตรกรขยายผล 10 ราย"/>
    <x v="1422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32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"/>
    <x v="263"/>
    <m/>
    <n v="5"/>
    <s v="ไร่"/>
    <s v="โครงการรักษ์น้ำเพื่อพระแม่ของแผ่นดิน ลุ่มน้ำแม่สะมาด _x000a_(หนองเขียว-ห้วยหมากลาง) _x000a_อ.ปางมะผ้า จ.แม่ฮ่องสอน - จัดทำแปลงเรียนรู้ในพื้นที่โครงการหรือในพื้นที่ศูนย์ฯ 5 ไร่"/>
    <x v="1423"/>
    <n v="46900"/>
    <n v="23500"/>
    <n v="23400"/>
    <n v="3500"/>
    <n v="4000"/>
    <n v="4000"/>
    <n v="4000"/>
    <n v="4000"/>
    <n v="4000"/>
    <n v="3400"/>
    <n v="4000"/>
    <n v="4000"/>
    <n v="4000"/>
    <n v="4000"/>
    <n v="4000"/>
    <m/>
  </r>
  <r>
    <n v="1833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บริการและพัฒนา_x000a_ลุ่มน้ำปายตามพระราชดำริ อ.เมือง จ.แม่ฮ่องสอน"/>
    <x v="262"/>
    <m/>
    <n v="10"/>
    <s v="ราย"/>
    <s v="โครงการศูนย์บริการและพัฒนา_x000a_ลุ่มน้ำปายตามพระราชดำริ อ.เมือง จ.แม่ฮ่องสอน - เกษตรกรขยายผล 10 ราย"/>
    <x v="1424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34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บริการและพัฒนา_x000a_ลุ่มน้ำปายตามพระราชดำริ อ.เมือง จ.แม่ฮ่องสอน"/>
    <x v="263"/>
    <m/>
    <n v="40"/>
    <s v="ไร่"/>
    <s v="โครงการศูนย์บริการและพัฒนา_x000a_ลุ่มน้ำปายตามพระราชดำริ อ.เมือง จ.แม่ฮ่องสอน - จัดทำแปลงเรียนรู้ในพื้นที่โครงการหรือในพื้นที่ศูนย์ฯ 40 ไร่"/>
    <x v="1425"/>
    <n v="1289000"/>
    <n v="644500"/>
    <n v="644500"/>
    <n v="144500"/>
    <n v="100000"/>
    <n v="100000"/>
    <n v="100000"/>
    <n v="100000"/>
    <n v="100000"/>
    <n v="144500"/>
    <n v="100000"/>
    <n v="100000"/>
    <n v="100000"/>
    <n v="100000"/>
    <n v="100000"/>
    <m/>
  </r>
  <r>
    <n v="1835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ตามพระราชดำริ _x000a_(พระตำหนักปางตอง) อ.เมือง จ.แม่ฮ่องสอน"/>
    <x v="262"/>
    <m/>
    <n v="10"/>
    <s v="ราย"/>
    <s v="โครงการพัฒนาพื้นที่ตามพระราชดำริ _x000a_(พระตำหนักปางตอง) อ.เมือง จ.แม่ฮ่องสอน - เกษตรกรขยายผล 10 ราย"/>
    <x v="1426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36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ตามพระราชดำริ _x000a_(พระตำหนักปางตอง) อ.เมือง จ.ขอนแก่น"/>
    <x v="263"/>
    <m/>
    <n v="36.5"/>
    <s v="ไร่"/>
    <s v="โครงการพัฒนาพื้นที่ตามพระราชดำริ _x000a_(พระตำหนักปางตอง) อ.เมือง จ.ขอนแก่น - จัดทำแปลงเรียนรู้ในพื้นที่โครงการหรือในพื้นที่ศูนย์ฯ 36.5 ไร่"/>
    <x v="1427"/>
    <n v="312500"/>
    <n v="156300"/>
    <n v="156200"/>
    <n v="31300"/>
    <n v="25000"/>
    <n v="25000"/>
    <n v="25000"/>
    <n v="25000"/>
    <n v="25000"/>
    <n v="31200"/>
    <n v="25000"/>
    <n v="25000"/>
    <n v="25000"/>
    <n v="25000"/>
    <n v="25000"/>
    <m/>
  </r>
  <r>
    <n v="183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"/>
    <x v="262"/>
    <m/>
    <n v="5"/>
    <s v="ราย"/>
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 - เกษตรกรขยายผล 5 ราย"/>
    <x v="1428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38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"/>
    <x v="263"/>
    <m/>
    <n v="5"/>
    <s v="ไร่"/>
    <s v="โครงการพัฒนาเพื่อความมั่นคงพื้นที่ยามชายแดน อันเนื่องมาจากพระราชดำริ บ้านปางคอง _x000a_อ.ปางมะผ้า จ.แม่ฮ่องสอน - จัดทำแปลงเรียนรู้ในพื้นที่โครงการหรือในพื้นที่ศูนย์ฯ 5 ไร่"/>
    <x v="1429"/>
    <n v="39700"/>
    <n v="19800"/>
    <n v="19900"/>
    <n v="4800"/>
    <n v="3000"/>
    <n v="3000"/>
    <n v="3000"/>
    <n v="3000"/>
    <n v="3000"/>
    <n v="4900"/>
    <n v="3000"/>
    <n v="3000"/>
    <n v="3000"/>
    <n v="3000"/>
    <n v="3000"/>
    <m/>
  </r>
  <r>
    <n v="1839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แก้ปัญหาความยากจนเฉพาะพื้นที่บ้านหนองเขียว"/>
    <x v="262"/>
    <m/>
    <n v="11"/>
    <s v="ราย"/>
    <s v="โครงการแก้ปัญหาความยากจนเฉพาะพื้นที่บ้านหนองเขียว - เกษตรกรขยายผล 11 ราย"/>
    <x v="1430"/>
    <n v="27500"/>
    <n v="13800"/>
    <n v="13700"/>
    <n v="3800"/>
    <n v="2000"/>
    <n v="2000"/>
    <n v="2000"/>
    <n v="2000"/>
    <n v="2000"/>
    <n v="3700"/>
    <n v="2000"/>
    <n v="2000"/>
    <n v="2000"/>
    <n v="2000"/>
    <n v="2000"/>
    <m/>
  </r>
  <r>
    <n v="1840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แก้ปัญหาความยากจนเฉพาะพื้นที่บ้านหนองเขียว"/>
    <x v="263"/>
    <m/>
    <m/>
    <m/>
    <s v="โครงการแก้ปัญหาความยากจนเฉพาะพื้นที่บ้านหนองเขียว - จัดทำแปลงเรียนรู้ในพื้นที่โครงการหรือในพื้นที่ศูนย์ฯ"/>
    <x v="1431"/>
    <n v="13000"/>
    <n v="6500"/>
    <n v="6500"/>
    <n v="1500"/>
    <n v="1000"/>
    <n v="1000"/>
    <n v="1000"/>
    <n v="1000"/>
    <n v="1000"/>
    <n v="1500"/>
    <n v="1000"/>
    <n v="1000"/>
    <n v="1000"/>
    <n v="1000"/>
    <n v="1000"/>
    <m/>
  </r>
  <r>
    <n v="1841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ชายแดนฯ เฉพาะพื้นที่จังหวัดแม่ฮ่องสอน 30 หมู่บ้าน"/>
    <x v="262"/>
    <m/>
    <n v="5"/>
    <s v="ราย"/>
    <s v="โครงการพัฒนาเพื่อความมั่นคงพื้นที่ชายแดนฯ เฉพาะพื้นที่จังหวัดแม่ฮ่องสอน 30 หมู่บ้าน - เกษตรกรขยายผล 5 ราย"/>
    <x v="1432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42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ชายแดนฯ เฉพาะพื้นที่จังหวัดแม่ฮ่องสอน 30 หมู่บ้าน"/>
    <x v="263"/>
    <m/>
    <m/>
    <m/>
    <s v="โครงการพัฒนาเพื่อความมั่นคงพื้นที่ชายแดนฯ เฉพาะพื้นที่จังหวัดแม่ฮ่องสอน 30 หมู่บ้าน - จัดทำแปลงเรียนรู้ในพื้นที่โครงการหรือในพื้นที่ศูนย์ฯ"/>
    <x v="1433"/>
    <n v="23400"/>
    <n v="11700"/>
    <n v="11700"/>
    <n v="1700"/>
    <n v="2000"/>
    <n v="2000"/>
    <n v="2000"/>
    <n v="2000"/>
    <n v="2000"/>
    <n v="1700"/>
    <n v="2000"/>
    <n v="2000"/>
    <n v="2000"/>
    <n v="2000"/>
    <n v="2000"/>
    <m/>
  </r>
  <r>
    <n v="184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180100"/>
    <n v="80100"/>
    <n v="100000"/>
    <n v="13350"/>
    <n v="13350"/>
    <n v="13350"/>
    <n v="13350"/>
    <n v="13350"/>
    <n v="13350"/>
    <n v="16667"/>
    <n v="16667"/>
    <n v="16667"/>
    <n v="16667"/>
    <n v="16667"/>
    <n v="16665"/>
    <m/>
  </r>
  <r>
    <n v="184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84"/>
    <m/>
    <n v="8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.พิษณุโลก จ.กำแพงเพชร 8 ครั้ง"/>
    <x v="1434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1845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"/>
    <x v="267"/>
    <m/>
    <n v="20"/>
    <s v="ราย"/>
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 - เกษตรกรขยายผล_x000a_ 20 ราย"/>
    <x v="1435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184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"/>
    <x v="263"/>
    <m/>
    <n v="20"/>
    <s v="ไร่"/>
    <s v="โครงการรักษ์น้ำเพื่อพระแม่ของแผ่นดินลุ่มน้ำภาค _x000a_(ภูขัด ภูเมี่ยง ภูสอยดาว อ.ชาติตระการ จ.พิษณุโลก) - จัดทำแปลงเรียนรู้ในพื้นที่โครงการหรือในพื้นที่ศูนย์ฯ 20 ไร่"/>
    <x v="1436"/>
    <n v="311000"/>
    <n v="155500"/>
    <n v="155500"/>
    <n v="55500"/>
    <n v="20000"/>
    <n v="20000"/>
    <n v="20000"/>
    <n v="20000"/>
    <n v="20000"/>
    <n v="55500"/>
    <n v="20000"/>
    <n v="20000"/>
    <n v="20000"/>
    <n v="20000"/>
    <n v="20000"/>
    <m/>
  </r>
  <r>
    <n v="184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"/>
    <x v="262"/>
    <m/>
    <n v="11"/>
    <s v="ราย"/>
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 - เกษตรกรขยายผล 11 ราย"/>
    <x v="1437"/>
    <n v="27500"/>
    <n v="13750"/>
    <n v="13750"/>
    <n v="3750"/>
    <n v="2000"/>
    <n v="2000"/>
    <n v="2000"/>
    <n v="2000"/>
    <n v="2000"/>
    <n v="3750"/>
    <n v="2000"/>
    <n v="2000"/>
    <n v="2000"/>
    <n v="2000"/>
    <n v="2000"/>
    <m/>
  </r>
  <r>
    <n v="1848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"/>
    <x v="263"/>
    <m/>
    <n v="11"/>
    <s v="ไร่"/>
    <s v="โครงการส่งเสริมและพัฒนาอาชีพราษฎรในพื้นที่โครงการเขื่อนแควน้อย อันเนื่องมาจากพระราชดำริ อ.วัดโบสถ์ _x000a_จ.พิษณุโลก - จัดทำแปลงเรียนรู้ในพื้นที่โครงการหรือในพื้นที่ศูนย์ฯ 11 ไร่"/>
    <x v="1438"/>
    <n v="62500"/>
    <n v="31250"/>
    <n v="31250"/>
    <n v="6250"/>
    <n v="5000"/>
    <n v="5000"/>
    <n v="5000"/>
    <n v="5000"/>
    <n v="5000"/>
    <n v="6250"/>
    <n v="5000"/>
    <n v="5000"/>
    <n v="5000"/>
    <n v="5000"/>
    <n v="5000"/>
    <m/>
  </r>
  <r>
    <n v="184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มูลนิธิชัยพัฒนาบ้านบึงแวง อ.พรหมพิราม _x000a_จ.พิษณุโลก"/>
    <x v="285"/>
    <m/>
    <m/>
    <m/>
    <s v="โครงการมูลนิธิชัยพัฒนาบ้านบึงแวง อ.พรหมพิราม _x000a_จ.พิษณุโลก ให้คำแนะนำ ปรึกษาทางวิชาการด้านพืช"/>
    <x v="1439"/>
    <n v="9000"/>
    <n v="4500"/>
    <n v="4500"/>
    <n v="500"/>
    <n v="800"/>
    <n v="800"/>
    <n v="800"/>
    <n v="800"/>
    <n v="800"/>
    <n v="500"/>
    <n v="800"/>
    <n v="800"/>
    <n v="800"/>
    <n v="800"/>
    <n v="800"/>
    <m/>
  </r>
  <r>
    <n v="185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ชัยพัฒนา บ้านหนองไผ่ ต.ตลุกเทียม อ.พรหมพิราม จ.พิษณุโลก"/>
    <x v="285"/>
    <m/>
    <m/>
    <m/>
    <s v="โครงการพัฒนาที่ดินชัยพัฒนา บ้านหนองไผ่ ต.ตลุกเทียม อ.พรหมพิราม จ.พิษณุโลก ให้คำแนะนำ ปรึกษาทางวิชาการด้านพืช"/>
    <x v="1440"/>
    <n v="9000"/>
    <n v="4500"/>
    <n v="4500"/>
    <n v="500"/>
    <n v="800"/>
    <n v="800"/>
    <n v="800"/>
    <n v="800"/>
    <n v="800"/>
    <n v="500"/>
    <n v="800"/>
    <n v="800"/>
    <n v="800"/>
    <n v="800"/>
    <n v="800"/>
    <m/>
  </r>
  <r>
    <n v="1851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ปิดทองหลังพระ จ.พิษณุโลก"/>
    <x v="262"/>
    <m/>
    <n v="5"/>
    <s v="ราย"/>
    <s v="โครงการปิดทองหลังพระ จ.พิษณุโลก - เกษตรกรขยายผล 5 ราย"/>
    <x v="1441"/>
    <n v="33700"/>
    <n v="16900"/>
    <n v="16800"/>
    <n v="1900"/>
    <n v="3000"/>
    <n v="3000"/>
    <n v="3000"/>
    <n v="3000"/>
    <n v="3000"/>
    <n v="1800"/>
    <n v="3000"/>
    <n v="3000"/>
    <n v="3000"/>
    <n v="3000"/>
    <n v="3000"/>
    <m/>
  </r>
  <r>
    <n v="185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พิษณุโลก"/>
    <x v="262"/>
    <m/>
    <n v="50"/>
    <s v="ราย"/>
    <s v="โครงการศูนย์เรียนรู้การผลิตพืชตามแนวพระราชดำริทฤษฎีใหม่ จ.พิษณุโลก - เกษตรกรขยายผล 50 ราย"/>
    <x v="1442"/>
    <n v="125000"/>
    <n v="62500"/>
    <n v="62500"/>
    <n v="12500"/>
    <n v="10000"/>
    <n v="10000"/>
    <n v="10000"/>
    <n v="10000"/>
    <n v="10000"/>
    <n v="12500"/>
    <n v="10000"/>
    <n v="10000"/>
    <n v="10000"/>
    <n v="10000"/>
    <n v="10000"/>
    <m/>
  </r>
  <r>
    <n v="185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พิษณุโลก"/>
    <x v="263"/>
    <m/>
    <n v="11.4"/>
    <s v="ไร่"/>
    <s v="โครงการศูนย์เรียนรู้การผลิตพืชตามแนวพระราชดำริทฤษฎีใหม่ จ.พิษณุโลก - จัดทำแปลงเรียนรู้ในพื้นที่โครงการหรือในพื้นที่ศูนย์ฯ 11.4 ไร่"/>
    <x v="1443"/>
    <n v="37000"/>
    <n v="18500"/>
    <n v="18500"/>
    <n v="3500"/>
    <n v="3000"/>
    <n v="3000"/>
    <n v="3000"/>
    <n v="3000"/>
    <n v="3000"/>
    <n v="3500"/>
    <n v="3000"/>
    <n v="3000"/>
    <n v="3000"/>
    <n v="3000"/>
    <n v="3000"/>
    <m/>
  </r>
  <r>
    <n v="185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บ้านเกาะคู _x000a_ต.บางกระทุ่ม อ.บางกระทุ่ม จ.พิษณุโลก"/>
    <x v="263"/>
    <m/>
    <n v="15"/>
    <s v="ไร่"/>
    <s v="โครงการพัฒนาที่ดินมูลนิธิชัยพัฒนาบ้านเกาะคู _x000a_ต.บางกระทุ่ม อ.บางกระทุ่ม จ.พิษณุโลก - จัดทำแปลงเรียนรู้ในพื้นที่โครงการหรือในพื้นที่ศูนย์ฯ 15 ไร่"/>
    <x v="1444"/>
    <n v="9000"/>
    <n v="4500"/>
    <n v="4500"/>
    <n v="500"/>
    <n v="800"/>
    <n v="800"/>
    <n v="800"/>
    <n v="800"/>
    <n v="800"/>
    <n v="500"/>
    <n v="800"/>
    <n v="800"/>
    <n v="800"/>
    <n v="800"/>
    <n v="800"/>
    <m/>
  </r>
  <r>
    <n v="1855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86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.ตาก 4 ครั้ง"/>
    <x v="1445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56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จัดที่อยู่อาศัยและพื้นที่ทำกินคีรีราษฎร์ อ.พบพระ จ.ตาก"/>
    <x v="262"/>
    <m/>
    <n v="5"/>
    <s v="ราย"/>
    <s v="โครงการจัดที่อยู่อาศัยและพื้นที่ทำกินคีรีราษฎร์ อ.พบพระ จ.ตาก - เกษตรกรขยายผล 5 ราย"/>
    <x v="1446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57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จัดที่อยู่อาศัยและพื้นที่ทำกินคีรีราษฎร์ อ.พบพระ จ.ตาก"/>
    <x v="263"/>
    <m/>
    <n v="37"/>
    <s v="ไร่"/>
    <s v="โครงการจัดที่อยู่อาศัยและพื้นที่ทำกินคีรีราษฎร์ อ.พบพระ จ.ตาก - จัดทำแปลงเรียนรู้ในพื้นที่โครงการหรือในพื้นที่ศูนย์ฯ 37 ไร่"/>
    <x v="1447"/>
    <n v="68400"/>
    <n v="34200"/>
    <n v="34200"/>
    <n v="5700"/>
    <n v="5700"/>
    <n v="5700"/>
    <n v="5700"/>
    <n v="5700"/>
    <n v="5700"/>
    <n v="5700"/>
    <n v="5700"/>
    <n v="5700"/>
    <n v="5700"/>
    <n v="5700"/>
    <n v="5700"/>
    <m/>
  </r>
  <r>
    <n v="1858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"/>
    <x v="262"/>
    <m/>
    <n v="3"/>
    <s v="ราย"/>
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 - เกษตรกรขยายผล 3 ราย"/>
    <x v="1448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1859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"/>
    <x v="263"/>
    <m/>
    <n v="10"/>
    <s v="ไร่"/>
    <s v="โครงการพัฒนาเพื่อความมั่นคงพื้นที่ยามชายแดน _x000a_อันเนื่องมาจากพระราชดำริ บ้านมะโอโค๊ะ อ.อุ้มผาง จ.ตาก - จัดทำแปลงเรียนรู้ในพื้นที่โครงการหรือในพื้นที่ศูนย์ฯ 10 ไร่"/>
    <x v="1449"/>
    <n v="73400"/>
    <n v="36700"/>
    <n v="36700"/>
    <n v="6700"/>
    <n v="6000"/>
    <n v="6000"/>
    <n v="6000"/>
    <n v="6000"/>
    <n v="6000"/>
    <n v="6700"/>
    <n v="6000"/>
    <n v="6000"/>
    <n v="6000"/>
    <n v="6000"/>
    <n v="6000"/>
    <m/>
  </r>
  <r>
    <n v="1860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พัฒนาโครงการหลวงเลอตอ"/>
    <x v="262"/>
    <m/>
    <n v="3"/>
    <s v="ราย"/>
    <s v="โครงการศูนย์พัฒนาโครงการหลวงเลอตอ - เกษตรกรขยายผล 3 ราย"/>
    <x v="1450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1861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พัฒนาโครงการหลวงเลอตอ"/>
    <x v="263"/>
    <m/>
    <n v="4"/>
    <s v="ไร่"/>
    <s v="โครงการศูนย์พัฒนาโครงการหลวงเลอตอ - จัดทำแปลงเรียนรู้ในพื้นที่โครงการหรือในพื้นที่ศูนย์ฯ 4 ไร่"/>
    <x v="1451"/>
    <n v="141000"/>
    <n v="70500"/>
    <n v="70500"/>
    <n v="11750"/>
    <n v="11750"/>
    <n v="11750"/>
    <n v="11750"/>
    <n v="11750"/>
    <n v="11750"/>
    <n v="11750"/>
    <n v="11750"/>
    <n v="11750"/>
    <n v="11750"/>
    <n v="11750"/>
    <n v="11750"/>
    <m/>
  </r>
  <r>
    <n v="1862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"/>
    <x v="262"/>
    <m/>
    <n v="3"/>
    <s v="ราย"/>
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 - เกษตรกรขยายผล 3 ราย"/>
    <x v="1452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186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"/>
    <x v="263"/>
    <m/>
    <n v="38"/>
    <s v="ไร่"/>
    <s v="โครงการสถานีพัฒนาการเกษตรที่สูงตามพระราชดำริฯ บ้านป่าคา อ.คลองลาน บ้านโละโค๊ะ อ.โกสัมพี _x000a_จ.กำแพงเพชร - จัดทำแปลงเรียนรู้ในพื้นที่โครงการหรือในพื้นที่ศูนย์ฯ 38 ไร่"/>
    <x v="1453"/>
    <n v="73400"/>
    <n v="36700"/>
    <n v="36700"/>
    <n v="6700"/>
    <n v="6000"/>
    <n v="6000"/>
    <n v="6000"/>
    <n v="6000"/>
    <n v="6000"/>
    <n v="6700"/>
    <n v="6000"/>
    <n v="6000"/>
    <n v="6000"/>
    <n v="6000"/>
    <n v="6000"/>
    <m/>
  </r>
  <r>
    <n v="1864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เรียนรู้เพื่อการอนุรักษ์และฟื้นฟูสิ่งแวดล้อมอันเนื่องมาจากพระราชดำริ จ.ตาก"/>
    <x v="263"/>
    <m/>
    <n v="2"/>
    <s v="ไร่"/>
    <s v="โครงการส่งเสริมการเรียนรู้เพื่อการอนุรักษ์และฟื้นฟูสิ่งแวดล้อมอันเนื่องมาจากพระราชดำริ จ.ตาก - จัดทำแปลงเรียนรู้ในพื้นที่โครงการหรือในพื้นที่ศูนย์ฯ 2 ไร่"/>
    <x v="1454"/>
    <n v="49500"/>
    <n v="24750"/>
    <n v="24750"/>
    <n v="4125"/>
    <n v="4125"/>
    <n v="4125"/>
    <n v="4125"/>
    <n v="4125"/>
    <n v="4125"/>
    <n v="4125"/>
    <n v="4125"/>
    <n v="4125"/>
    <n v="4125"/>
    <n v="4125"/>
    <n v="4125"/>
    <m/>
  </r>
  <r>
    <n v="1865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"/>
    <x v="287"/>
    <m/>
    <n v="4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 กิจกรรมที่ 3 กิจกรรมปลูกรักษาทรัพยากร 4 ไร่"/>
    <x v="1455"/>
    <n v="49500"/>
    <n v="24750"/>
    <n v="24750"/>
    <n v="4125"/>
    <n v="4125"/>
    <n v="4125"/>
    <n v="4125"/>
    <n v="4125"/>
    <n v="4125"/>
    <n v="4125"/>
    <n v="4125"/>
    <n v="4125"/>
    <n v="4125"/>
    <n v="4125"/>
    <n v="4125"/>
    <m/>
  </r>
  <r>
    <n v="1866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ตาก"/>
    <x v="262"/>
    <m/>
    <n v="10"/>
    <s v="ราย"/>
    <s v="โครงการศูนย์เรียนรู้การผลิตพืชตามแนวพระราชดำริทฤษฎีใหม่ จ.ตาก - เกษตรกรขยายผล 10 ราย"/>
    <x v="1456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867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ตาก"/>
    <x v="263"/>
    <m/>
    <n v="20"/>
    <s v="ไร่"/>
    <s v="โครงการศูนย์เรียนรู้การผลิตพืชตามแนวพระราชดำริทฤษฎีใหม่ จ.ตาก - จัดทำแปลงเรียนรู้ในพื้นที่โครงการหรือในพื้นที่ศูนย์ฯ 20 ไร่"/>
    <x v="1457"/>
    <n v="65000"/>
    <n v="32500"/>
    <n v="32500"/>
    <n v="7500"/>
    <n v="5000"/>
    <n v="5000"/>
    <n v="5000"/>
    <n v="5000"/>
    <n v="5000"/>
    <n v="7500"/>
    <n v="5000"/>
    <n v="5000"/>
    <n v="5000"/>
    <n v="5000"/>
    <n v="5000"/>
    <m/>
  </r>
  <r>
    <n v="1868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8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เพชรบูรณ์ 4 ครั้ง"/>
    <x v="1458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69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ลุ่มน้ำพัฒนาคุณภาพชีวิตต้นน้ำฯ น้ำหนาว จ.เพชรบูรณ์"/>
    <x v="262"/>
    <m/>
    <n v="40"/>
    <s v="ราย"/>
    <s v="โครงการพัฒนาลุ่มน้ำพัฒนาคุณภาพชีวิตต้นน้ำฯ น้ำหนาว จ.เพชรบูรณ์ - เกษตรกรขยายผล 40 ราย"/>
    <x v="1459"/>
    <n v="100000"/>
    <n v="50000"/>
    <n v="50000"/>
    <n v="10000"/>
    <n v="8000"/>
    <n v="8000"/>
    <n v="8000"/>
    <n v="8000"/>
    <n v="8000"/>
    <n v="10000"/>
    <n v="8000"/>
    <n v="8000"/>
    <n v="8000"/>
    <n v="8000"/>
    <n v="8000"/>
    <m/>
  </r>
  <r>
    <n v="1870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ลุ่มน้ำพัฒนาคุณภาพชีวิตต้นน้ำฯ น้ำหนาว จ.เพชรบูรณ์"/>
    <x v="263"/>
    <m/>
    <n v="40"/>
    <s v="ไร่"/>
    <s v="โครงการพัฒนาลุ่มน้ำพัฒนาคุณภาพชีวิตต้นน้ำฯ น้ำหนาว จ.เพชรบูรณ์ - จัดทำแปลงเรียนรู้ในพื้นที่โครงการหรือในพื้นที่ศูนย์ฯ 40 ไร่"/>
    <x v="1460"/>
    <n v="77700"/>
    <n v="38850"/>
    <n v="38850"/>
    <n v="6475"/>
    <n v="6475"/>
    <n v="6475"/>
    <n v="6475"/>
    <n v="6475"/>
    <n v="6475"/>
    <n v="6475"/>
    <n v="6475"/>
    <n v="6475"/>
    <n v="6475"/>
    <n v="6475"/>
    <n v="6475"/>
    <m/>
  </r>
  <r>
    <n v="1871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"/>
    <x v="287"/>
    <m/>
    <n v="3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 กิจกรรมที่ 3 กิจกรรมปลูกรักษาทรัพยากร 3 ไร่"/>
    <x v="1461"/>
    <n v="63000"/>
    <n v="31500"/>
    <n v="31500"/>
    <n v="5250"/>
    <n v="5250"/>
    <n v="5250"/>
    <n v="5250"/>
    <n v="5250"/>
    <n v="5250"/>
    <n v="5250"/>
    <n v="5250"/>
    <n v="5250"/>
    <n v="5250"/>
    <n v="5250"/>
    <n v="5250"/>
    <m/>
  </r>
  <r>
    <n v="1872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8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เพชรบูรณ์ 4 ครั้ง"/>
    <x v="1458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73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1"/>
    <x v="1"/>
    <x v="1"/>
    <x v="2"/>
    <s v="งบปฏิบัติงานตามภารกิจ"/>
    <x v="3"/>
    <s v="งบปฏิบัติงานตามภารกิจ"/>
    <s v="โครงการให้ความช่วยเหลือราษฎร ต.โคกปรง อ.วิเชียรบุรี จ.เพชรบูรณ์"/>
    <x v="262"/>
    <m/>
    <n v="3"/>
    <s v="ราย"/>
    <s v="โครงการให้ความช่วยเหลือราษฎร ต.โคกปรง อ.วิเชียรบุรี จ.เพชรบูรณ์ - เกษตรกรขยายผล 3 ราย"/>
    <x v="1462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1874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1"/>
    <x v="1"/>
    <x v="1"/>
    <x v="2"/>
    <s v="งบปฏิบัติงานตามภารกิจ"/>
    <x v="3"/>
    <s v="งบปฏิบัติงานตามภารกิจ"/>
    <s v="โครงการให้ความช่วยเหลือราษฎร ต.โคกปรง อ.วิเชียรบุรี จ.เพชรบูรณ์"/>
    <x v="263"/>
    <m/>
    <n v="0.25"/>
    <s v="ไร่"/>
    <s v="โครงการให้ความช่วยเหลือราษฎร ต.โคกปรง อ.วิเชียรบุรี จ.เพชรบูรณ์ - จัดทำแปลงเรียนรู้ในพื้นที่โครงการหรือในพื้นที่ศูนย์ฯ 0.25 ไร่"/>
    <x v="1463"/>
    <n v="17200"/>
    <n v="8600"/>
    <n v="8600"/>
    <n v="3600"/>
    <n v="1000"/>
    <n v="1000"/>
    <n v="1000"/>
    <n v="1000"/>
    <n v="1000"/>
    <n v="3600"/>
    <n v="1000"/>
    <n v="1000"/>
    <n v="1000"/>
    <n v="1000"/>
    <n v="1000"/>
    <m/>
  </r>
  <r>
    <n v="1875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1"/>
    <x v="1"/>
    <x v="1"/>
    <x v="2"/>
    <s v="งบปฏิบัติงานตามภารกิจ"/>
    <x v="3"/>
    <s v="งบปฏิบัติงานตามภารกิจ"/>
    <s v="โครงการทหารพันธุ์ดี"/>
    <x v="263"/>
    <m/>
    <n v="1.25"/>
    <s v="ไร่"/>
    <s v="โครงการทหารพันธุ์ดี - จัดทำแปลงเรียนรู้ในพื้นที่โครงการหรือในพื้นที่ศูนย์ฯ 1.25 ไร่"/>
    <x v="1464"/>
    <n v="9000"/>
    <n v="4500"/>
    <n v="4500"/>
    <n v="500"/>
    <n v="800"/>
    <n v="800"/>
    <n v="800"/>
    <n v="800"/>
    <n v="800"/>
    <n v="500"/>
    <n v="800"/>
    <n v="800"/>
    <n v="800"/>
    <n v="800"/>
    <n v="800"/>
    <m/>
  </r>
  <r>
    <n v="1876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8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เพชรบูรณ์ 4 ครั้ง"/>
    <x v="1458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77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1"/>
    <x v="1"/>
    <x v="1"/>
    <x v="2"/>
    <s v="งบปฏิบัติงานตามภารกิจ"/>
    <x v="3"/>
    <s v="งบปฏิบัติงานตามภารกิจ"/>
    <s v="โครงการจัดทำแปลงตัวอย่างระบบเกษตรผสมผสานตามแนวพระราชดำริ &quot;ทฤษฎีใหม่&quot; จ.สุโขทัย"/>
    <x v="262"/>
    <m/>
    <n v="50"/>
    <s v="ราย"/>
    <s v="โครงการจัดทำแปลงตัวอย่างระบบเกษตรผสมผสานตามแนวพระราชดำริ &quot;ทฤษฎีใหม่&quot; จ.สุโขทัย - เกษตรกรขยายผล 50 ราย"/>
    <x v="1465"/>
    <n v="125000"/>
    <n v="62500"/>
    <n v="62500"/>
    <n v="12500"/>
    <n v="10000"/>
    <n v="10000"/>
    <n v="10000"/>
    <n v="10000"/>
    <n v="10000"/>
    <n v="12500"/>
    <n v="10000"/>
    <n v="10000"/>
    <n v="10000"/>
    <n v="10000"/>
    <n v="10000"/>
    <m/>
  </r>
  <r>
    <n v="1878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1"/>
    <x v="1"/>
    <x v="1"/>
    <x v="2"/>
    <s v="งบปฏิบัติงานตามภารกิจ"/>
    <x v="3"/>
    <s v="งบปฏิบัติงานตามภารกิจ"/>
    <s v="โครงการจัดทำแปลงตัวอย่างระบบเกษตรผสมผสานตามแนวพระราชดำริ &quot;ทฤษฎีใหม่&quot; จ.สุโขทัย"/>
    <x v="263"/>
    <m/>
    <n v="10"/>
    <s v="ไร่"/>
    <s v="โครงการจัดทำแปลงตัวอย่างระบบเกษตรผสมผสานตามแนวพระราชดำริ &quot;ทฤษฎีใหม่&quot; จ.สุโขทัย - จัดทำแปลงเรียนรู้ในพื้นที่โครงการหรือในพื้นที่ศูนย์ฯ 10 ไร่"/>
    <x v="1466"/>
    <n v="167400"/>
    <n v="83700"/>
    <n v="83700"/>
    <n v="13950"/>
    <n v="13950"/>
    <n v="13950"/>
    <n v="13950"/>
    <n v="13950"/>
    <n v="13950"/>
    <n v="13950"/>
    <n v="13950"/>
    <n v="13950"/>
    <n v="13950"/>
    <n v="13950"/>
    <n v="13950"/>
    <m/>
  </r>
  <r>
    <n v="187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89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พิจิตร 4 ครั้ง"/>
    <x v="1467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8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 (โครงการคลองลาน) _x000a_จ.กำแพงเพชร"/>
    <x v="262"/>
    <m/>
    <n v="30"/>
    <s v="ราย"/>
    <s v="โครงการบ้านเล็กในป่าใหญ่ (โครงการคลองลาน) _x000a_จ.กำแพงเพชร - เกษตรกรขยายผล 30 ราย"/>
    <x v="1468"/>
    <n v="75000"/>
    <n v="37500"/>
    <n v="37500"/>
    <n v="7500"/>
    <n v="6000"/>
    <n v="6000"/>
    <n v="6000"/>
    <n v="6000"/>
    <n v="6000"/>
    <n v="7500"/>
    <n v="6000"/>
    <n v="6000"/>
    <n v="6000"/>
    <n v="6000"/>
    <n v="6000"/>
    <m/>
  </r>
  <r>
    <n v="188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1"/>
    <x v="1"/>
    <x v="1"/>
    <x v="2"/>
    <s v="งบปฏิบัติงานตามภารกิจ"/>
    <x v="3"/>
    <s v="งบปฏิบัติงานตามภารกิจ"/>
    <s v="โครงการบ้านเล็กในป่าใหญ่ (โครงการคลองลาน) _x000a_จ.กำแพงเพชร"/>
    <x v="263"/>
    <m/>
    <n v="1"/>
    <s v="ไร่"/>
    <s v="โครงการบ้านเล็กในป่าใหญ่ (โครงการคลองลาน) _x000a_จ.กำแพงเพชร - จัดทำแปลงเรียนรู้ในพื้นที่โครงการหรือในพื้นที่ศูนย์ฯ 1 ไร่"/>
    <x v="1469"/>
    <n v="64500"/>
    <n v="32250"/>
    <n v="32250"/>
    <n v="5375"/>
    <n v="5375"/>
    <n v="5375"/>
    <n v="5375"/>
    <n v="5375"/>
    <n v="5375"/>
    <n v="5375"/>
    <n v="5375"/>
    <n v="5375"/>
    <n v="5375"/>
    <n v="5375"/>
    <n v="5375"/>
    <m/>
  </r>
  <r>
    <n v="188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ชัยพัฒนาการเกษตร สิรินธร อ.บางมูลนาก จ.พิจิตร"/>
    <x v="262"/>
    <m/>
    <n v="30"/>
    <s v="ราย"/>
    <s v="โครงการศูนย์ชัยพัฒนาการเกษตร สิรินธร อ.บางมูลนาก จ.พิจิตร - เกษตรกรขยายผล 30 ราย"/>
    <x v="1470"/>
    <n v="75000"/>
    <n v="37500"/>
    <n v="37500"/>
    <n v="7500"/>
    <n v="6000"/>
    <n v="6000"/>
    <n v="6000"/>
    <n v="6000"/>
    <n v="6000"/>
    <n v="7500"/>
    <n v="6000"/>
    <n v="6000"/>
    <n v="6000"/>
    <n v="6000"/>
    <n v="6000"/>
    <m/>
  </r>
  <r>
    <n v="1883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ชัยพัฒนาการเกษตร สิรินธร อ.บางมูลนาก จ.พิจิตร"/>
    <x v="263"/>
    <m/>
    <n v="4"/>
    <s v="ไร่"/>
    <s v="โครงการศูนย์ชัยพัฒนาการเกษตร สิรินธร อ.บางมูลนาก จ.พิจิตร - จัดทำแปลงเรียนรู้ในพื้นที่โครงการหรือในพื้นที่ศูนย์ฯ 4 ไร่"/>
    <x v="1471"/>
    <n v="33000"/>
    <n v="16500"/>
    <n v="16500"/>
    <n v="6500"/>
    <n v="2000"/>
    <n v="2000"/>
    <n v="2000"/>
    <n v="2000"/>
    <n v="2000"/>
    <n v="6500"/>
    <n v="2000"/>
    <n v="2000"/>
    <n v="2000"/>
    <n v="2000"/>
    <n v="2000"/>
    <m/>
  </r>
  <r>
    <n v="1884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0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ุตรดิตถ์ 4 ครั้ง"/>
    <x v="1472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85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ลี_x000a_(บ้านน้ำลี) อ.ท่าปลา จ.อุตรดิตถ์"/>
    <x v="262"/>
    <m/>
    <n v="25"/>
    <s v="ราย"/>
    <s v="โครงการรักษ์น้ำเพื่อพระแม่ของแผ่นดิน ลุ่มน้ำลี_x000a_(บ้านน้ำลี) อ.ท่าปลา จ.อุตรดิตถ์ - เกษตรกรขยายผล 25 ราย"/>
    <x v="1473"/>
    <n v="62500"/>
    <n v="31300"/>
    <n v="31200"/>
    <n v="6300"/>
    <n v="5000"/>
    <n v="5000"/>
    <n v="5000"/>
    <n v="5000"/>
    <n v="5000"/>
    <n v="6200"/>
    <n v="5000"/>
    <n v="5000"/>
    <n v="5000"/>
    <n v="5000"/>
    <n v="5000"/>
    <m/>
  </r>
  <r>
    <n v="1886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ลี_x000a_(บ้านน้ำลี) อ.ท่าปลา จ.อุตรดิตถ์"/>
    <x v="263"/>
    <m/>
    <n v="30"/>
    <s v="ไร่"/>
    <s v="โครงการรักษ์น้ำเพื่อพระแม่ของแผ่นดิน ลุ่มน้ำลี_x000a_(บ้านน้ำลี) อ.ท่าปลา จ.อุตรดิตถ์ - จัดทำแปลงเรียนรู้ในพื้นที่โครงการหรือในพื้นที่ศูนย์ฯ 30 ไร่"/>
    <x v="1474"/>
    <n v="65700"/>
    <n v="32850"/>
    <n v="32850"/>
    <n v="5475"/>
    <n v="5475"/>
    <n v="5475"/>
    <n v="5475"/>
    <n v="5475"/>
    <n v="5475"/>
    <n v="5475"/>
    <n v="5475"/>
    <n v="5475"/>
    <n v="5475"/>
    <n v="5475"/>
    <n v="5475"/>
    <m/>
  </r>
  <r>
    <n v="1887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บ้านห้วยต้าอันเนื่องมาจากพระราชดำริ _x000a_อ.ท่าปลา จ.อุตรดิตถ์"/>
    <x v="262"/>
    <m/>
    <n v="12"/>
    <s v="ราย"/>
    <s v="โครงการบ้านห้วยต้าอันเนื่องมาจากพระราชดำริ _x000a_อ.ท่าปลา จ.อุตรดิตถ์ - เกษตรกรขยายผล 12 ราย"/>
    <x v="1475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m/>
  </r>
  <r>
    <n v="1888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บ้านห้วยต้าอันเนื่องมาจากพระราชดำริ _x000a_อ.ท่าปลา จ.อุตรดิตถ์"/>
    <x v="263"/>
    <m/>
    <n v="2"/>
    <s v="ไร่"/>
    <s v="โครงการบ้านห้วยต้าอันเนื่องมาจากพระราชดำริ _x000a_อ.ท่าปลา จ.อุตรดิตถ์ - จัดทำแปลงเรียนรู้ในพื้นที่โครงการหรือในพื้นที่ศูนย์ฯ 2 ไร่"/>
    <x v="1476"/>
    <n v="40600"/>
    <n v="20300"/>
    <n v="20300"/>
    <n v="5300"/>
    <n v="3000"/>
    <n v="3000"/>
    <n v="3000"/>
    <n v="3000"/>
    <n v="3000"/>
    <n v="5300"/>
    <n v="3000"/>
    <n v="3000"/>
    <n v="3000"/>
    <n v="3000"/>
    <n v="3000"/>
    <m/>
  </r>
  <r>
    <n v="1889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ปลูกพืชแบผสมผสานในพื้นที่ประสบอุทกภัย _x000a_อ.ลับแล จ.อุตรดิตถ์"/>
    <x v="262"/>
    <m/>
    <n v="5"/>
    <s v="ราย"/>
    <s v="โครงการปลูกพืชแบผสมผสานในพื้นที่ประสบอุทกภัย _x000a_อ.ลับแล จ.อุตรดิตถ์ - เกษตรกรขยายผล 5 ราย"/>
    <x v="1477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90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ปลูกพืชแบผสมผสานในพื้นที่ประสบอุทกภัย _x000a_อ.ลับแล จ.อุตรดิตถ์"/>
    <x v="263"/>
    <m/>
    <n v="10"/>
    <s v="ไร่"/>
    <s v="โครงการปลูกพืชแบผสมผสานในพื้นที่ประสบอุทกภัย _x000a_อ.ลับแล จ.อุตรดิตถ์ - จัดทำแปลงเรียนรู้ในพื้นที่โครงการหรือในพื้นที่ศูนย์ฯ 10 ไร่"/>
    <x v="1478"/>
    <n v="21200"/>
    <n v="10600"/>
    <n v="10600"/>
    <n v="2600"/>
    <n v="1600"/>
    <n v="1600"/>
    <n v="1600"/>
    <n v="1600"/>
    <n v="1600"/>
    <n v="2600"/>
    <n v="1600"/>
    <n v="1600"/>
    <n v="1600"/>
    <n v="1600"/>
    <n v="1600"/>
    <m/>
  </r>
  <r>
    <n v="1891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"/>
    <x v="287"/>
    <m/>
    <n v="212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เหนือตอนล่าง) กิจกรรมที่ 3 กิจกรรมปลูกรักษาทรัพยากร 212 ไร่"/>
    <x v="1479"/>
    <n v="63000"/>
    <n v="31500"/>
    <n v="31500"/>
    <n v="6500"/>
    <n v="5000"/>
    <n v="5000"/>
    <n v="5000"/>
    <n v="5000"/>
    <n v="5000"/>
    <n v="6500"/>
    <n v="5000"/>
    <n v="5000"/>
    <n v="5000"/>
    <n v="5000"/>
    <n v="5000"/>
    <m/>
  </r>
  <r>
    <n v="1892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1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ุโขทัย 4 ครั้ง"/>
    <x v="1480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189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181300"/>
    <n v="80300"/>
    <n v="101000"/>
    <n v="13383"/>
    <n v="13383"/>
    <n v="13383"/>
    <n v="13383"/>
    <n v="13383"/>
    <n v="13385"/>
    <n v="16835"/>
    <n v="16833"/>
    <n v="16833"/>
    <n v="16833"/>
    <n v="16833"/>
    <n v="16833"/>
    <m/>
  </r>
  <r>
    <n v="189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2"/>
    <m/>
    <n v="8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ขอนแก่น จังหวัดหนองบัวลำภู 8 ครั้ง"/>
    <x v="1481"/>
    <n v="81000"/>
    <n v="40500"/>
    <n v="40500"/>
    <n v="6750"/>
    <n v="6750"/>
    <n v="6750"/>
    <n v="6750"/>
    <n v="6750"/>
    <n v="6750"/>
    <n v="6750"/>
    <n v="6750"/>
    <n v="6750"/>
    <n v="6750"/>
    <n v="6750"/>
    <n v="6750"/>
    <m/>
  </r>
  <r>
    <n v="189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การเกษตรสองฝั่งแม่น้ำชี อันเนื่องมาจากพระราชดำริ จ.ขอนแก่น"/>
    <x v="267"/>
    <m/>
    <n v="14"/>
    <s v="ราย"/>
    <s v="โครงการพัฒนาการเกษตรสองฝั่งแม่น้ำชี อันเนื่องมาจากพระราชดำริ จ.ขอนแก่น - เกษตรกรขยายผล_x000a_ 14 ราย"/>
    <x v="1482"/>
    <n v="35000"/>
    <n v="17500"/>
    <n v="17500"/>
    <n v="2500"/>
    <n v="3000"/>
    <n v="3000"/>
    <n v="3000"/>
    <n v="3000"/>
    <n v="3000"/>
    <n v="2500"/>
    <n v="3000"/>
    <n v="3000"/>
    <n v="3000"/>
    <n v="3000"/>
    <n v="3000"/>
    <m/>
  </r>
  <r>
    <n v="189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การเกษตรสองฝั่งแม่น้ำชี อันเนื่องมาจากพระราชดำริ จ.ขอนแก่น"/>
    <x v="293"/>
    <m/>
    <n v="6"/>
    <s v="ครั้ง"/>
    <s v="โครงการพัฒนาการเกษตรสองฝั่งแม่น้ำชี อันเนื่องมาจากพระราชดำริ จ.ขอนแก่น - ติดตาม ให้ตำแนะนำ 6 ครั้ง"/>
    <x v="1483"/>
    <n v="77500"/>
    <n v="38800"/>
    <n v="38700"/>
    <n v="8800"/>
    <n v="6000"/>
    <n v="6000"/>
    <n v="6000"/>
    <n v="6000"/>
    <n v="6000"/>
    <n v="8700"/>
    <n v="6000"/>
    <n v="6000"/>
    <n v="6000"/>
    <n v="6000"/>
    <n v="6000"/>
    <m/>
  </r>
  <r>
    <n v="189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4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หนองคาย 4 ครั้ง"/>
    <x v="1484"/>
    <n v="72000"/>
    <n v="36000"/>
    <n v="36000"/>
    <n v="6000"/>
    <n v="6000"/>
    <n v="6000"/>
    <n v="6000"/>
    <n v="6000"/>
    <n v="6000"/>
    <n v="6000"/>
    <n v="6000"/>
    <n v="6000"/>
    <n v="6000"/>
    <n v="6000"/>
    <n v="6000"/>
    <m/>
  </r>
  <r>
    <n v="189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ห้วยหินลาด _x000a_อ.บึงโขงหลง จ.หนองคาย"/>
    <x v="262"/>
    <m/>
    <n v="5"/>
    <s v="ราย"/>
    <s v="โครงการฟาร์มตัวอย่างอันเนื่องมาจากพระราชดำริ สมเด็จพระนางเจ้าฯ พระบรมราชินีนาถ บ้านห้วยหินลาด _x000a_อ.บึงโขงหลง จ.หนองคาย - เกษตรกรขยายผล 5 ราย"/>
    <x v="1485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899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ห้วยหินลาด _x000a_อ.บึงโขงหลง จ.หนองคาย"/>
    <x v="263"/>
    <m/>
    <n v="5"/>
    <s v="ไร่"/>
    <s v="โครงการฟาร์มตัวอย่างอันเนื่องมาจากพระราชดำริ สมเด็จพระนางเจ้าฯ พระบรมราชินีนาถ บ้านห้วยหินลาด _x000a_อ.บึงโขงหลง จ.หนองคาย - จัดทำแปลงเรียนรู้ในพื้นที่โครงการหรือในพื้นที่ศูนย์ฯ 5 ไร่"/>
    <x v="1486"/>
    <n v="6800"/>
    <n v="3400"/>
    <n v="3400"/>
    <n v="900"/>
    <n v="500"/>
    <n v="500"/>
    <n v="500"/>
    <n v="500"/>
    <n v="500"/>
    <n v="900"/>
    <n v="500"/>
    <n v="500"/>
    <n v="500"/>
    <n v="500"/>
    <n v="500"/>
    <m/>
  </r>
  <r>
    <n v="1900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หนองคาย"/>
    <x v="281"/>
    <m/>
    <n v="25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หนองคาย กิจกรรมที่ 1 กิจกรรมปกปักทรัพยากร_x000a_กิจกรรมที่ 3 กิจกรรมปลูกรักษาทรัพยากร 25 ไร่"/>
    <x v="1487"/>
    <n v="48600"/>
    <n v="24300"/>
    <n v="24300"/>
    <n v="4050"/>
    <n v="4050"/>
    <n v="4050"/>
    <n v="4050"/>
    <n v="4050"/>
    <n v="4050"/>
    <n v="4050"/>
    <n v="4050"/>
    <n v="4050"/>
    <n v="4050"/>
    <n v="4050"/>
    <n v="4050"/>
    <m/>
  </r>
  <r>
    <n v="1901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5"/>
    <m/>
    <m/>
    <m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อุดรธานี"/>
    <x v="1488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1902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สาธิตการพัฒนาการเกษตรแบบผสมผสาน อันเนื่องมาจากพระราชดำริ มูลนิธิชัยพัฒนา บ้านยามกาน้อย ต.บ้านธาตุ อ.เพ็ญ จ.อุดรธานี"/>
    <x v="263"/>
    <m/>
    <n v="2"/>
    <s v="ไร่"/>
    <s v="โครงการศูนย์สาธิตการพัฒนาการเกษตรแบบผสมผสาน อันเนื่องมาจากพระราชดำริ มูลนิธิชัยพัฒนา บ้านยามกาน้อย ต.บ้านธาตุ อ.เพ็ญ จ.อุดรธานี - จัดทำแปลงเรียนรู้ในพื้นที่โครงการหรือในพื้นที่ศูนย์ฯ 2 ไร่"/>
    <x v="1489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903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สาธิตการพัฒนาการเกษตรแบบผสมผสานบ้านติ้ว อันเนื่องมาจากพระราชดำริ อ.บ้านผือ จ.อุดรธานี"/>
    <x v="263"/>
    <m/>
    <n v="2"/>
    <s v="ไร่"/>
    <s v="โครงการศูนย์สาธิตการพัฒนาการเกษตรแบบผสมผสานบ้านติ้ว อันเนื่องมาจากพระราชดำริ อ.บ้านผือ จ.อุดรธานี - จัดทำแปลงเรียนรู้ในพื้นที่โครงการหรือในพื้นที่ศูนย์ฯ 2 ไร่"/>
    <x v="1490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904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บ้านจันทร์ อันเนื่องมาจากพระราชดำริ สมเด็จพระนางเจ้าฯ พระบรมราชินีนาถ _x000a_ต.บ้านจันทร์ อ.บ้านดุง จ.อุดรธานี"/>
    <x v="263"/>
    <m/>
    <n v="2"/>
    <s v="ไร่"/>
    <s v="โครงการฟาร์มตัวอย่างบ้านจันทร์ อันเนื่องมาจากพระราชดำริ สมเด็จพระนางเจ้าฯ พระบรมราชินีนาถ _x000a_ต.บ้านจันทร์ อ.บ้านดุง จ.อุดรธานี - จัดทำแปลงเรียนรู้ในพื้นที่โครงการหรือในพื้นที่ศูนย์ฯ 2 ไร่"/>
    <x v="1491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905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สาธิตการพัฒนาเกษตรพื้นที่บ้านโนนสมบูรณ์ _x000a_ต.คำบง อ.บ้านผือ จ.อุดรธานี"/>
    <x v="263"/>
    <m/>
    <n v="2"/>
    <s v="ไร่"/>
    <s v="โครงการสาธิตการพัฒนาเกษตรพื้นที่บ้านโนนสมบูรณ์ _x000a_ต.คำบง อ.บ้านผือ จ.อุดรธานี - จัดทำแปลงเรียนรู้ในพื้นที่โครงการหรือในพื้นที่ศูนย์ฯ 2 ไร่"/>
    <x v="1492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906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ศรษฐกิจพอเพียงในพระราชดำริ ในสมเด็จพระเจ้าลูกเธอเจ้าฟ้าพัชรกิติยาภานเรนทิราเทพยวดี จ.อุดธานี"/>
    <x v="296"/>
    <m/>
    <n v="0.5"/>
    <s v="ไร่"/>
    <s v="โครงการศูนย์เรียนรู้เศรษฐกิจพอเพียงในพระราชดำริ ในสมเด็จพระเจ้าลูกเธอเจ้าฟ้าพัชรกิติยาภานเรนทิราเทพยวดี จ.อุดธานี - ให้คำแนะนำด้านพันธุ์พืชและปัจจัยการผลิต 0.5 ไร่"/>
    <x v="1493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907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อุดรธานี"/>
    <x v="262"/>
    <m/>
    <n v="45"/>
    <s v="ราย"/>
    <s v="โครงการศูนย์เรียนรู้การผลิตพืชตามแนวพระราชดำริทฤษฎีใหม่ จ.อุดรธานี - เกษตรกรขยายผล 45 ราย"/>
    <x v="1494"/>
    <n v="112500"/>
    <n v="56250"/>
    <n v="56250"/>
    <n v="9375"/>
    <n v="9375"/>
    <n v="9375"/>
    <n v="9375"/>
    <n v="9375"/>
    <n v="9375"/>
    <n v="9375"/>
    <n v="9375"/>
    <n v="9375"/>
    <n v="9375"/>
    <n v="9375"/>
    <n v="9375"/>
    <m/>
  </r>
  <r>
    <n v="1908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อุดรธานี"/>
    <x v="263"/>
    <m/>
    <n v="15"/>
    <s v="ไร่"/>
    <s v="โครงการศูนย์เรียนรู้การผลิตพืชตามแนวพระราชดำริทฤษฎีใหม่ จ.อุดรธานี - จัดทำแปลงเรียนรู้ในพื้นที่โครงการหรือในพื้นที่ศูนย์ฯ 15 ไร่"/>
    <x v="1495"/>
    <n v="6700"/>
    <n v="3300"/>
    <n v="3400"/>
    <n v="800"/>
    <n v="500"/>
    <n v="500"/>
    <n v="500"/>
    <n v="500"/>
    <n v="500"/>
    <n v="900"/>
    <n v="500"/>
    <n v="500"/>
    <n v="500"/>
    <n v="500"/>
    <n v="500"/>
    <m/>
  </r>
  <r>
    <n v="1909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1"/>
    <x v="1"/>
    <x v="1"/>
    <x v="2"/>
    <s v="งบปฏิบัติงานตามภารกิจ"/>
    <x v="3"/>
    <s v="งบปฏิบัติงานตามภารกิจ"/>
    <s v="โครงการวิจัยและพัฒนามะกอกน้ำมันอันเนื่องมาจากพระราชดำริ จ.เลย"/>
    <x v="263"/>
    <m/>
    <n v="3"/>
    <s v="ไร่"/>
    <s v="โครงการวิจัยและพัฒนามะกอกน้ำมันอันเนื่องมาจากพระราชดำริ จ.เลย - จัดทำแปลงเรียนรู้ในพื้นที่โครงการหรือในพื้นที่ศูนย์ฯ 3 ไร่"/>
    <x v="1496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1910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1"/>
    <x v="1"/>
    <x v="1"/>
    <x v="2"/>
    <s v="งบปฏิบัติงานตามภารกิจ"/>
    <x v="3"/>
    <s v="งบปฏิบัติงานตามภารกิจ"/>
    <s v="โครงการสร้างป่าสร้างรายได้ อันเนื่องมาจากพระราชดำริ อ.นาแห้ว จ.เลย"/>
    <x v="262"/>
    <m/>
    <n v="7"/>
    <s v="ราย"/>
    <s v="โครงการสร้างป่าสร้างรายได้ อันเนื่องมาจากพระราชดำริ อ.นาแห้ว จ.เลย - เกษตรกรขยายผล 7 ราย"/>
    <x v="1497"/>
    <n v="17500"/>
    <n v="8800"/>
    <n v="8700"/>
    <n v="1300"/>
    <n v="1500"/>
    <n v="1500"/>
    <n v="1500"/>
    <n v="1500"/>
    <n v="1500"/>
    <n v="1200"/>
    <n v="1500"/>
    <n v="1500"/>
    <n v="1500"/>
    <n v="1500"/>
    <n v="1500"/>
    <m/>
  </r>
  <r>
    <n v="1911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1"/>
    <x v="1"/>
    <x v="1"/>
    <x v="2"/>
    <s v="งบปฏิบัติงานตามภารกิจ"/>
    <x v="3"/>
    <s v="งบปฏิบัติงานตามภารกิจ"/>
    <s v="โครงการสร้างป่าสร้างรายได้ อันเนื่องมาจากพระราชดำริ อ.นาแห้ว จ.เลย"/>
    <x v="297"/>
    <m/>
    <n v="6"/>
    <s v="ครั้ง"/>
    <s v="โครงการสร้างป่าสร้างรายได้ อันเนื่องมาจากพระราชดำริ อ.นาแห้ว จ.เลย - ติดตามและให้คำแนะนำงานวิชาการด้านพืช 6 ครั้ง"/>
    <x v="1498"/>
    <n v="13500"/>
    <n v="6750"/>
    <n v="6750"/>
    <n v="1125"/>
    <n v="1125"/>
    <n v="1125"/>
    <n v="1125"/>
    <n v="1125"/>
    <n v="1125"/>
    <n v="1125"/>
    <n v="1125"/>
    <n v="1125"/>
    <n v="1125"/>
    <n v="1125"/>
    <n v="1125"/>
    <m/>
  </r>
  <r>
    <n v="1912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จ.เลย"/>
    <x v="281"/>
    <m/>
    <n v="30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จ.เลย กิจกรรมที่ 1 กิจกรรมปกปักทรัพยากร_x000a_กิจกรรมที่ 3 กิจกรรมปลูกรักษาทรัพยากร 300 ไร่"/>
    <x v="1499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1913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เลย 4 ครั้ง"/>
    <x v="1500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1914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พัฒนาปศุสัตว์ ตามพระราชดำริ อ.ด่านซ้าย จ.เลย"/>
    <x v="262"/>
    <m/>
    <n v="10"/>
    <s v="ราย"/>
    <s v="โครงการศูนย์พัฒนาปศุสัตว์ ตามพระราชดำริ อ.ด่านซ้าย จ.เลย - เกษตรกรขยายผล 10 ราย"/>
    <x v="1501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15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พัฒนาปศุสัตว์ ตามพระราชดำริ อ.ด่านซ้าย จ.เลย"/>
    <x v="263"/>
    <m/>
    <n v="29"/>
    <s v="ไร่"/>
    <s v="โครงการศูนย์พัฒนาปศุสัตว์ ตามพระราชดำริ อ.ด่านซ้าย จ.เลย - จัดทำแปลงเรียนรู้ในพื้นที่โครงการหรือในพื้นที่ศูนย์ฯ 29 ไร่"/>
    <x v="1502"/>
    <n v="150500"/>
    <n v="75300"/>
    <n v="75200"/>
    <n v="25300"/>
    <n v="10000"/>
    <n v="10000"/>
    <n v="10000"/>
    <n v="10000"/>
    <n v="10000"/>
    <n v="25200"/>
    <n v="10000"/>
    <n v="10000"/>
    <n v="10000"/>
    <n v="10000"/>
    <n v="10000"/>
    <m/>
  </r>
  <r>
    <n v="1916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"/>
    <x v="262"/>
    <m/>
    <n v="10"/>
    <s v="ราย"/>
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 - เกษตรกรขยายผล 10 ราย"/>
    <x v="1503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17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"/>
    <x v="263"/>
    <m/>
    <n v="50"/>
    <s v="ไร่"/>
    <s v="โครงการพัฒนาเพื่อความมั่นคงพื้นที่ภูขัด ภูเมี่ยง ภูสอยดาว อันเนื่องมาจากพระราชดำริ อ.นาแห้ว จ.เลย - จัดทำแปลงเรียนรู้ในพื้นที่โครงการหรือในพื้นที่ศูนย์ฯ 50 ไร่"/>
    <x v="1504"/>
    <n v="105500"/>
    <n v="52800"/>
    <n v="52700"/>
    <n v="12800"/>
    <n v="8000"/>
    <n v="8000"/>
    <n v="8000"/>
    <n v="8000"/>
    <n v="8000"/>
    <n v="12700"/>
    <n v="8000"/>
    <n v="8000"/>
    <n v="8000"/>
    <n v="8000"/>
    <n v="8000"/>
    <m/>
  </r>
  <r>
    <n v="1918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หมัน _x000a_อ.ด่านซ้าย จ.เลย"/>
    <x v="262"/>
    <m/>
    <n v="5"/>
    <s v="ราย"/>
    <s v="โครงการรักษ์น้ำเพื่อพระแม่ของแผ่นดิน ลุ่มน้ำหมัน _x000a_อ.ด่านซ้าย จ.เลย - เกษตรกรขยายผล 5 ราย"/>
    <x v="1505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1919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1"/>
    <x v="1"/>
    <x v="1"/>
    <x v="2"/>
    <s v="งบปฏิบัติงานตามภารกิจ"/>
    <x v="3"/>
    <s v="งบปฏิบัติงานตามภารกิจ"/>
    <s v="โครงการรักษ์น้ำเพื่อพระแม่ของแผ่นดิน ลุ่มน้ำหมัน _x000a_อ.ด่านซ้าย จ.เลย"/>
    <x v="283"/>
    <m/>
    <n v="6"/>
    <s v="ครั้ง"/>
    <s v="โครงการรักษ์น้ำเพื่อพระแม่ของแผ่นดิน ลุ่มน้ำหมัน _x000a_อ.ด่านซ้าย จ.เลย - ติดตามให้คำแนะนำ 6 ครั้ง"/>
    <x v="1506"/>
    <n v="25700"/>
    <n v="12850"/>
    <n v="12850"/>
    <n v="2850"/>
    <n v="2000"/>
    <n v="2000"/>
    <n v="2000"/>
    <n v="2000"/>
    <n v="2000"/>
    <n v="2850"/>
    <n v="2000"/>
    <n v="2000"/>
    <n v="2000"/>
    <n v="2000"/>
    <n v="2000"/>
    <m/>
  </r>
  <r>
    <n v="1920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299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กาฬสินธุ์ 4 ครั้ง"/>
    <x v="1507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1921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เกษตรน้ำฝนอันเนื่องมาจากพระราชดำริ อ.เขาวง จ.กาฬสินธุ์"/>
    <x v="262"/>
    <m/>
    <n v="22"/>
    <s v="ราย"/>
    <s v="โครงการพัฒนาพื้นที่เกษตรน้ำฝนอันเนื่องมาจากพระราชดำริ อ.เขาวง จ.กาฬสินธุ์ - เกษตรกรขยายผล 22 ราย"/>
    <x v="1508"/>
    <n v="55000"/>
    <n v="27500"/>
    <n v="27500"/>
    <n v="2500"/>
    <n v="5000"/>
    <n v="5000"/>
    <n v="5000"/>
    <n v="5000"/>
    <n v="5000"/>
    <n v="2500"/>
    <n v="5000"/>
    <n v="5000"/>
    <n v="5000"/>
    <n v="5000"/>
    <n v="5000"/>
    <m/>
  </r>
  <r>
    <n v="1922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เกษตรน้ำฝนอันเนื่องมาจากพระราชดำริ อ.เขาวง จ.กาฬสินธุ์"/>
    <x v="263"/>
    <m/>
    <n v="13.75"/>
    <s v="ไร่"/>
    <s v="โครงการพัฒนาพื้นที่เกษตรน้ำฝนอันเนื่องมาจากพระราชดำริ อ.เขาวง จ.กาฬสินธุ์ - จัดทำแปลงเรียนรู้ในพื้นที่โครงการหรือในพื้นที่ศูนย์ฯ 13.75 ไร่"/>
    <x v="1509"/>
    <n v="55700"/>
    <n v="27850"/>
    <n v="27850"/>
    <n v="2850"/>
    <n v="5000"/>
    <n v="5000"/>
    <n v="5000"/>
    <n v="5000"/>
    <n v="5000"/>
    <n v="2850"/>
    <n v="5000"/>
    <n v="5000"/>
    <n v="5000"/>
    <n v="5000"/>
    <n v="5000"/>
    <m/>
  </r>
  <r>
    <n v="1923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0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- บริการคลินิกพืช (02 , 05) จังหวัดมุกดาหาร 4 ครั้ง"/>
    <x v="1510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1924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ห้วยบางทรายตอนบนอันเนื่องมาจากพระราชดำริ อ.ดงหลวง จ.มุกดาหาร"/>
    <x v="262"/>
    <m/>
    <n v="15"/>
    <s v="ราย"/>
    <s v="โครงการพัฒนาพื้นที่ลุ่มน้ำห้วยบางทรายตอนบนอันเนื่องมาจากพระราชดำริ อ.ดงหลวง จ.มุกดาหาร - เกษตรกรขยายผล 15 ราย"/>
    <x v="1511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1925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ห้วยบางทรายตอนบนอันเนื่องมาจากพระราชดำริ อ.ดงหลวง จ.มุกดาหาร"/>
    <x v="263"/>
    <m/>
    <n v="9"/>
    <s v="ไร่"/>
    <s v="โครงการพัฒนาพื้นที่ลุ่มน้ำห้วยบางทรายตอนบนอันเนื่องมาจากพระราชดำริ อ.ดงหลวง จ.มุกดาหาร - จัดทำแปลงเรียนรู้ในพื้นที่โครงการหรือในพื้นที่ศูนย์ฯ 9 ไร่"/>
    <x v="1512"/>
    <n v="167200"/>
    <n v="83600"/>
    <n v="83600"/>
    <n v="18600"/>
    <n v="13000"/>
    <n v="13000"/>
    <n v="13000"/>
    <n v="13000"/>
    <n v="13000"/>
    <n v="18600"/>
    <n v="13000"/>
    <n v="13000"/>
    <n v="13000"/>
    <n v="13000"/>
    <n v="13000"/>
    <m/>
  </r>
  <r>
    <n v="1926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ดอนม่วงพัฒนา ต.โพนทราย อ.เมือง จ.มุกดาหาร"/>
    <x v="262"/>
    <m/>
    <n v="5"/>
    <s v="ราย"/>
    <s v="โครงการฟาร์มตัวอย่างอันเนื่องมาจากพระราชดำริ สมเด็จพระนางเจ้าฯ พระบรมราชินีนาถ บ้านดอนม่วงพัฒนา ต.โพนทราย อ.เมือง จ.มุกดาหาร - เกษตรกรขยายผล 5 ราย"/>
    <x v="1513"/>
    <n v="12500"/>
    <n v="6000"/>
    <n v="6500"/>
    <n v="1000"/>
    <n v="1000"/>
    <n v="1000"/>
    <n v="1000"/>
    <n v="1000"/>
    <n v="1000"/>
    <n v="1000"/>
    <n v="1000"/>
    <n v="1000"/>
    <n v="1000"/>
    <n v="1000"/>
    <n v="1500"/>
    <m/>
  </r>
  <r>
    <n v="1927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ดอนม่วงพัฒนา ต.โพนทราย อ.เมือง จ.มุกดาหาร"/>
    <x v="271"/>
    <m/>
    <n v="6"/>
    <s v="ครั้ง"/>
    <s v="โครงการฟาร์มตัวอย่างอันเนื่องมาจากพระราชดำริ สมเด็จพระนางเจ้าฯ พระบรมราชินีนาถ บ้านดอนม่วงพัฒนา ต.โพนทราย อ.เมือง จ.มุกดาหาร - ติดตามและรายงานผล 6 ครั้ง"/>
    <x v="1514"/>
    <n v="12200"/>
    <n v="6100"/>
    <n v="6100"/>
    <n v="1100"/>
    <n v="1000"/>
    <n v="1000"/>
    <n v="1000"/>
    <n v="1000"/>
    <n v="1000"/>
    <n v="1100"/>
    <n v="1000"/>
    <n v="1000"/>
    <n v="1000"/>
    <n v="1000"/>
    <n v="1000"/>
    <m/>
  </r>
  <r>
    <n v="1928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พัฒนาและบริการกสิกรรมแขวงสะหวันนะเขต"/>
    <x v="263"/>
    <m/>
    <n v="60"/>
    <s v="ไร่"/>
    <s v="โครงการศูนย์พัฒนาและบริการกสิกรรมแขวงสะหวันนะเขต - จัดทำแปลงเรียนรู้ในพื้นที่โครงการหรือในพื้นที่ศูนย์ฯ 60 ไร่"/>
    <x v="1515"/>
    <n v="22500"/>
    <n v="11250"/>
    <n v="11250"/>
    <n v="1875"/>
    <n v="1875"/>
    <n v="1875"/>
    <n v="1875"/>
    <n v="1875"/>
    <n v="1875"/>
    <n v="1875"/>
    <n v="1875"/>
    <n v="1875"/>
    <n v="1875"/>
    <n v="1875"/>
    <n v="1875"/>
    <m/>
  </r>
  <r>
    <n v="1929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1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 - บริการคลินิกพืช (02 , 05) จังหวัดนครพนม  4 ครั้ง"/>
    <x v="1516"/>
    <n v="40500"/>
    <n v="20250"/>
    <n v="20250"/>
    <n v="3375"/>
    <n v="3375"/>
    <n v="3375"/>
    <n v="3375"/>
    <n v="3375"/>
    <n v="3375"/>
    <n v="3375"/>
    <n v="3375"/>
    <n v="3375"/>
    <n v="3375"/>
    <n v="3375"/>
    <n v="3375"/>
    <m/>
  </r>
  <r>
    <n v="1930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ป้องกันตนเองชายแดนไทย-ลาว จ.นครพนม"/>
    <x v="262"/>
    <m/>
    <n v="15"/>
    <s v="ราย"/>
    <s v="โครงการหมู่บ้านป้องกันตนเองชายแดนไทย-ลาว จ.นครพนม - เกษตรกรขยายผล 15 ราย"/>
    <x v="1517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1931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ป้องกันตนเองชายแดนไทย-ลาว จ.นครพนม"/>
    <x v="271"/>
    <m/>
    <n v="6"/>
    <s v="ครั้ง"/>
    <s v="โครงการหมู่บ้านป้องกันตนเองชายแดนไทย-ลาว จ.นครพนม - ติดตามและรายงานผล 6 ครั้ง"/>
    <x v="1518"/>
    <n v="12800"/>
    <n v="6400"/>
    <n v="6400"/>
    <n v="1400"/>
    <n v="1000"/>
    <n v="1000"/>
    <n v="1000"/>
    <n v="1000"/>
    <n v="1000"/>
    <n v="1400"/>
    <n v="1000"/>
    <n v="1000"/>
    <n v="1000"/>
    <n v="1000"/>
    <n v="1000"/>
    <m/>
  </r>
  <r>
    <n v="1932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"/>
    <x v="262"/>
    <m/>
    <n v="15"/>
    <s v="ราย"/>
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 - เกษตรกรขยายผล 15 ราย"/>
    <x v="1519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1933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"/>
    <x v="271"/>
    <m/>
    <n v="6"/>
    <s v="ครั้ง"/>
    <s v="โครงการฟาร์มตัวอย่างตามพระราชดำริ สมเด็จพระนางเจ้าฯ พระบรมราชินีนาถ หนองปลาค่อเฒ่า บ้านโพนทา _x000a_ต.กุตาไก้ อ.ปลาปาก จ.นครพนม - ติดตามและรายงานผล 6 ครั้ง"/>
    <x v="1520"/>
    <n v="12800"/>
    <n v="6400"/>
    <n v="6400"/>
    <n v="1400"/>
    <n v="1000"/>
    <n v="1000"/>
    <n v="1000"/>
    <n v="1000"/>
    <n v="1000"/>
    <n v="1400"/>
    <n v="1000"/>
    <n v="1000"/>
    <n v="1000"/>
    <n v="1000"/>
    <n v="1000"/>
    <m/>
  </r>
  <r>
    <n v="1934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วังกะเบา _x000a_ต.โคกสว่าง อ.ปลาปาก จ.นครพนม"/>
    <x v="262"/>
    <m/>
    <n v="15"/>
    <s v="ราย"/>
    <s v="โครงการฟาร์มตัวอย่างตามพระราชดำริ วังกะเบา _x000a_ต.โคกสว่าง อ.ปลาปาก จ.นครพนม - เกษตรกรขยายผล 15 ราย"/>
    <x v="1521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1935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วังกะเบา _x000a_ต.โคกสว่าง อ.ปลาปาก จ.นครพนม"/>
    <x v="271"/>
    <m/>
    <n v="6"/>
    <s v="ครั้ง"/>
    <s v="โครงการฟาร์มตัวอย่างตามพระราชดำริ วังกะเบา _x000a_ต.โคกสว่าง อ.ปลาปาก จ.นครพนม - ติดตามและรายงานผล 6 ครั้ง"/>
    <x v="1522"/>
    <n v="12800"/>
    <n v="6400"/>
    <n v="6400"/>
    <n v="1400"/>
    <n v="1000"/>
    <n v="1000"/>
    <n v="1000"/>
    <n v="1000"/>
    <n v="1000"/>
    <n v="1400"/>
    <n v="1000"/>
    <n v="1000"/>
    <n v="1000"/>
    <n v="1000"/>
    <n v="1000"/>
    <m/>
  </r>
  <r>
    <n v="1936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ทางหลวง _x000a_ต.บ้านแก้ง อ.นาแก จ.นครพนม"/>
    <x v="262"/>
    <m/>
    <n v="15"/>
    <s v="ราย"/>
    <s v="โครงการฟาร์มตัวอย่างตามพระราชดำริ บ้านทางหลวง _x000a_ต.บ้านแก้ง อ.นาแก จ.นครพนม - เกษตรกรขยายผล 15 ราย"/>
    <x v="1523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1937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ทางหลวง _x000a_ต.บ้านแก้ง อ.นาแก จ.นครพนม"/>
    <x v="271"/>
    <m/>
    <n v="6"/>
    <s v="ครั้ง"/>
    <s v="โครงการฟาร์มตัวอย่างตามพระราชดำริ บ้านทางหลวง _x000a_ต.บ้านแก้ง อ.นาแก จ.นครพนม - ติดตามและรายงานผล 6 ครั้ง"/>
    <x v="1524"/>
    <n v="12800"/>
    <n v="6400"/>
    <n v="6400"/>
    <n v="1400"/>
    <n v="1000"/>
    <n v="1000"/>
    <n v="1000"/>
    <n v="1000"/>
    <n v="1000"/>
    <n v="1400"/>
    <n v="1000"/>
    <n v="1000"/>
    <n v="1000"/>
    <n v="1000"/>
    <n v="1000"/>
    <m/>
  </r>
  <r>
    <n v="1938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นครพนม"/>
    <x v="302"/>
    <m/>
    <n v="4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จ.นครพนม กิจกรรมที่ 1 กิจกรรมปกปักทรัพยากร_x000a_กิจกรรมที่ 2 กิจกรรมสำรวจเก็บรวบรวมทรัพยากร_x000a_กิจกรรมที่ 3 กิจกรรมปลูกรักษาทรัพยากร 40 ไร่"/>
    <x v="1525"/>
    <n v="86400"/>
    <n v="43200"/>
    <n v="43200"/>
    <n v="7200"/>
    <n v="7200"/>
    <n v="7200"/>
    <n v="7200"/>
    <n v="7200"/>
    <n v="7200"/>
    <n v="7200"/>
    <n v="7200"/>
    <n v="7200"/>
    <n v="7200"/>
    <n v="7200"/>
    <n v="7200"/>
    <m/>
  </r>
  <r>
    <n v="1939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นครพนม"/>
    <x v="262"/>
    <m/>
    <n v="25"/>
    <s v="ราย"/>
    <s v="โครงการศูนย์เรียนรู้การผลิตพืชตามแนวพระราชดำริทฤษฎีใหม่ จ.นครพนม - เกษตรกรขยายผล 25 ราย"/>
    <x v="1526"/>
    <n v="62500"/>
    <n v="31250"/>
    <n v="31250"/>
    <n v="6250"/>
    <n v="5000"/>
    <n v="5000"/>
    <n v="5000"/>
    <n v="5000"/>
    <n v="5000"/>
    <n v="6250"/>
    <n v="5000"/>
    <n v="5000"/>
    <n v="5000"/>
    <n v="5000"/>
    <n v="5000"/>
    <m/>
  </r>
  <r>
    <n v="1940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นครพนม"/>
    <x v="263"/>
    <m/>
    <n v="15"/>
    <s v="ไร่"/>
    <s v="โครงการศูนย์เรียนรู้การผลิตพืชตามแนวพระราชดำริทฤษฎีใหม่ จ.นครพนม - จัดทำแปลงเรียนรู้ในพื้นที่โครงการหรือในพื้นที่ศูนย์ฯ 15 ไร่"/>
    <x v="1527"/>
    <n v="43200"/>
    <n v="21600"/>
    <n v="21600"/>
    <n v="3600"/>
    <n v="3600"/>
    <n v="3600"/>
    <n v="3600"/>
    <n v="3600"/>
    <n v="3600"/>
    <n v="3600"/>
    <n v="3600"/>
    <n v="3600"/>
    <n v="3600"/>
    <n v="3600"/>
    <n v="3600"/>
    <m/>
  </r>
  <r>
    <n v="194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3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 - บริการคลินิกพืช (02 , 05) จังหวัดสกลนคร 4 ครั้ง"/>
    <x v="1528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194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การภูพาน อันเนื่องมาจากพระราชดำริ จ.สกลนคร"/>
    <x v="262"/>
    <m/>
    <n v="7"/>
    <s v="ราย"/>
    <s v="โครงการศูนย์ศึกษาการพัฒนาการภูพาน อันเนื่องมาจากพระราชดำริ จ.สกลนคร - เกษตรกรขยายผล 7 ราย"/>
    <x v="1529"/>
    <n v="17500"/>
    <n v="8750"/>
    <n v="8750"/>
    <n v="3750"/>
    <n v="1000"/>
    <n v="1000"/>
    <n v="1000"/>
    <n v="1000"/>
    <n v="1000"/>
    <n v="3750"/>
    <n v="1000"/>
    <n v="1000"/>
    <n v="1000"/>
    <n v="1000"/>
    <n v="1000"/>
    <m/>
  </r>
  <r>
    <n v="1943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การภูพาน อันเนื่องมาจากพระราชดำริ จ.สกลนคร"/>
    <x v="271"/>
    <m/>
    <n v="6"/>
    <s v="ครั้ง"/>
    <s v="โครงการศูนย์ศึกษาการพัฒนาการภูพาน อันเนื่องมาจากพระราชดำริ จ.สกลนคร - ติดตามและรายงานผล 6 ครั้ง"/>
    <x v="1530"/>
    <n v="58900"/>
    <n v="29450"/>
    <n v="29450"/>
    <n v="4450"/>
    <n v="5000"/>
    <n v="5000"/>
    <n v="5000"/>
    <n v="5000"/>
    <n v="5000"/>
    <n v="4450"/>
    <n v="5000"/>
    <n v="5000"/>
    <n v="5000"/>
    <n v="5000"/>
    <n v="5000"/>
    <m/>
  </r>
  <r>
    <n v="194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ปลูกพืชฤดูแล้งของโครงการอ่างเก็บน้ำห้วยหวด ต.จันทร์เพ็ญ อ.เต่างอย จ.สกลนคร"/>
    <x v="262"/>
    <m/>
    <n v="6"/>
    <s v="ราย"/>
    <s v="โครงการส่งเสริมการปลูกพืชฤดูแล้งของโครงการอ่างเก็บน้ำห้วยหวด ต.จันทร์เพ็ญ อ.เต่างอย จ.สกลนคร - เกษตรกรขยายผล 6 ราย"/>
    <x v="1531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m/>
  </r>
  <r>
    <n v="194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ปลูกพืชฤดูแล้งของโครงการอ่างเก็บน้ำห้วยหวด ต.จันทร์เพ็ญ อ.เต่างอย จ.สกลนคร"/>
    <x v="271"/>
    <m/>
    <n v="6"/>
    <s v="ครั้ง"/>
    <s v="โครงการส่งเสริมการปลูกพืชฤดูแล้งของโครงการอ่างเก็บน้ำห้วยหวด ต.จันทร์เพ็ญ อ.เต่างอย จ.สกลนคร - ติดตามและรายงานผล 6 ครั้ง"/>
    <x v="1532"/>
    <n v="6100"/>
    <n v="3050"/>
    <n v="3050"/>
    <n v="550"/>
    <n v="500"/>
    <n v="500"/>
    <n v="500"/>
    <n v="500"/>
    <n v="500"/>
    <n v="550"/>
    <n v="500"/>
    <n v="500"/>
    <n v="500"/>
    <n v="500"/>
    <n v="500"/>
    <m/>
  </r>
  <r>
    <n v="1946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ในสมเด็จพระนางเจ้าฯ พระบรมราชินีนาถ บ้านนาคำ อ.ตาคำกล้า จ.สกลนคร"/>
    <x v="262"/>
    <m/>
    <n v="10"/>
    <s v="ราย"/>
    <s v="โครงการฟาร์มตัวอย่างในสมเด็จพระนางเจ้าฯ พระบรมราชินีนาถ บ้านนาคำ อ.ตาคำกล้า จ.สกลนคร - เกษตรกรขยายผล 10 ราย"/>
    <x v="1533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47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ในสมเด็จพระนางเจ้าฯ พระบรมราชินีนาถ บ้านนาคำ อ.ตาคำกล้า จ.สกลนคร"/>
    <x v="304"/>
    <m/>
    <n v="6"/>
    <s v="ครั้ง"/>
    <s v="โครงการฟาร์มตัวอย่างในสมเด็จพระนางเจ้าฯ พระบรมราชินีนาถ บ้านนาคำ อ.ตาคำกล้า จ.สกลนคร ติดตามและรายงานผล 6 ครั้ง"/>
    <x v="1534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48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โคกทรายขาว ต.หนองบัวสิม อ.ตาคำกล้า จ.สกลนคร"/>
    <x v="262"/>
    <m/>
    <n v="10"/>
    <s v="ราย"/>
    <s v="โครงการฟาร์มตัวอย่างอันเนื่องมาจากพระราชดำริ สมเด็จพระนางเจ้าฯ พระบรมราชินีนาถ บ้านโคกทรายขาว ต.หนองบัวสิม อ.ตาคำกล้า จ.สกลนคร - เกษตรกรขยายผล 10 ราย"/>
    <x v="1535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49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โคกทรายขาว ต.หนองบัวสิม อ.ตาคำกล้า จ.สกลนคร"/>
    <x v="304"/>
    <m/>
    <n v="6"/>
    <s v="ครั้ง"/>
    <s v="โครงการฟาร์มตัวอย่างอันเนื่องมาจากพระราชดำริ สมเด็จพระนางเจ้าฯ พระบรมราชินีนาถ บ้านโคกทรายขาว ต.หนองบัวสิม อ.ตาคำกล้า จ.สกลนคร ติดตามและรายงานผล 6 ครั้ง"/>
    <x v="1536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5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"/>
    <x v="262"/>
    <m/>
    <n v="10"/>
    <s v="ราย"/>
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 - เกษตรกรขยายผล 10 ราย"/>
    <x v="1537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5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"/>
    <x v="304"/>
    <m/>
    <n v="6"/>
    <s v="ครั้ง"/>
    <s v="โครงการฟาร์มตัวอย่างอันเนื่องมาจากพระราชดำริ สมเด็จพระนางเจ้าฯ พระบรมราชินีนาถ บ้านแพด (บ้านวังชมพู) ต.แพด อ.ตาคำกล้า จ.สกลนคร ติดตามและรายงานผล 6 ครั้ง"/>
    <x v="1538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5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"/>
    <x v="262"/>
    <m/>
    <n v="10"/>
    <s v="ราย"/>
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 - เกษตรกรขยายผล 10 ราย"/>
    <x v="1539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53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"/>
    <x v="304"/>
    <m/>
    <n v="6"/>
    <s v="ครั้ง"/>
    <s v="โครงการฟาร์มตัวอย่างอันเนื่องมาจากพระราชดำริ สมเด็จพระนางเจ้าฯ พระบรมราชินีนาถ บ้านเสนานฤมิตร (เดิมบ้านพอกใหญ่) ต.นาเต้ อ.ตาคำกล้า จ.สกลนคร ติดตามและรายงานผล 6 ครั้ง"/>
    <x v="1540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5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"/>
    <x v="262"/>
    <m/>
    <n v="10"/>
    <s v="ราย"/>
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 - เกษตรกรขยายผล 10 ราย"/>
    <x v="1541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5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"/>
    <x v="304"/>
    <m/>
    <n v="6"/>
    <s v="ครั้ง"/>
    <s v="โครงการฟาร์มตัวอย่างอันเนื่องมาจากพระราชดำริ สมเด็จพระนางเจ้าฯ พระบรมราชินีนาถ บ้านท่าแร่-ดงปลาปาก _x000a_ต.โพนงาม อ.อากาศอำนวย จ.สกลนคร ติดตามและรายงานผล 6 ครั้ง"/>
    <x v="1542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56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บ้านทรายทอง อ.ส่องดาว จ.สกลนคร"/>
    <x v="262"/>
    <m/>
    <n v="10"/>
    <s v="ราย"/>
    <s v="โครงการฟาร์มตัวอย่างอันเนื่องมาจากพระราชดำริ บ้านทรายทอง อ.ส่องดาว จ.สกลนคร - เกษตรกรขยายผล 10 ราย"/>
    <x v="1543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57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บ้านทรายทอง อ.ส่องดาว จ.สกลนคร"/>
    <x v="304"/>
    <m/>
    <n v="6"/>
    <s v="ครั้ง"/>
    <s v="โครงการฟาร์มตัวอย่างอันเนื่องมาจากพระราชดำริ บ้านทรายทอง อ.ส่องดาว จ.สกลนคร ติดตามและรายงานผล 6 ครั้ง"/>
    <x v="1544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58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บ้านกุดนาขาม ต.เจริญศิลป์ อ.เจริญศิลป์ จ.สกลนคร"/>
    <x v="262"/>
    <m/>
    <n v="10"/>
    <s v="ราย"/>
    <s v="โครงการฟาร์มตัวอย่างอันเนื่องมาจากพระราชดำริ บ้านกุดนาขาม ต.เจริญศิลป์ อ.เจริญศิลป์ จ.สกลนคร - เกษตรกรขยายผล 10 ราย"/>
    <x v="1545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59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บ้านกุดนาขาม ต.เจริญศิลป์ อ.เจริญศิลป์ จ.สกลนคร"/>
    <x v="304"/>
    <m/>
    <n v="6"/>
    <s v="ครั้ง"/>
    <s v="โครงการฟาร์มตัวอย่างอันเนื่องมาจากพระราชดำริ บ้านกุดนาขาม ต.เจริญศิลป์ อ.เจริญศิลป์ จ.สกลนคร ติดตามและรายงานผล 6 ครั้ง"/>
    <x v="1546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6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บ้านหนองหมากเฒ่า ต.ห้วยยาง อ.เมือง จ.สกลนคร"/>
    <x v="262"/>
    <m/>
    <n v="10"/>
    <s v="ราย"/>
    <s v="โครงการฟาร์มตัวอย่างอันเนื่องมาจากพระราชดำริ บ้านหนองหมากเฒ่า ต.ห้วยยาง อ.เมือง จ.สกลนคร - เกษตรกรขยายผล 10 ราย"/>
    <x v="1547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6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อันเนื่องมาจากพระราชดำริ บ้านหนองหมากเฒ่า ต.ห้วยยาง อ.เมือง จ.สกลนคร"/>
    <x v="304"/>
    <m/>
    <n v="6"/>
    <s v="ครั้ง"/>
    <s v="โครงการฟาร์มตัวอย่างอันเนื่องมาจากพระราชดำริ บ้านหนองหมากเฒ่า ต.ห้วยยาง อ.เมือง จ.สกลนคร ติดตามและรายงานผล 6 ครั้ง"/>
    <x v="1548"/>
    <n v="11000"/>
    <n v="5500"/>
    <n v="5500"/>
    <n v="1000"/>
    <n v="900"/>
    <n v="900"/>
    <n v="900"/>
    <n v="900"/>
    <n v="900"/>
    <n v="1000"/>
    <n v="900"/>
    <n v="900"/>
    <n v="900"/>
    <n v="900"/>
    <n v="900"/>
    <m/>
  </r>
  <r>
    <n v="196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ใช้ประโยชน์จากน้ำชลประทานห้วยค้อ จ.สกลนคร"/>
    <x v="262"/>
    <m/>
    <n v="5"/>
    <s v="ราย"/>
    <s v="โครงการส่งเสริมการใช้ประโยชน์จากน้ำชลประทานห้วยค้อ จ.สกลนคร - เกษตรกรขยายผล 5 ราย"/>
    <x v="1549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1963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ใช้ประโยชน์จากน้ำชลประทานห้วยค้อ จ.สกลนคร"/>
    <x v="304"/>
    <m/>
    <n v="6"/>
    <s v="ครั้ง"/>
    <s v="โครงการส่งเสริมการใช้ประโยชน์จากน้ำชลประทานห้วยค้อ จ.สกลนคร ติดตามและรายงานผล 6 ครั้ง"/>
    <x v="1550"/>
    <n v="6800"/>
    <n v="3400"/>
    <n v="3400"/>
    <n v="400"/>
    <n v="600"/>
    <n v="600"/>
    <n v="600"/>
    <n v="600"/>
    <n v="600"/>
    <n v="400"/>
    <n v="600"/>
    <n v="600"/>
    <n v="600"/>
    <n v="600"/>
    <n v="600"/>
    <m/>
  </r>
  <r>
    <n v="196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ใช้ประโยชน์จากน้ำชลประทานห้วยโท-ห้วยยาง จ.สกลนคร"/>
    <x v="262"/>
    <m/>
    <n v="5"/>
    <s v="ราย"/>
    <s v="โครงการส่งเสริมการใช้ประโยชน์จากน้ำชลประทานห้วยโท-ห้วยยาง จ.สกลนคร - เกษตรกรขยายผล 5 ราย"/>
    <x v="1551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196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ใช้ประโยชน์จากน้ำชลประทานห้วยโท-ห้วยยาง จ.สกลนคร"/>
    <x v="271"/>
    <m/>
    <n v="6"/>
    <s v="ครั้ง"/>
    <s v="โครงการส่งเสริมการใช้ประโยชน์จากน้ำชลประทานห้วยโท-ห้วยยาง จ.สกลนคร - ติดตามและรายงานผล 6 ครั้ง"/>
    <x v="1552"/>
    <n v="6800"/>
    <n v="3400"/>
    <n v="3400"/>
    <n v="400"/>
    <n v="600"/>
    <n v="600"/>
    <n v="600"/>
    <n v="600"/>
    <n v="600"/>
    <n v="400"/>
    <n v="600"/>
    <n v="600"/>
    <n v="600"/>
    <n v="600"/>
    <n v="600"/>
    <m/>
  </r>
  <r>
    <n v="1966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ใช้ประโยชน์จากน้ำชลประทานห้วยรังแร้ง จ.สกลนคร"/>
    <x v="262"/>
    <m/>
    <n v="5"/>
    <s v="ราย"/>
    <s v="โครงการส่งเสริมการใช้ประโยชน์จากน้ำชลประทานห้วยรังแร้ง จ.สกลนคร - เกษตรกรขยายผล 5 ราย"/>
    <x v="1553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1967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การใช้ประโยชน์จากน้ำชลประทานห้วยรังแร้ง จ.สกลนคร"/>
    <x v="271"/>
    <m/>
    <n v="6"/>
    <s v="ครั้ง"/>
    <s v="โครงการส่งเสริมการใช้ประโยชน์จากน้ำชลประทานห้วยรังแร้ง จ.สกลนคร - ติดตามและรายงานผล 6 ครั้ง"/>
    <x v="1554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1968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ด้านการเกษตรหมู่บ้านรอบที่ดินมูลนิธิชัยพัฒนา ต.นาเพียง อ.กุสุมาลย์ จ.สกลนคร"/>
    <x v="262"/>
    <m/>
    <n v="7"/>
    <s v="ราย"/>
    <s v="โครงการพัฒนาด้านการเกษตรหมู่บ้านรอบที่ดินมูลนิธิชัยพัฒนา ต.นาเพียง อ.กุสุมาลย์ จ.สกลนคร - เกษตรกรขยายผล 7 ราย"/>
    <x v="1555"/>
    <n v="17500"/>
    <n v="8750"/>
    <n v="8750"/>
    <n v="3750"/>
    <n v="1000"/>
    <n v="1000"/>
    <n v="1000"/>
    <n v="1000"/>
    <n v="1000"/>
    <n v="3750"/>
    <n v="1000"/>
    <n v="1000"/>
    <n v="1000"/>
    <n v="1000"/>
    <n v="1000"/>
    <m/>
  </r>
  <r>
    <n v="1969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ด้านการเกษตรหมู่บ้านรอบที่ดิน_x000a_มูลนิธิชัยพัฒนา ต.นาเพียง อ.กุสุมาลย์ จ.สกลนคร"/>
    <x v="304"/>
    <m/>
    <n v="6"/>
    <s v="ครั้ง"/>
    <s v="โครงการพัฒนาด้านการเกษตรหมู่บ้านรอบที่ดิน_x000a_มูลนิธิชัยพัฒนา ต.นาเพียง อ.กุสุมาลย์ จ.สกลนคร ติดตามและรายงานผล 6 ครั้ง"/>
    <x v="1556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197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อ่างเก็บน้ำห้วยทรายขมิ้นอันเนื่องมาจากพระราชดำริ ต.พังขว้าง อ.เมือง จ.สกลนคร"/>
    <x v="262"/>
    <m/>
    <n v="5"/>
    <s v="ราย"/>
    <s v="โครงการอ่างเก็บน้ำห้วยทรายขมิ้นอันเนื่องมาจากพระราชดำริ ต.พังขว้าง อ.เมือง จ.สกลนคร - เกษตรกรขยายผล 5 ราย"/>
    <x v="1557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197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อ่างเก็บน้ำห้วยทรายขมิ้นอันเนื่องมาจากพระราชดำริ ต.พังขว้าง อ.เมือง จ.สกลนคร"/>
    <x v="271"/>
    <m/>
    <n v="6"/>
    <s v="ครั้ง"/>
    <s v="โครงการอ่างเก็บน้ำห้วยทรายขมิ้นอันเนื่องมาจากพระราชดำริ ต.พังขว้าง อ.เมือง จ.สกลนคร - ติดตามและรายงานผล 6 ครั้ง"/>
    <x v="1558"/>
    <n v="9500"/>
    <n v="4750"/>
    <n v="4750"/>
    <n v="750"/>
    <n v="800"/>
    <n v="800"/>
    <n v="800"/>
    <n v="800"/>
    <n v="800"/>
    <n v="750"/>
    <n v="800"/>
    <n v="800"/>
    <n v="800"/>
    <n v="800"/>
    <n v="800"/>
    <m/>
  </r>
  <r>
    <n v="197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1"/>
    <x v="1"/>
    <x v="1"/>
    <x v="2"/>
    <s v="งบปฏิบัติงานตามภารกิจ"/>
    <x v="3"/>
    <s v="งบปฏิบัติงานตามภารกิจ"/>
    <s v="โครงการปลูกพืชในบริเวณตำหนักสกลนคร จ.สกลนคร (วังทวีและพระตำหนักอื่นๆ)"/>
    <x v="305"/>
    <m/>
    <n v="12"/>
    <s v="ครั้ง"/>
    <s v="โครงการปลูกพืชในบริเวณตำหนักสกลนคร จ.สกลนคร (วังทวีและพระตำหนักอื่นๆ) ให้คำปรึกษาและแนะนำด้านพันธุ์พืชและปัจจัยการผลิต 12 ครั้ง"/>
    <x v="1559"/>
    <n v="301600"/>
    <n v="150800"/>
    <n v="150800"/>
    <n v="25800"/>
    <n v="25000"/>
    <n v="25000"/>
    <n v="25000"/>
    <n v="25000"/>
    <n v="25000"/>
    <n v="25800"/>
    <n v="25000"/>
    <n v="25000"/>
    <n v="25000"/>
    <n v="25000"/>
    <n v="25000"/>
    <m/>
  </r>
  <r>
    <n v="1973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6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คลินิก (02 , 05) จังหวัดชัยภูมิ 4 ครั้ง"/>
    <x v="1560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1974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ศิลปาชีพทุ่งกระมังฯ บ้านหนองหอย _x000a_ต.กุดชุมแสง อ.หนองบัวแดง จ.ชัยภูมิ"/>
    <x v="262"/>
    <m/>
    <n v="7"/>
    <s v="ราย"/>
    <s v="โครงการส่งเสริมศิลปาชีพทุ่งกระมังฯ บ้านหนองหอย _x000a_ต.กุดชุมแสง อ.หนองบัวแดง จ.ชัยภูมิ - เกษตรกรขยายผล 7 ราย"/>
    <x v="1561"/>
    <n v="17500"/>
    <n v="8750"/>
    <n v="8750"/>
    <n v="3750"/>
    <n v="1000"/>
    <n v="1000"/>
    <n v="1000"/>
    <n v="1000"/>
    <n v="1000"/>
    <n v="3750"/>
    <n v="1000"/>
    <n v="1000"/>
    <n v="1000"/>
    <n v="1000"/>
    <n v="1000"/>
    <m/>
  </r>
  <r>
    <n v="1975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1"/>
    <x v="1"/>
    <x v="1"/>
    <x v="2"/>
    <s v="งบปฏิบัติงานตามภารกิจ"/>
    <x v="3"/>
    <s v="งบปฏิบัติงานตามภารกิจ"/>
    <s v="โครงการส่งเสริมศิลปาชีพทุ่งกระมังฯ บ้านหนองหอย _x000a_ต.กุดชุมแสง อ.หนองบัวแดง จ.ชัยภูมิ"/>
    <x v="263"/>
    <m/>
    <n v="1"/>
    <s v="ไร่"/>
    <s v="โครงการส่งเสริมศิลปาชีพทุ่งกระมังฯ บ้านหนองหอย _x000a_ต.กุดชุมแสง อ.หนองบัวแดง จ.ชัยภูมิ - จัดทำแปลงเรียนรู้ในพื้นที่โครงการหรือในพื้นที่ศูนย์ฯ 1 ไร่"/>
    <x v="1562"/>
    <n v="10800"/>
    <n v="5400"/>
    <n v="5400"/>
    <n v="900"/>
    <n v="900"/>
    <n v="900"/>
    <n v="900"/>
    <n v="900"/>
    <n v="900"/>
    <n v="900"/>
    <n v="900"/>
    <n v="900"/>
    <n v="900"/>
    <n v="900"/>
    <n v="900"/>
    <m/>
  </r>
  <r>
    <n v="1976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1"/>
    <x v="1"/>
    <x v="1"/>
    <x v="2"/>
    <s v="งบปฏิบัติงานตามภารกิจ"/>
    <x v="3"/>
    <s v="งบปฏิบัติงานตามภารกิจ"/>
    <s v="โครงการแปลงสาธิตศูนย์เรียนรู้การผลิตพืชตามแนวพระราชดำริทฤษฎีใหม่"/>
    <x v="263"/>
    <m/>
    <n v="5"/>
    <s v="ไร่"/>
    <s v="โครงการแปลงสาธิตศูนย์เรียนรู้การผลิตพืชตามแนวพระราชดำริทฤษฎีใหม่ - จัดทำแปลงเรียนรู้ในพื้นที่โครงการหรือในพื้นที่ศูนย์ฯ 5 ไร่"/>
    <x v="1563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m/>
  </r>
  <r>
    <n v="1977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172800"/>
    <n v="80000"/>
    <n v="92800"/>
    <n v="13333"/>
    <n v="13333"/>
    <n v="13333"/>
    <n v="13333"/>
    <n v="13333"/>
    <n v="13335"/>
    <n v="15467"/>
    <n v="15467"/>
    <n v="15467"/>
    <n v="15467"/>
    <n v="15467"/>
    <n v="15465"/>
    <m/>
  </r>
  <r>
    <n v="1978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7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ุบลราชธานี 4 ครั้ง"/>
    <x v="1564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197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หลักปรัชญาเศรษฐกิจพอเพียง จ.อุบลราชธานี"/>
    <x v="267"/>
    <m/>
    <n v="10"/>
    <s v="ราย"/>
    <s v="โครงการศูนย์เรียนรู้การผลิตพืชตามหลักปรัชญาเศรษฐกิจพอเพียง จ.อุบลราชธานี - เกษตรกรขยายผล_x000a_ 10 ราย"/>
    <x v="1565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8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หลักปรัชญาเศรษฐกิจพอเพียง จ.อุบลราชธานี"/>
    <x v="263"/>
    <m/>
    <n v="4"/>
    <s v="ไร่"/>
    <s v="โครงการศูนย์เรียนรู้การผลิตพืชตามหลักปรัชญาเศรษฐกิจพอเพียง จ.อุบลราชธานี - จัดทำแปลงเรียนรู้ในพื้นที่โครงการหรือในพื้นที่ศูนย์ฯ 4 ไร่"/>
    <x v="1566"/>
    <n v="83000"/>
    <n v="41500"/>
    <n v="41500"/>
    <n v="11500"/>
    <n v="6000"/>
    <n v="6000"/>
    <n v="6000"/>
    <n v="6000"/>
    <n v="6000"/>
    <n v="11500"/>
    <n v="6000"/>
    <n v="6000"/>
    <n v="6000"/>
    <n v="6000"/>
    <n v="6000"/>
    <m/>
  </r>
  <r>
    <n v="198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สมเด็จพระนางเจ้าฯ พระบรมราชินีนาถ อ.เขื่องใน จ.อุบลราชธานี"/>
    <x v="262"/>
    <m/>
    <n v="10"/>
    <s v="ราย"/>
    <s v="โครงการฟาร์มตัวอย่างตามพระราชดำริ สมเด็จพระนางเจ้าฯ พระบรมราชินีนาถ อ.เขื่องใน จ.อุบลราชธานี - เกษตรกรขยายผล 10 ราย"/>
    <x v="1567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82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สมเด็จพระนางเจ้าฯ พระบรมราชินีนาถ อ.เขื่องใน จ.อุบลราชธานี"/>
    <x v="263"/>
    <m/>
    <n v="13"/>
    <s v="ไร่"/>
    <s v="โครงการฟาร์มตัวอย่างตามพระราชดำริ สมเด็จพระนางเจ้าฯ พระบรมราชินีนาถ อ.เขื่องใน จ.อุบลราชธานี - จัดทำแปลงเรียนรู้ในพื้นที่โครงการหรือในพื้นที่ศูนย์ฯ 13 ไร่"/>
    <x v="1568"/>
    <n v="83000"/>
    <n v="41500"/>
    <n v="41500"/>
    <n v="11500"/>
    <n v="6000"/>
    <n v="6000"/>
    <n v="6000"/>
    <n v="6000"/>
    <n v="6000"/>
    <n v="11500"/>
    <n v="6000"/>
    <n v="6000"/>
    <n v="6000"/>
    <n v="6000"/>
    <n v="6000"/>
    <m/>
  </r>
  <r>
    <n v="198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1"/>
    <x v="1"/>
    <x v="1"/>
    <x v="2"/>
    <s v="งบปฏิบัติงานตามภารกิจ"/>
    <x v="3"/>
    <s v="งบปฏิบัติงานตามภารกิจ"/>
    <s v="โครงการวิจัยและพัฒนามะกอกน้ำมัน อันเนื่องมาจากพระราชดำริ จ.ศรีสะเกษ"/>
    <x v="263"/>
    <m/>
    <n v="3"/>
    <s v="ไร่"/>
    <s v="โครงการวิจัยและพัฒนามะกอกน้ำมัน อันเนื่องมาจากพระราชดำริ จ.ศรีสะเกษ - จัดทำแปลงเรียนรู้ในพื้นที่โครงการหรือในพื้นที่ศูนย์ฯ 3 ไร่"/>
    <x v="1569"/>
    <n v="24300"/>
    <n v="12150"/>
    <n v="12150"/>
    <n v="2025"/>
    <n v="2025"/>
    <n v="2025"/>
    <n v="2025"/>
    <n v="2025"/>
    <n v="2025"/>
    <n v="2025"/>
    <n v="2025"/>
    <n v="2025"/>
    <n v="2025"/>
    <n v="2025"/>
    <n v="2025"/>
    <m/>
  </r>
  <r>
    <n v="198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1"/>
    <x v="1"/>
    <x v="1"/>
    <x v="2"/>
    <s v="งบปฏิบัติงานตามภารกิจ"/>
    <x v="3"/>
    <s v="งบปฏิบัติงานตามภารกิจ"/>
    <s v="โครงการทับทิมสยาม 06 จ.ศรีสะเกษ"/>
    <x v="263"/>
    <m/>
    <n v="2.75"/>
    <s v="ไร่"/>
    <s v="โครงการทับทิมสยาม 06 จ.ศรีสะเกษ - จัดทำแปลงเรียนรู้ในพื้นที่โครงการหรือในพื้นที่ศูนย์ฯ 2.75 ไร่"/>
    <x v="1570"/>
    <n v="14400"/>
    <n v="7200"/>
    <n v="7200"/>
    <n v="1200"/>
    <n v="1200"/>
    <n v="1200"/>
    <n v="1200"/>
    <n v="1200"/>
    <n v="1200"/>
    <n v="1200"/>
    <n v="1200"/>
    <n v="1200"/>
    <n v="1200"/>
    <n v="1200"/>
    <n v="1200"/>
    <m/>
  </r>
  <r>
    <n v="1985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x v="263"/>
    <m/>
    <n v="3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- จัดทำแปลงเรียนรู้ในพื้นที่โครงการหรือในพื้นที่ศูนย์ฯ 30 ไร่"/>
    <x v="1571"/>
    <n v="48600"/>
    <n v="24300"/>
    <n v="24300"/>
    <n v="4050"/>
    <n v="4050"/>
    <n v="4050"/>
    <n v="4050"/>
    <n v="4050"/>
    <n v="4050"/>
    <n v="4050"/>
    <n v="4050"/>
    <n v="4050"/>
    <n v="4050"/>
    <n v="4050"/>
    <n v="4050"/>
    <m/>
  </r>
  <r>
    <n v="1986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_x000a_อำเภอโนนสูง จังหวัดนครราชสีมา 4 ครั้ง"/>
    <x v="1572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1987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1"/>
    <x v="1"/>
    <x v="1"/>
    <x v="2"/>
    <s v="งบปฏิบัติงานตามภารกิจ"/>
    <x v="3"/>
    <s v="งบปฏิบัติงานตามภารกิจ"/>
    <s v="โครงการสาธิตการปลูกพืชในพื้นที่ดินเค็ม _x000a_อันเนื่องมาจากพระราชดำริ จ.นครราชสีมา"/>
    <x v="262"/>
    <m/>
    <n v="10"/>
    <s v="ราย"/>
    <s v="โครงการสาธิตการปลูกพืชในพื้นที่ดินเค็ม _x000a_อันเนื่องมาจากพระราชดำริ จ.นครราชสีมา - เกษตรกรขยายผล 10 ราย"/>
    <x v="1573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88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1"/>
    <x v="1"/>
    <x v="1"/>
    <x v="2"/>
    <s v="งบปฏิบัติงานตามภารกิจ"/>
    <x v="3"/>
    <s v="งบปฏิบัติงานตามภารกิจ"/>
    <s v="โครงการสาธิตการปลูกพืชในพื้นที่ดินเค็ม _x000a_อันเนื่องมาจากพระราชดำริ จ.นครราชสีมา"/>
    <x v="263"/>
    <m/>
    <n v="24"/>
    <s v="ไร่"/>
    <s v="โครงการสาธิตการปลูกพืชในพื้นที่ดินเค็ม _x000a_อันเนื่องมาจากพระราชดำริ จ.นครราชสีมา - จัดทำแปลงเรียนรู้ในพื้นที่โครงการหรือในพื้นที่ศูนย์ฯ 24 ไร่"/>
    <x v="1574"/>
    <n v="29000"/>
    <n v="14500"/>
    <n v="14500"/>
    <n v="4500"/>
    <n v="2000"/>
    <n v="2000"/>
    <n v="2000"/>
    <n v="2000"/>
    <n v="2000"/>
    <n v="4500"/>
    <n v="2000"/>
    <n v="2000"/>
    <n v="2000"/>
    <n v="2000"/>
    <n v="2000"/>
    <m/>
  </r>
  <r>
    <n v="1989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นครราชสีมา"/>
    <x v="262"/>
    <m/>
    <n v="10"/>
    <s v="ราย"/>
    <s v="โครงการศูนย์เรียนรู้การผลิตพืชตามแนวพระราชดำริทฤษฎีใหม่ จ.นครราชสีมา - เกษตรกรขยายผล 10 ราย"/>
    <x v="1575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1990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นครราชสีมา"/>
    <x v="263"/>
    <m/>
    <n v="18"/>
    <s v="ไร่"/>
    <s v="โครงการศูนย์เรียนรู้การผลิตพืชตามแนวพระราชดำริทฤษฎีใหม่ จ.นครราชสีมา - จัดทำแปลงเรียนรู้ในพื้นที่โครงการหรือในพื้นที่ศูนย์ฯ 18 ไร่"/>
    <x v="1576"/>
    <n v="87500"/>
    <n v="43750"/>
    <n v="43750"/>
    <n v="8750"/>
    <n v="7000"/>
    <n v="7000"/>
    <n v="7000"/>
    <n v="7000"/>
    <n v="7000"/>
    <n v="8750"/>
    <n v="7000"/>
    <n v="7000"/>
    <n v="7000"/>
    <n v="7000"/>
    <n v="7000"/>
    <m/>
  </r>
  <r>
    <n v="1991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09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ราชสีมา 4 ครั้ง"/>
    <x v="1577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1992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x v="264"/>
    <m/>
    <n v="15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150 ไร่"/>
    <x v="1578"/>
    <n v="48600"/>
    <n v="24300"/>
    <n v="24300"/>
    <n v="4050"/>
    <n v="4050"/>
    <n v="4050"/>
    <n v="4050"/>
    <n v="4050"/>
    <n v="4050"/>
    <n v="4050"/>
    <n v="4050"/>
    <n v="4050"/>
    <n v="4050"/>
    <n v="4050"/>
    <n v="4050"/>
    <m/>
  </r>
  <r>
    <n v="1993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ถ่ายทอดเทคโนโลยีการผลิตพืชของกรมวิชาการเกษตร (ใหม่ 69)"/>
    <x v="273"/>
    <m/>
    <n v="10"/>
    <s v="ไร่"/>
    <s v="โครงการศูนย์เรียนรู้การถ่ายทอดเทคโนโลยีการผลิตพืชของกรมวิชาการเกษตร (ใหม่ 69) จัดทำแปลงเรียนรู้ในพื้นที่โครงการหรือในพื้นที่ศูนย์ฯ 10 ไร่"/>
    <x v="1579"/>
    <n v="160000"/>
    <n v="80000"/>
    <n v="80000"/>
    <n v="15000"/>
    <n v="13000"/>
    <n v="13000"/>
    <n v="13000"/>
    <n v="13000"/>
    <n v="13000"/>
    <n v="15000"/>
    <n v="13000"/>
    <n v="13000"/>
    <n v="13000"/>
    <n v="13000"/>
    <n v="13000"/>
    <m/>
  </r>
  <r>
    <n v="1994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0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ุรินทร์ 4 ครั้ง"/>
    <x v="1580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1995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"/>
    <x v="262"/>
    <m/>
    <n v="25"/>
    <s v="ราย"/>
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 - เกษตรกรขยายผล 25 ราย"/>
    <x v="1581"/>
    <n v="62500"/>
    <n v="31250"/>
    <n v="31250"/>
    <n v="6250"/>
    <n v="5000"/>
    <n v="5000"/>
    <n v="5000"/>
    <n v="5000"/>
    <n v="5000"/>
    <n v="6250"/>
    <n v="5000"/>
    <n v="5000"/>
    <n v="5000"/>
    <n v="5000"/>
    <n v="5000"/>
    <m/>
  </r>
  <r>
    <n v="1996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"/>
    <x v="263"/>
    <m/>
    <n v="4"/>
    <s v="ไร่"/>
    <s v="โครงการศูนย์เรียนรู้การผลิตพืชตามหลักปรัชญาเศรษฐกิจพอเพียงในพื้นที่โครงการพิเศษ จ.สุรินทร์ (โครงการสวนเรียนรู้การเกษตรส่วนพระองค์ พระเจ้าหลานเธอพระองค์เจ้าอทิตยาทรกิติคุณ จ.สุรินทร์) - จัดทำแปลงเรียนรู้ในพื้นที่โครงการหรือในพื้นที่ศูนย์ฯ 4 ไร่"/>
    <x v="1582"/>
    <n v="63400"/>
    <n v="31700"/>
    <n v="31700"/>
    <n v="6700"/>
    <n v="5000"/>
    <n v="5000"/>
    <n v="5000"/>
    <n v="5000"/>
    <n v="5000"/>
    <n v="6700"/>
    <n v="5000"/>
    <n v="5000"/>
    <n v="5000"/>
    <n v="5000"/>
    <n v="5000"/>
    <m/>
  </r>
  <r>
    <n v="1997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ในสมเด็จพระเทพรัตนราชสุดาฯ สยามบรมราชกุมารี จ.สุรินทร์"/>
    <x v="262"/>
    <m/>
    <n v="8"/>
    <s v="ราย"/>
    <s v="โครงการเกษตรเพื่ออาหารกลางวันในสมเด็จพระเทพรัตนราชสุดาฯ สยามบรมราชกุมารี จ.สุรินทร์ - เกษตรกรขยายผล 8 ราย"/>
    <x v="1583"/>
    <n v="20000"/>
    <n v="10000"/>
    <n v="10000"/>
    <n v="2000"/>
    <n v="1600"/>
    <n v="1600"/>
    <n v="1600"/>
    <n v="1600"/>
    <n v="1600"/>
    <n v="2000"/>
    <n v="1600"/>
    <n v="1600"/>
    <n v="1600"/>
    <n v="1600"/>
    <n v="1600"/>
    <m/>
  </r>
  <r>
    <n v="1998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ในสมเด็จพระเทพรัตนราชสุดาฯ สยามบรมราชกุมารี จ.สุรินทร์"/>
    <x v="263"/>
    <m/>
    <n v="2"/>
    <s v="ไร่"/>
    <s v="โครงการเกษตรเพื่ออาหารกลางวันในสมเด็จพระเทพรัตนราชสุดาฯ สยามบรมราชกุมารี จ.สุรินทร์ - จัดทำแปลงเรียนรู้ในพื้นที่โครงการหรือในพื้นที่ศูนย์ฯ 2 ไร่"/>
    <x v="1584"/>
    <n v="15500"/>
    <n v="7750"/>
    <n v="7750"/>
    <n v="1750"/>
    <n v="1200"/>
    <n v="1200"/>
    <n v="1200"/>
    <n v="1200"/>
    <n v="1200"/>
    <n v="1750"/>
    <n v="1200"/>
    <n v="1200"/>
    <n v="1200"/>
    <n v="1200"/>
    <n v="1200"/>
    <m/>
  </r>
  <r>
    <n v="1999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และเมล็ดพันธุ์เพื่อโครงการทหารพันธุ์ดีจังหวัดสุรินทร์ (เสนอใหม่ปี 69)"/>
    <x v="311"/>
    <m/>
    <n v="4"/>
    <s v="ราย"/>
    <s v="โครงการศูนย์เรียนรู้การผลิตพืชและเมล็ดพันธุ์เพื่อโครงการทหารพันธุ์ดีจังหวัดสุรินทร์ (เสนอใหม่ปี 69) เกษตรกรขยายผล 4 ราย"/>
    <x v="1585"/>
    <n v="10000"/>
    <n v="5000"/>
    <n v="5000"/>
    <n v="1000"/>
    <n v="800"/>
    <n v="800"/>
    <n v="800"/>
    <n v="800"/>
    <n v="800"/>
    <n v="1000"/>
    <n v="800"/>
    <n v="800"/>
    <n v="800"/>
    <n v="800"/>
    <n v="800"/>
    <m/>
  </r>
  <r>
    <n v="2000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และเมล็ดพันธุ์เพื่อโครงการทหารพันธุ์ดีจังหวัดสุรินทร์ (เสนอใหม่ปี 69)"/>
    <x v="273"/>
    <m/>
    <n v="4"/>
    <s v="ไร่"/>
    <s v="โครงการศูนย์เรียนรู้การผลิตพืชและเมล็ดพันธุ์เพื่อโครงการทหารพันธุ์ดีจังหวัดสุรินทร์ (เสนอใหม่ปี 69) จัดทำแปลงเรียนรู้ในพื้นที่โครงการหรือในพื้นที่ศูนย์ฯ 4 ไร่"/>
    <x v="1586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2001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1"/>
    <x v="1"/>
    <x v="1"/>
    <x v="2"/>
    <s v="งบปฏิบัติงานตามภารกิจ"/>
    <x v="3"/>
    <s v="งบปฏิบัติงานตามภารกิจ"/>
    <s v="โครงการแปลงเรียนรู้การปรับเปลี่ยนที่นาเป็นแปลงไม้ผลเศรษฐกิจตามแนวหลักปรัชญาของเศรษฐกิจพอเพียงในพื้นที่จังหวัดสุรินทร์ (เสนอใหม่ปี 69)"/>
    <x v="273"/>
    <m/>
    <n v="2"/>
    <s v="ไร่"/>
    <s v="โครงการแปลงเรียนรู้การปรับเปลี่ยนที่นาเป็นแปลงไม้ผลเศรษฐกิจตามแนวหลักปรัชญาของเศรษฐกิจพอเพียงในพื้นที่จังหวัดสุรินทร์ (เสนอใหม่ปี 69) จัดทำแปลงเรียนรู้ในพื้นที่โครงการหรือในพื้นที่ศูนย์ฯ 2 ไร่"/>
    <x v="1587"/>
    <n v="86500"/>
    <n v="43250"/>
    <n v="43250"/>
    <n v="7250"/>
    <n v="7200"/>
    <n v="7200"/>
    <n v="7200"/>
    <n v="7200"/>
    <n v="7200"/>
    <n v="7250"/>
    <n v="7200"/>
    <n v="7200"/>
    <n v="7200"/>
    <n v="7200"/>
    <n v="7200"/>
    <m/>
  </r>
  <r>
    <n v="2002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2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บุรีรัมย์ 4 ครั้ง"/>
    <x v="1588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03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คุณภาพชีวิตราษฎรอันเนื่องมาจากพระราชดำริ อ.ละหานทราย จ.บุรีรัมย์"/>
    <x v="262"/>
    <m/>
    <n v="10"/>
    <s v="ราย"/>
    <s v="โครงการพัฒนาคุณภาพชีวิตราษฎรอันเนื่องมาจากพระราชดำริ อ.ละหานทราย จ.บุรีรัมย์ - เกษตรกรขยายผล 10 ราย"/>
    <x v="1589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04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คุณภาพชีวิตราษฎรอันเนื่องมาจากพระราชดำริ อ.ละหานทราย จ.บุรีรัมย์"/>
    <x v="283"/>
    <m/>
    <n v="6"/>
    <s v="ครั้ง"/>
    <s v="โครงการพัฒนาคุณภาพชีวิตราษฎรอันเนื่องมาจากพระราชดำริ อ.ละหานทราย จ.บุรีรัมย์ - ติดตามให้คำแนะนำ 6 ครั้ง"/>
    <x v="1590"/>
    <n v="32600"/>
    <n v="16300"/>
    <n v="16300"/>
    <n v="2800"/>
    <n v="2700"/>
    <n v="2700"/>
    <n v="2700"/>
    <n v="2700"/>
    <n v="2700"/>
    <n v="2800"/>
    <n v="2700"/>
    <n v="2700"/>
    <n v="2700"/>
    <n v="2700"/>
    <n v="2700"/>
    <m/>
  </r>
  <r>
    <n v="2005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สมเด็จพระนางเจ้าฯ พระบรมราชินีนาถ อ.กระสัง จ.บุรีรัมย์"/>
    <x v="262"/>
    <m/>
    <n v="10"/>
    <s v="ราย"/>
    <s v="โครงการฟาร์มตัวอย่างตามพระราชดำริ สมเด็จพระนางเจ้าฯ พระบรมราชินีนาถ อ.กระสัง จ.บุรีรัมย์ - เกษตรกรขยายผล 10 ราย"/>
    <x v="1591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06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สมเด็จพระนางเจ้าฯ พระบรมราชินีนาถ อ.กระสัง จ.บุรีรัมย์"/>
    <x v="263"/>
    <m/>
    <n v="5"/>
    <s v="ไร่"/>
    <s v="โครงการฟาร์มตัวอย่างตามพระราชดำริ สมเด็จพระนางเจ้าฯ พระบรมราชินีนาถ อ.กระสัง จ.บุรีรัมย์ - จัดทำแปลงเรียนรู้ในพื้นที่โครงการหรือในพื้นที่ศูนย์ฯ 5 ไร่"/>
    <x v="1592"/>
    <n v="20400"/>
    <n v="10200"/>
    <n v="10200"/>
    <n v="1700"/>
    <n v="1700"/>
    <n v="1700"/>
    <n v="1700"/>
    <n v="1700"/>
    <n v="1700"/>
    <n v="1700"/>
    <n v="1700"/>
    <n v="1700"/>
    <n v="1700"/>
    <n v="1700"/>
    <n v="1700"/>
    <m/>
  </r>
  <r>
    <n v="2007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บุรีรัมย์"/>
    <x v="262"/>
    <m/>
    <n v="20"/>
    <s v="ราย"/>
    <s v="โครงการศูนย์เรียนรู้การผลิตพืชตามแนวพระราชดำริทฤษฎีใหม่ จ.บุรีรัมย์ - เกษตรกรขยายผล 20 ราย"/>
    <x v="1593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2008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บุรีรัมย์"/>
    <x v="263"/>
    <m/>
    <n v="10"/>
    <s v="ไร่"/>
    <s v="โครงการศูนย์เรียนรู้การผลิตพืชตามแนวพระราชดำริทฤษฎีใหม่ จ.บุรีรัมย์ - จัดทำแปลงเรียนรู้ในพื้นที่โครงการหรือในพื้นที่ศูนย์ฯ 10 ไร่"/>
    <x v="1594"/>
    <n v="85000"/>
    <n v="42500"/>
    <n v="42500"/>
    <n v="7500"/>
    <n v="7000"/>
    <n v="7000"/>
    <n v="7000"/>
    <n v="7000"/>
    <n v="7000"/>
    <n v="7500"/>
    <n v="7000"/>
    <n v="7000"/>
    <n v="7000"/>
    <n v="7000"/>
    <n v="7000"/>
    <m/>
  </r>
  <r>
    <n v="200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3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มหาสารคาม 4 ครั้ง"/>
    <x v="1595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10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กำพี้ ต.กำพี้ อ.บรบือ จ.มหาสารคาม"/>
    <x v="262"/>
    <m/>
    <n v="10"/>
    <s v="ราย"/>
    <s v="โครงการฟาร์มตัวอย่างตามพระราชดำริ บ้านกำพี้ ต.กำพี้ อ.บรบือ จ.มหาสารคาม - เกษตรกรขยายผล 10 ราย"/>
    <x v="1596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11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กำพี้ ต.กำพี้ อ.บรบือ จ.มหาสารคาม"/>
    <x v="263"/>
    <m/>
    <n v="9.5"/>
    <s v="ไร่"/>
    <s v="โครงการฟาร์มตัวอย่างตามพระราชดำริ บ้านกำพี้ ต.กำพี้ อ.บรบือ จ.มหาสารคาม - จัดทำแปลงเรียนรู้ในพื้นที่โครงการหรือในพื้นที่ศูนย์ฯ 9.5 ไร่"/>
    <x v="1597"/>
    <n v="17700"/>
    <n v="8850"/>
    <n v="8850"/>
    <n v="1475"/>
    <n v="1475"/>
    <n v="1475"/>
    <n v="1475"/>
    <n v="1475"/>
    <n v="1475"/>
    <n v="1475"/>
    <n v="1475"/>
    <n v="1475"/>
    <n v="1475"/>
    <n v="1475"/>
    <n v="1475"/>
    <m/>
  </r>
  <r>
    <n v="2012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4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ร้อยเอ็ด 4 ครั้ง"/>
    <x v="1598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13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1"/>
    <x v="1"/>
    <x v="1"/>
    <x v="2"/>
    <s v="งบปฏิบัติงานตามภารกิจ"/>
    <x v="3"/>
    <s v="งบปฏิบัติงานตามภารกิจ"/>
    <s v="โครงการฟื้นฟูป่าหนองเหมือดแอ่ อันเนื่องมาจากพระราชดำริ บ้านหนองอ่าง อ.เกษตรวิสัย จ.ร้อยเอ็ด"/>
    <x v="262"/>
    <m/>
    <n v="10"/>
    <s v="ราย"/>
    <s v="โครงการฟื้นฟูป่าหนองเหมือดแอ่ อันเนื่องมาจากพระราชดำริ บ้านหนองอ่าง อ.เกษตรวิสัย จ.ร้อยเอ็ด - เกษตรกรขยายผล 10 ราย"/>
    <x v="1599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14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1"/>
    <x v="1"/>
    <x v="1"/>
    <x v="2"/>
    <s v="งบปฏิบัติงานตามภารกิจ"/>
    <x v="3"/>
    <s v="งบปฏิบัติงานตามภารกิจ"/>
    <s v="โครงการฟื้นฟูป่าหนองเหมือดแอ่ อันเนื่องมาจากพระราชดำริ บ้านหนองอ่าง อ.เกษตรวิสัย จ.ร้อยเอ็ด"/>
    <x v="263"/>
    <m/>
    <n v="2"/>
    <s v="ไร่"/>
    <s v="โครงการฟื้นฟูป่าหนองเหมือดแอ่ อันเนื่องมาจากพระราชดำริ บ้านหนองอ่าง อ.เกษตรวิสัย จ.ร้อยเอ็ด - จัดทำแปลงเรียนรู้ในพื้นที่โครงการหรือในพื้นที่ศูนย์ฯ 2 ไร่"/>
    <x v="1600"/>
    <n v="45200"/>
    <n v="22600"/>
    <n v="22600"/>
    <n v="2600"/>
    <n v="4000"/>
    <n v="4000"/>
    <n v="4000"/>
    <n v="4000"/>
    <n v="4000"/>
    <n v="2600"/>
    <n v="4000"/>
    <n v="4000"/>
    <n v="4000"/>
    <n v="4000"/>
    <n v="4000"/>
    <m/>
  </r>
  <r>
    <n v="2015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ำบลนิเวศน์ _x000a_อ.ธวัชบุรี จ.ร้อยเอ็ด"/>
    <x v="262"/>
    <m/>
    <n v="2"/>
    <s v="ราย"/>
    <s v="โครงการพัฒนาที่ดินมูลนิธิชัยพัฒนา ตำบลนิเวศน์ _x000a_อ.ธวัชบุรี จ.ร้อยเอ็ด - เกษตรกรขยายผล 2 ราย"/>
    <x v="1601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016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ำบลนิเวศน์ _x000a_อ.ธวัชบุรี จ.ร้อยเอ็ด"/>
    <x v="263"/>
    <m/>
    <n v="1"/>
    <s v="ไร่"/>
    <s v="โครงการพัฒนาที่ดินมูลนิธิชัยพัฒนา ตำบลนิเวศน์ _x000a_อ.ธวัชบุรี จ.ร้อยเอ็ด - จัดทำแปลงเรียนรู้ในพื้นที่โครงการหรือในพื้นที่ศูนย์ฯ 1 ไร่"/>
    <x v="1602"/>
    <n v="40000"/>
    <n v="20000"/>
    <n v="20000"/>
    <n v="5000"/>
    <n v="3000"/>
    <n v="3000"/>
    <n v="3000"/>
    <n v="3000"/>
    <n v="3000"/>
    <n v="5000"/>
    <n v="3000"/>
    <n v="3000"/>
    <n v="3000"/>
    <n v="3000"/>
    <n v="3000"/>
    <m/>
  </r>
  <r>
    <n v="2017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5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ำนาจเจริญ 4 ครั้ง"/>
    <x v="1603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18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ในสมเด็จพระเทพรัตนราชสุดาฯ สยามบรมราชกุมารี จ.อำนาจเจริญ"/>
    <x v="262"/>
    <m/>
    <n v="10"/>
    <s v="ราย"/>
    <s v="โครงการเกษตรเพื่ออาหารกลางวันในสมเด็จพระเทพรัตนราชสุดาฯ สยามบรมราชกุมารี จ.อำนาจเจริญ - เกษตรกรขยายผล 10 ราย"/>
    <x v="1604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19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ในสมเด็จพระเทพรัตนราชสุดาฯ สยามบรมราชกุมารี จ.อำนาจเจริญ"/>
    <x v="263"/>
    <m/>
    <n v="1"/>
    <s v="ไร่"/>
    <s v="โครงการเกษตรเพื่ออาหารกลางวันในสมเด็จพระเทพรัตนราชสุดาฯ สยามบรมราชกุมารี จ.อำนาจเจริญ - จัดทำแปลงเรียนรู้ในพื้นที่โครงการหรือในพื้นที่ศูนย์ฯ 1 ไร่"/>
    <x v="1605"/>
    <n v="13200"/>
    <n v="6600"/>
    <n v="6600"/>
    <n v="1100"/>
    <n v="1100"/>
    <n v="1100"/>
    <n v="1100"/>
    <n v="1100"/>
    <n v="1100"/>
    <n v="1100"/>
    <n v="1100"/>
    <n v="1100"/>
    <n v="1100"/>
    <n v="1100"/>
    <n v="1100"/>
    <m/>
  </r>
  <r>
    <n v="2020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x v="264"/>
    <m/>
    <n v="8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8 ไร่"/>
    <x v="1606"/>
    <n v="48600"/>
    <n v="24300"/>
    <n v="24300"/>
    <n v="4050"/>
    <n v="4050"/>
    <n v="4050"/>
    <n v="4050"/>
    <n v="4050"/>
    <n v="4050"/>
    <n v="4050"/>
    <n v="4050"/>
    <n v="4050"/>
    <n v="4050"/>
    <n v="4050"/>
    <n v="4050"/>
    <m/>
  </r>
  <r>
    <n v="2021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6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ยโสธร 4 ครั้ง"/>
    <x v="1607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22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ำบลกุดแห่ _x000a_อ.เลิงนกทา จ.ยโสธร"/>
    <x v="262"/>
    <m/>
    <n v="15"/>
    <s v="ราย"/>
    <s v="โครงการพัฒนาที่ดินมูลนิธิชัยพัฒนา ตำบลกุดแห่ _x000a_อ.เลิงนกทา จ.ยโสธร - เกษตรกรขยายผล 15 ราย"/>
    <x v="1608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2023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ำบลกุดแห่ _x000a_อ.เลิงนกทา จ.ยโสธร"/>
    <x v="263"/>
    <m/>
    <n v="1"/>
    <s v="ไร่"/>
    <s v="โครงการพัฒนาที่ดินมูลนิธิชัยพัฒนา ตำบลกุดแห่ _x000a_อ.เลิงนกทา จ.ยโสธร - จัดทำแปลงเรียนรู้ในพื้นที่โครงการหรือในพื้นที่ศูนย์ฯ 1 ไร่"/>
    <x v="1609"/>
    <n v="20900"/>
    <n v="10450"/>
    <n v="10450"/>
    <n v="1950"/>
    <n v="1700"/>
    <n v="1700"/>
    <n v="1700"/>
    <n v="1700"/>
    <n v="1700"/>
    <n v="1950"/>
    <n v="1700"/>
    <n v="1700"/>
    <n v="1700"/>
    <n v="1700"/>
    <n v="1700"/>
    <m/>
  </r>
  <r>
    <n v="2024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สนับสนุนโรงเรียนตำรวจตระเวนชายแดน _x000a_จ.ยโสธร"/>
    <x v="262"/>
    <m/>
    <n v="5"/>
    <s v="ราย"/>
    <s v="โครงการสนับสนุนโรงเรียนตำรวจตระเวนชายแดน _x000a_จ.ยโสธร - เกษตรกรขยายผล 5 ราย"/>
    <x v="1610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025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สนับสนุนโรงเรียนตำรวจตระเวนชายแดน _x000a_จ.ยโสธร"/>
    <x v="263"/>
    <m/>
    <n v="1"/>
    <s v="ไร่"/>
    <s v="โครงการสนับสนุนโรงเรียนตำรวจตระเวนชายแดน _x000a_จ.ยโสธร - จัดทำแปลงเรียนรู้ในพื้นที่โครงการหรือในพื้นที่ศูนย์ฯ 1 ไร่"/>
    <x v="1611"/>
    <n v="0"/>
    <n v="0"/>
    <n v="0"/>
    <n v="0"/>
    <n v="0"/>
    <n v="0"/>
    <n v="0"/>
    <n v="0"/>
    <n v="0"/>
    <n v="0"/>
    <n v="0"/>
    <n v="0"/>
    <n v="0"/>
    <n v="0"/>
    <n v="0"/>
    <m/>
  </r>
  <r>
    <n v="2026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บริเวณหนองอึ่ง อันเนื่องมาจากพระราชดำริ จ.ยโสธร"/>
    <x v="262"/>
    <m/>
    <n v="30"/>
    <s v="ราย"/>
    <s v="โครงการพัฒนาพื้นที่บริเวณหนองอึ่ง อันเนื่องมาจากพระราชดำริ จ.ยโสธร - เกษตรกรขยายผล 30 ราย"/>
    <x v="1612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2027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บริเวณหนองอึ่ง อันเนื่องมาจากพระราชดำริ จ.ยโสธร"/>
    <x v="263"/>
    <m/>
    <n v="6.25E-2"/>
    <s v="ไร่"/>
    <s v="โครงการพัฒนาพื้นที่บริเวณหนองอึ่ง อันเนื่องมาจากพระราชดำริ จ.ยโสธร - จัดทำแปลงเรียนรู้ในพื้นที่โครงการหรือในพื้นที่ศูนย์ฯ 0.0625 ไร่"/>
    <x v="1613"/>
    <n v="32100"/>
    <n v="16050"/>
    <n v="16050"/>
    <n v="2675"/>
    <n v="2675"/>
    <n v="2675"/>
    <n v="2675"/>
    <n v="2675"/>
    <n v="2675"/>
    <n v="2675"/>
    <n v="2675"/>
    <n v="2675"/>
    <n v="2675"/>
    <n v="2675"/>
    <n v="2675"/>
    <m/>
  </r>
  <r>
    <n v="2028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"/>
    <x v="264"/>
    <m/>
    <n v="12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ตะวันออกเฉียงเหนือตอนล่าง) กิจกรรมที่ 1 กิจกรรมปกปักทรัพยากรกิจกรรมที่ 3 กิจกรรมปลูกรักษาทรัพยากร 120 ไร่"/>
    <x v="1614"/>
    <n v="48600"/>
    <n v="24300"/>
    <n v="24300"/>
    <n v="4050"/>
    <n v="4050"/>
    <n v="4050"/>
    <n v="4050"/>
    <n v="4050"/>
    <n v="4050"/>
    <n v="4050"/>
    <n v="4050"/>
    <n v="4050"/>
    <n v="4050"/>
    <n v="4050"/>
    <n v="4050"/>
    <m/>
  </r>
  <r>
    <n v="2029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_x000a_พระบาทสมเด็จพระบรมโอรสาธิราช ฯ สยามมกุฏราชกุมาร"/>
    <x v="307"/>
    <m/>
    <n v="4"/>
    <s v="ครั้ง"/>
    <s v="โครงการคลินิกเกษตรเคลื่อนที่ในพระราชานุเคราะห์ _x000a_พระบาทสมเด็จพระบรมโอรสาธิราช ฯ สยามมกุฏราชกุมาร บริการด้านคลินิกพืช (02 , 05) จังหวัดอุบลราชธานี 4 ครั้ง"/>
    <x v="1615"/>
    <n v="6000"/>
    <n v="3000"/>
    <n v="3000"/>
    <n v="500"/>
    <n v="500"/>
    <n v="500"/>
    <n v="500"/>
    <n v="500"/>
    <n v="500"/>
    <n v="500"/>
    <n v="500"/>
    <n v="500"/>
    <n v="500"/>
    <n v="500"/>
    <n v="500"/>
    <m/>
  </r>
  <r>
    <n v="2030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219200"/>
    <n v="100000"/>
    <n v="119200"/>
    <n v="16665"/>
    <n v="16667"/>
    <n v="16667"/>
    <n v="16667"/>
    <n v="16667"/>
    <n v="16667"/>
    <n v="19867"/>
    <n v="19867"/>
    <n v="19867"/>
    <n v="19867"/>
    <n v="19867"/>
    <n v="19865"/>
    <m/>
  </r>
  <r>
    <n v="2031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7"/>
    <m/>
    <n v="12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ชัยนาท จังหวัดอ่างทอง จังหวัดพระนครศรีอยุธยา 12 ครั้ง"/>
    <x v="1616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032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ปรับปรุงบำรุงดินสำหรับทำนา_x000a_บ้านเด่นใหญ่ อ.หันคา จ.ชัยนาท"/>
    <x v="267"/>
    <m/>
    <n v="1"/>
    <s v="ราย"/>
    <s v="โครงการพัฒนาปรับปรุงบำรุงดินสำหรับทำนา_x000a_บ้านเด่นใหญ่ อ.หันคา จ.ชัยนาท - เกษตรกรขยายผล_x000a_ 1 ราย"/>
    <x v="1617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033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ปรับปรุงบำรุงดินสำหรับทำนา_x000a_บ้านเด่นใหญ่ อ.หันคา จ.ชัยนาท"/>
    <x v="283"/>
    <m/>
    <n v="6"/>
    <s v="ครั้ง"/>
    <s v="โครงการพัฒนาปรับปรุงบำรุงดินสำหรับทำนา_x000a_บ้านเด่นใหญ่ อ.หันคา จ.ชัยนาท - ติดตามให้คำแนะนำ 6 ครั้ง"/>
    <x v="1618"/>
    <n v="20000"/>
    <n v="10000"/>
    <n v="10000"/>
    <n v="2500"/>
    <n v="1500"/>
    <n v="1500"/>
    <n v="1500"/>
    <n v="1500"/>
    <n v="1500"/>
    <n v="2500"/>
    <n v="1500"/>
    <n v="1500"/>
    <n v="1500"/>
    <n v="1500"/>
    <n v="1500"/>
    <m/>
  </r>
  <r>
    <n v="2034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ต.สีบัวทอง _x000a_อ.แสวงหา จ.อ่างทอง"/>
    <x v="263"/>
    <m/>
    <n v="14"/>
    <s v="ไร่"/>
    <s v="โครงการฟาร์มตัวอย่างตามพระราชดำริ ต.สีบัวทอง _x000a_อ.แสวงหา จ.อ่างทอง - จัดทำแปลงเรียนรู้ในพื้นที่โครงการหรือในพื้นที่ศูนย์ฯ 14 ไร่"/>
    <x v="1619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m/>
  </r>
  <r>
    <n v="2035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"/>
    <x v="262"/>
    <m/>
    <m/>
    <m/>
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 - เกษตรกรขยายผล"/>
    <x v="1620"/>
    <n v="0"/>
    <n v="0"/>
    <n v="0"/>
    <n v="0"/>
    <n v="0"/>
    <n v="0"/>
    <n v="0"/>
    <n v="0"/>
    <n v="0"/>
    <n v="0"/>
    <n v="0"/>
    <n v="0"/>
    <n v="0"/>
    <n v="0"/>
    <n v="0"/>
    <m/>
  </r>
  <r>
    <n v="2036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"/>
    <x v="318"/>
    <m/>
    <n v="6"/>
    <s v="ครั้ง"/>
    <s v="โครงการพัฒนาอาชีพอย่างยั่งยืนในพระราชดำริสมเด็จพระกนิษฐาธิราชเจ้า กรมสมเด็จพระเทพรัตนราชสุดาฯ สยามบรมราชกุมารี - ติดตามให้คำแนะ 6 ครั้ง"/>
    <x v="1621"/>
    <n v="34000"/>
    <n v="17000"/>
    <n v="17000"/>
    <n v="2000"/>
    <n v="3000"/>
    <n v="3000"/>
    <n v="3000"/>
    <n v="3000"/>
    <n v="3000"/>
    <n v="2000"/>
    <n v="3000"/>
    <n v="3000"/>
    <n v="3000"/>
    <n v="3000"/>
    <n v="3000"/>
    <m/>
  </r>
  <r>
    <n v="2037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ถ่ายทอดเทคโนโลยีการผลิตพืชของกรมวิชาการเกษตร"/>
    <x v="262"/>
    <m/>
    <n v="2"/>
    <s v="ราย"/>
    <s v="โครงการศูนย์เรียนรู้การถ่ายทอดเทคโนโลยีการผลิตพืชของกรมวิชาการเกษตร - เกษตรกรขยายผล 2 ราย"/>
    <x v="1622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038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ถ่ายทอดเทคโนโลยีการผลิตพืชของกรมวิชาการเกษตร"/>
    <x v="263"/>
    <m/>
    <n v="8"/>
    <s v="ไร่"/>
    <s v="โครงการศูนย์เรียนรู้การถ่ายทอดเทคโนโลยีการผลิตพืชของกรมวิชาการเกษตร - จัดทำแปลงเรียนรู้ในพื้นที่โครงการหรือในพื้นที่ศูนย์ฯ 8 ไร่"/>
    <x v="1623"/>
    <n v="76500"/>
    <n v="38250"/>
    <n v="38250"/>
    <n v="6375"/>
    <n v="6375"/>
    <n v="6375"/>
    <n v="6375"/>
    <n v="6375"/>
    <n v="6375"/>
    <n v="6375"/>
    <n v="6375"/>
    <n v="6375"/>
    <n v="6375"/>
    <n v="6375"/>
    <n v="6375"/>
    <m/>
  </r>
  <r>
    <n v="2039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สาธิตเกษตรแบบผสมผสานอันเนื่องมาจากพระราชดำริ ต.สุขเดือนห้ากิ่ง อ.เนินขาม จ.ชัยนาท"/>
    <x v="263"/>
    <m/>
    <n v="3"/>
    <s v="ไร่"/>
    <s v="โครงการศูนย์สาธิตเกษตรแบบผสมผสานอันเนื่องมาจากพระราชดำริ ต.สุขเดือนห้ากิ่ง อ.เนินขาม จ.ชัยนาท - จัดทำแปลงเรียนรู้ในพื้นที่โครงการหรือในพื้นที่ศูนย์ฯ 3 ไร่"/>
    <x v="1624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40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"/>
    <x v="281"/>
    <m/>
    <n v="86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 กิจกรรมที่ 1 กิจกรรมปกปักทรัพยากร_x000a_กิจกรรมที่ 3 กิจกรรมปลูกรักษาทรัพยากร 86 ไร่"/>
    <x v="1625"/>
    <n v="121500"/>
    <n v="60750"/>
    <n v="60750"/>
    <n v="10125"/>
    <n v="10125"/>
    <n v="10125"/>
    <n v="10125"/>
    <n v="10125"/>
    <n v="10125"/>
    <n v="10125"/>
    <n v="10125"/>
    <n v="10125"/>
    <n v="10125"/>
    <n v="10125"/>
    <n v="10125"/>
    <m/>
  </r>
  <r>
    <n v="2041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19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ุพรรณบุรี 4 ครั้ง"/>
    <x v="1626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42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สุพรรณบุรี"/>
    <x v="262"/>
    <m/>
    <n v="10"/>
    <s v="ราย"/>
    <s v="โครงการศูนย์เรียนรู้การผลิตพืชตามแนวพระราชดำริทฤษฎีใหม่ จ.สุพรรณบุรี - เกษตรกรขยายผล 10 ราย"/>
    <x v="1627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43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สุพรรณบุรี"/>
    <x v="263"/>
    <m/>
    <n v="10.5"/>
    <s v="ไร่"/>
    <s v="โครงการศูนย์เรียนรู้การผลิตพืชตามแนวพระราชดำริทฤษฎีใหม่ จ.สุพรรณบุรี - จัดทำแปลงเรียนรู้ในพื้นที่โครงการหรือในพื้นที่ศูนย์ฯ 10.5 ไร่"/>
    <x v="1628"/>
    <n v="87500"/>
    <n v="43750"/>
    <n v="43750"/>
    <n v="7300"/>
    <n v="7300"/>
    <n v="7300"/>
    <n v="7300"/>
    <n v="7300"/>
    <n v="7250"/>
    <n v="7300"/>
    <n v="7300"/>
    <n v="7300"/>
    <n v="7300"/>
    <n v="7300"/>
    <n v="7250"/>
    <m/>
  </r>
  <r>
    <n v="2044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บ้านหนองหม้ออันเนื่องมาจากพระราชดำริ อ.ตาคลี จ.นครสวรรค์"/>
    <x v="263"/>
    <m/>
    <n v="5"/>
    <s v="ไร่"/>
    <s v="โครงการพัฒนาที่ดินมูลนิธิชัยพัฒนาบ้านหนองหม้ออันเนื่องมาจากพระราชดำริ อ.ตาคลี จ.นครสวรรค์ - จัดทำแปลงเรียนรู้ในพื้นที่โครงการหรือในพื้นที่ศูนย์ฯ 5 ไร่"/>
    <x v="1629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45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สาธิตและให้บริการวิชาการเกษตรอันเนื่องมาจากพระราชดำริ ต.หนองกรด อ.เมือง จ.นครสวรรค์"/>
    <x v="320"/>
    <m/>
    <n v="6"/>
    <s v="ครั้ง"/>
    <s v="โครงการศูนย์สาธิตและให้บริการวิชาการเกษตรอันเนื่องมาจากพระราชดำริ ต.หนองกรด อ.เมือง จ.นครสวรรค์ ติดตามให้คำแนะนำบริการวิชาการด้านพืช 6 ครั้ง"/>
    <x v="1630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46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1"/>
    <x v="1"/>
    <x v="1"/>
    <x v="2"/>
    <s v="งบปฏิบัติงานตามภารกิจ"/>
    <x v="3"/>
    <s v="งบปฏิบัติงานตามภารกิจ"/>
    <s v="โครงการเพาะและขยายกิ่งพันธุ์ไม้ผลพันธุ์ดี มูลนิธิชัยพัฒนา ต.ตากฟ้า จ.นครสวรรค์"/>
    <x v="321"/>
    <m/>
    <n v="6"/>
    <s v="ครั้ง"/>
    <s v="โครงการเพาะและขยายกิ่งพันธุ์ไม้ผลพันธุ์ดี มูลนิธิชัยพัฒนา ต.ตากฟ้า จ.นครสวรรค์ ติดตามให้คำแนะนำ 6 ครั้ง"/>
    <x v="1631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47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ของมูลนิธิชัยพัฒนาบ้านเกริ่นกระถิน อ.ลาดยาว จ.นครสวรรค์ (ใหม่ 69)"/>
    <x v="321"/>
    <m/>
    <n v="6"/>
    <s v="ครั้ง"/>
    <s v="โครงการพัฒนาที่ดินของมูลนิธิชัยพัฒนาบ้านเกริ่นกระถิน อ.ลาดยาว จ.นครสวรรค์ (ใหม่ 69) ติดตามให้คำแนะนำ 6 ครั้ง"/>
    <x v="1632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48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2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สวรรค์ 4 ครั้ง"/>
    <x v="1633"/>
    <n v="38700"/>
    <n v="19350"/>
    <n v="19350"/>
    <n v="3225"/>
    <n v="3225"/>
    <n v="3225"/>
    <n v="3225"/>
    <n v="3225"/>
    <n v="3225"/>
    <n v="3225"/>
    <n v="3225"/>
    <n v="3225"/>
    <n v="3225"/>
    <n v="3225"/>
    <n v="3225"/>
    <m/>
  </r>
  <r>
    <n v="2049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"/>
    <x v="281"/>
    <m/>
    <n v="15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 กิจกรรมที่ 1 กิจกรรมปกปักทรัพยากร_x000a_กิจกรรมที่ 3 กิจกรรมปลูกรักษาทรัพยากร 150 ไร่"/>
    <x v="1634"/>
    <n v="49500"/>
    <n v="24750"/>
    <n v="24750"/>
    <n v="4125"/>
    <n v="4125"/>
    <n v="4125"/>
    <n v="4125"/>
    <n v="4125"/>
    <n v="4125"/>
    <n v="4125"/>
    <n v="4125"/>
    <n v="4125"/>
    <n v="4125"/>
    <n v="4125"/>
    <n v="4125"/>
    <m/>
  </r>
  <r>
    <n v="2050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ของมูลนิธิชัยพัฒนาบ้านเกริ่นกระถิน อ.ลาดยาว จ.นครสวรรค์"/>
    <x v="263"/>
    <m/>
    <n v="2"/>
    <s v="ไร่"/>
    <s v="โครงการพัฒนาที่ดินของมูลนิธิชัยพัฒนาบ้านเกริ่นกระถิน อ.ลาดยาว จ.นครสวรรค์ - จัดทำแปลงเรียนรู้ในพื้นที่โครงการหรือในพื้นที่ศูนย์ฯ 2 ไร่"/>
    <x v="1635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2051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3"/>
    <m/>
    <n v="8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ลพบุรี จังหวัดสระบุรี 8 ครั้ง"/>
    <x v="1636"/>
    <n v="76500"/>
    <n v="38250"/>
    <n v="38250"/>
    <n v="6375"/>
    <n v="6375"/>
    <n v="6375"/>
    <n v="6375"/>
    <n v="6375"/>
    <n v="6375"/>
    <n v="6375"/>
    <n v="6375"/>
    <n v="6375"/>
    <n v="6375"/>
    <n v="6375"/>
    <n v="6375"/>
    <m/>
  </r>
  <r>
    <n v="2052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่าสักอันเนื่องมาจากพระราชดำริ จ.สระบุรี"/>
    <x v="262"/>
    <m/>
    <n v="2"/>
    <s v="ราย"/>
    <s v="โครงการพัฒนาพื้นที่ลุ่มน้ำป่าสักอันเนื่องมาจากพระราชดำริ จ.สระบุรี - เกษตรกรขยายผล 2 ราย"/>
    <x v="1637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053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่าสักอันเนื่องมาจากพระราชดำริ จ.สระบุรี"/>
    <x v="263"/>
    <m/>
    <n v="1"/>
    <s v="ไร่"/>
    <s v="โครงการพัฒนาพื้นที่ลุ่มน้ำป่าสักอันเนื่องมาจากพระราชดำริ จ.สระบุรี - จัดทำแปลงเรียนรู้ในพื้นที่โครงการหรือในพื้นที่ศูนย์ฯ 1 ไร่"/>
    <x v="1638"/>
    <n v="13000"/>
    <n v="6500"/>
    <n v="6500"/>
    <n v="1100"/>
    <n v="1100"/>
    <n v="1100"/>
    <n v="1100"/>
    <n v="1100"/>
    <n v="1000"/>
    <n v="1100"/>
    <n v="1100"/>
    <n v="1100"/>
    <n v="1100"/>
    <n v="1100"/>
    <n v="1000"/>
    <m/>
  </r>
  <r>
    <n v="2054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บริเวณวัดมงคลชัยพัฒนาอันเนื่องมาจากพระราชดำริ จ.สระบุรี"/>
    <x v="262"/>
    <m/>
    <n v="42"/>
    <s v="ราย"/>
    <s v="โครงการพัฒนาพื้นที่บริเวณวัดมงคลชัยพัฒนาอันเนื่องมาจากพระราชดำริ จ.สระบุรี - เกษตรกรขยายผล 42 ราย"/>
    <x v="1639"/>
    <n v="105000"/>
    <n v="52500"/>
    <n v="52500"/>
    <n v="8750"/>
    <n v="8750"/>
    <n v="8750"/>
    <n v="8750"/>
    <n v="8750"/>
    <n v="8750"/>
    <n v="8750"/>
    <n v="8750"/>
    <n v="8750"/>
    <n v="8750"/>
    <n v="8750"/>
    <n v="8750"/>
    <m/>
  </r>
  <r>
    <n v="2055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บริเวณวัดมงคลชัยพัฒนาอันเนื่องมาจากพระราชดำริ จ.สระบุรี"/>
    <x v="263"/>
    <m/>
    <n v="32"/>
    <s v="ไร่"/>
    <s v="โครงการพัฒนาพื้นที่บริเวณวัดมงคลชัยพัฒนาอันเนื่องมาจากพระราชดำริ จ.สระบุรี - จัดทำแปลงเรียนรู้ในพื้นที่โครงการหรือในพื้นที่ศูนย์ฯ 32 ไร่"/>
    <x v="1640"/>
    <n v="79500"/>
    <n v="39750"/>
    <n v="39750"/>
    <n v="6625"/>
    <n v="6625"/>
    <n v="6625"/>
    <n v="6625"/>
    <n v="6625"/>
    <n v="6625"/>
    <n v="6625"/>
    <n v="6625"/>
    <n v="6625"/>
    <n v="6625"/>
    <n v="6625"/>
    <n v="6625"/>
    <m/>
  </r>
  <r>
    <n v="2056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1"/>
    <x v="1"/>
    <x v="1"/>
    <x v="2"/>
    <s v="งบปฏิบัติงานตามภารกิจ"/>
    <x v="3"/>
    <s v="งบปฏิบัติงานตามภารกิจ"/>
    <s v="โครงการ &quot;นำร่อง&quot; การแก้ปัญหาพื้นที่ทางด้านการเกษตรโดยน้อมนำแนวทางพระราชดำริปรับใช้ในพื้นที่ตำบลพุคา อำเภอบ้านหมี่ จังหวัดลพบุรี"/>
    <x v="263"/>
    <m/>
    <n v="1"/>
    <s v="ไร่"/>
    <s v="โครงการ &quot;นำร่อง&quot; การแก้ปัญหาพื้นที่ทางด้านการเกษตรโดยน้อมนำแนวทางพระราชดำริปรับใช้ในพื้นที่ตำบลพุคา อำเภอบ้านหมี่ จังหวัดลพบุรี - จัดทำแปลงเรียนรู้ในพื้นที่โครงการหรือในพื้นที่ศูนย์ฯ 1 ไร่"/>
    <x v="1641"/>
    <n v="79200"/>
    <n v="39600"/>
    <n v="39600"/>
    <n v="6600"/>
    <n v="6600"/>
    <n v="6600"/>
    <n v="6600"/>
    <n v="6600"/>
    <n v="6600"/>
    <n v="6600"/>
    <n v="6600"/>
    <n v="6600"/>
    <n v="6600"/>
    <n v="6600"/>
    <n v="6600"/>
    <m/>
  </r>
  <r>
    <n v="205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4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เพชรบุรี 4 ครั้ง"/>
    <x v="1642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58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พัฒนาการห้วยทรายอันเนื่องมาจากพระราชดำริ จ.เพชรบุรี"/>
    <x v="262"/>
    <m/>
    <n v="15"/>
    <s v="ราย"/>
    <s v="โครงการศูนย์ศึกษาพัฒนาการห้วยทรายอันเนื่องมาจากพระราชดำริ จ.เพชรบุรี - เกษตรกรขยายผล 15 ราย"/>
    <x v="1643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2059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พัฒนาการห้วยทรายอันเนื่องมาจากพระราชดำริ จ.เพชรบุรี"/>
    <x v="263"/>
    <m/>
    <n v="146"/>
    <s v="ไร่"/>
    <s v="โครงการศูนย์ศึกษาพัฒนาการห้วยทรายอันเนื่องมาจากพระราชดำริ จ.เพชรบุรี - จัดทำแปลงเรียนรู้ในพื้นที่โครงการหรือในพื้นที่ศูนย์ฯ 146 ไร่"/>
    <x v="1644"/>
    <n v="86200"/>
    <n v="43100"/>
    <n v="43100"/>
    <n v="7190"/>
    <n v="7190"/>
    <n v="7190"/>
    <n v="7190"/>
    <n v="7190"/>
    <n v="7150"/>
    <n v="7190"/>
    <n v="7190"/>
    <n v="7190"/>
    <n v="7190"/>
    <n v="7190"/>
    <n v="7150"/>
    <m/>
  </r>
  <r>
    <n v="2060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สาธิตพืชไร่และพืชสวนอันเนื่องมาจากพระราชดำริ ต.ท่าแร้ง อ.บ้านแหลม จ.เพชรบุรี"/>
    <x v="263"/>
    <m/>
    <n v="39"/>
    <s v="ไร่"/>
    <s v="โครงการศูนย์สาธิตพืชไร่และพืชสวนอันเนื่องมาจากพระราชดำริ ต.ท่าแร้ง อ.บ้านแหลม จ.เพชรบุรี - จัดทำแปลงเรียนรู้ในพื้นที่โครงการหรือในพื้นที่ศูนย์ฯ 39 ไร่"/>
    <x v="1645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61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สวนสมเด็จพระศรีนครินทราบรมราชชนนี มูลนิธิชัยพัฒนา จ.เพชรบุรี"/>
    <x v="263"/>
    <m/>
    <n v="90"/>
    <s v="ไร่"/>
    <s v="โครงการสวนสมเด็จพระศรีนครินทราบรมราชชนนี มูลนิธิชัยพัฒนา จ.เพชรบุรี - จัดทำแปลงเรียนรู้ในพื้นที่โครงการหรือในพื้นที่ศูนย์ฯ 90 ไร่"/>
    <x v="1646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62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สหกรณ์การเกษตรหุบกระพง _x000a_อ.ชะอำ จ.เพชรบุรี"/>
    <x v="262"/>
    <m/>
    <n v="6"/>
    <s v="ราย"/>
    <s v="โครงการหมู่บ้านสหกรณ์การเกษตรหุบกระพง _x000a_อ.ชะอำ จ.เพชรบุรี - เกษตรกรขยายผล 6 ราย"/>
    <x v="1647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m/>
  </r>
  <r>
    <n v="2063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สหกรณ์การเกษตรหุบกระพง _x000a_อ.ชะอำ จ.เพชรบุรี"/>
    <x v="263"/>
    <m/>
    <n v="60"/>
    <s v="ไร่"/>
    <s v="โครงการหมู่บ้านสหกรณ์การเกษตรหุบกระพง _x000a_อ.ชะอำ จ.เพชรบุรี - จัดทำแปลงเรียนรู้ในพื้นที่โครงการหรือในพื้นที่ศูนย์ฯ 60 ไร่"/>
    <x v="1648"/>
    <n v="43500"/>
    <n v="21750"/>
    <n v="21750"/>
    <n v="3625"/>
    <n v="3625"/>
    <n v="3625"/>
    <n v="3625"/>
    <n v="3625"/>
    <n v="3625"/>
    <n v="3625"/>
    <n v="3625"/>
    <n v="3625"/>
    <n v="3625"/>
    <n v="3625"/>
    <n v="3625"/>
    <m/>
  </r>
  <r>
    <n v="206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ชั่งหัวมันอันเนื่องมาจากพระราชดำริ _x000a_ต.เขากระปุก อ.ท่ายาง จ.เพชรบุรี"/>
    <x v="262"/>
    <m/>
    <n v="5"/>
    <s v="ราย"/>
    <s v="โครงการชั่งหัวมันอันเนื่องมาจากพระราชดำริ _x000a_ต.เขากระปุก อ.ท่ายาง จ.เพชรบุรี - เกษตรกรขยายผล 5 ราย"/>
    <x v="1649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065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ชั่งหัวมันอันเนื่องมาจากพระราชดำริ _x000a_ต.เขากระปุก อ.ท่ายาง จ.เพชรบุรี"/>
    <x v="263"/>
    <m/>
    <n v="25"/>
    <s v="ไร่"/>
    <s v="โครงการชั่งหัวมันอันเนื่องมาจากพระราชดำริ _x000a_ต.เขากระปุก อ.ท่ายาง จ.เพชรบุรี - จัดทำแปลงเรียนรู้ในพื้นที่โครงการหรือในพื้นที่ศูนย์ฯ 25 ไร่"/>
    <x v="1650"/>
    <n v="61700"/>
    <n v="30850"/>
    <n v="30850"/>
    <n v="5200"/>
    <n v="5200"/>
    <n v="5200"/>
    <n v="5250"/>
    <n v="5000"/>
    <n v="5000"/>
    <n v="5200"/>
    <n v="5250"/>
    <n v="5200"/>
    <n v="5200"/>
    <n v="5000"/>
    <n v="5000"/>
    <m/>
  </r>
  <r>
    <n v="206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ตามพระราชประสงค์ดอนขุนห้วย จ.เพชรบุรี"/>
    <x v="262"/>
    <m/>
    <n v="10"/>
    <s v="ราย"/>
    <s v="โครงการตามพระราชประสงค์ดอนขุนห้วย จ.เพชรบุรี - เกษตรกรขยายผล 10 ราย"/>
    <x v="1651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6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ตามพระราชประสงค์ดอนขุนห้วย จ.เพชรบุรี"/>
    <x v="263"/>
    <m/>
    <n v="1"/>
    <s v="ไร่"/>
    <s v="โครงการตามพระราชประสงค์ดอนขุนห้วย จ.เพชรบุรี - จัดทำแปลงเรียนรู้ในพื้นที่โครงการหรือในพื้นที่ศูนย์ฯ 1 ไร่"/>
    <x v="1652"/>
    <n v="24500"/>
    <n v="12250"/>
    <n v="12250"/>
    <n v="2250"/>
    <n v="2000"/>
    <n v="2000"/>
    <n v="2000"/>
    <n v="2000"/>
    <n v="2000"/>
    <n v="2250"/>
    <n v="2000"/>
    <n v="2000"/>
    <n v="2000"/>
    <n v="2000"/>
    <n v="2000"/>
    <m/>
  </r>
  <r>
    <n v="2068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ปิดทองหลังพระ จ.เพชรบุรี"/>
    <x v="262"/>
    <m/>
    <n v="6"/>
    <s v="ราย"/>
    <s v="โครงการปิดทองหลังพระ จ.เพชรบุรี - เกษตรกรขยายผล 6 ราย"/>
    <x v="1653"/>
    <n v="15000"/>
    <n v="7500"/>
    <n v="7500"/>
    <n v="1250"/>
    <n v="1250"/>
    <n v="1250"/>
    <n v="1250"/>
    <n v="1250"/>
    <n v="1250"/>
    <n v="1250"/>
    <n v="1250"/>
    <n v="1250"/>
    <n v="1250"/>
    <n v="1250"/>
    <n v="1250"/>
    <m/>
  </r>
  <r>
    <n v="2069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ปิดทองหลังพระ จ.เพชรบุรี"/>
    <x v="283"/>
    <m/>
    <n v="6"/>
    <s v="ครั้ง"/>
    <s v="โครงการปิดทองหลังพระ จ.เพชรบุรี - ติดตามให้คำแนะนำ 6 ครั้ง"/>
    <x v="1654"/>
    <n v="28200"/>
    <n v="14100"/>
    <n v="14100"/>
    <n v="2350"/>
    <n v="2350"/>
    <n v="2350"/>
    <n v="2350"/>
    <n v="2350"/>
    <n v="2350"/>
    <n v="2350"/>
    <n v="2350"/>
    <n v="2350"/>
    <n v="2350"/>
    <n v="2350"/>
    <n v="2350"/>
    <m/>
  </r>
  <r>
    <n v="2070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หมู่บ้านสหกรณ์ห้วยสัตว์ใหญ่ป่าเต็ง-ป่าละอู"/>
    <x v="262"/>
    <m/>
    <n v="5"/>
    <s v="ราย"/>
    <s v="โครงการศูนย์หมู่บ้านสหกรณ์ห้วยสัตว์ใหญ่ป่าเต็ง-ป่าละอู - เกษตรกรขยายผล 5 ราย"/>
    <x v="1655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071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หมู่บ้านสหกรณ์ห้วยสัตว์ใหญ่ป่าเต็ง-ป่าละอู"/>
    <x v="283"/>
    <m/>
    <n v="6"/>
    <s v="ครั้ง"/>
    <s v="โครงการศูนย์หมู่บ้านสหกรณ์ห้วยสัตว์ใหญ่ป่าเต็ง-ป่าละอู - ติดตามให้คำแนะนำ 6 ครั้ง"/>
    <x v="1656"/>
    <n v="28400"/>
    <n v="14200"/>
    <n v="14200"/>
    <n v="2400"/>
    <n v="2400"/>
    <n v="2400"/>
    <n v="2400"/>
    <n v="2300"/>
    <n v="2300"/>
    <n v="2400"/>
    <n v="2400"/>
    <n v="2400"/>
    <n v="2400"/>
    <n v="2300"/>
    <n v="2300"/>
    <m/>
  </r>
  <r>
    <n v="2072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กลาง ภาคตะวันตก)"/>
    <x v="281"/>
    <m/>
    <n v="1"/>
    <s v="โครงการ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กลาง ภาคตะวันตก) กิจกรรมที่ 1 กิจกรรมปกปักทรัพยากร_x000a_กิจกรรมที่ 3 กิจกรรมปลูกรักษาทรัพยากร 1 โครงการ"/>
    <x v="1657"/>
    <n v="49500"/>
    <n v="24750"/>
    <n v="24750"/>
    <n v="4125"/>
    <n v="4125"/>
    <n v="4125"/>
    <n v="4125"/>
    <n v="4125"/>
    <n v="4125"/>
    <n v="4125"/>
    <n v="4125"/>
    <n v="4125"/>
    <n v="4125"/>
    <n v="4125"/>
    <n v="4125"/>
    <m/>
  </r>
  <r>
    <n v="2073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"/>
    <x v="262"/>
    <m/>
    <n v="1"/>
    <s v="ราย"/>
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 - เกษตรกรขยายผล 1 ราย"/>
    <x v="1658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07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"/>
    <x v="263"/>
    <m/>
    <n v="30"/>
    <s v="ไร่"/>
    <s v="โครงการร่วมพัฒนาพื้นที่กองบัญชาการตำรวจตระเวนชายแดน เพื่อดำเนินงานตาม &quot;หลักปรัชญาเศรษฐกิจพอเพียง&quot; - จัดทำแปลงเรียนรู้ในพื้นที่โครงการหรือในพื้นที่ศูนย์ฯ 30 ไร่"/>
    <x v="1659"/>
    <n v="80700"/>
    <n v="40350"/>
    <n v="40350"/>
    <n v="6725"/>
    <n v="6725"/>
    <n v="6725"/>
    <n v="6725"/>
    <n v="6725"/>
    <n v="6725"/>
    <n v="6725"/>
    <n v="6725"/>
    <n v="6725"/>
    <n v="6725"/>
    <n v="6725"/>
    <n v="6725"/>
    <m/>
  </r>
  <r>
    <n v="2075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ขับเคลื่อนการดำเนินงานพัฒนาพื้นที่และพัฒนาด้านการเกษตรเขตพระราชฐาน "/>
    <x v="255"/>
    <m/>
    <n v="12"/>
    <s v="ครั้ง"/>
    <s v="โครงการขับเคลื่อนการดำเนินงานพัฒนาพื้นที่และพัฒนาด้านการเกษตรเขตพระราชฐาน  ป้องกันและกำจัดปลวก 12 ครั้ง"/>
    <x v="1660"/>
    <n v="233100"/>
    <n v="116550"/>
    <n v="116550"/>
    <n v="19425"/>
    <n v="19425"/>
    <n v="19425"/>
    <n v="19425"/>
    <n v="19425"/>
    <n v="19425"/>
    <n v="19425"/>
    <n v="19425"/>
    <n v="19425"/>
    <n v="19425"/>
    <n v="19425"/>
    <n v="19425"/>
    <m/>
  </r>
  <r>
    <n v="207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เพชรบุรี"/>
    <x v="262"/>
    <m/>
    <n v="5"/>
    <s v="ราย"/>
    <s v="โครงการศูนย์เรียนรู้การผลิตพืชตามแนวพระราชดำริทฤษฎีใหม่ จ.เพชรบุรี - เกษตรกรขยายผล 5 ราย"/>
    <x v="1661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07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เพชรบุรี"/>
    <x v="263"/>
    <m/>
    <n v="10"/>
    <s v="ไร่"/>
    <s v="โครงการศูนย์เรียนรู้การผลิตพืชตามแนวพระราชดำริทฤษฎีใหม่ จ.เพชรบุรี - จัดทำแปลงเรียนรู้ในพื้นที่โครงการหรือในพื้นที่ศูนย์ฯ 10 ไร่"/>
    <x v="1662"/>
    <n v="88700"/>
    <n v="44350"/>
    <n v="44350"/>
    <n v="7400"/>
    <n v="7400"/>
    <n v="7400"/>
    <n v="7400"/>
    <n v="7400"/>
    <n v="7350"/>
    <n v="7400"/>
    <n v="7400"/>
    <n v="7400"/>
    <n v="7400"/>
    <n v="7400"/>
    <n v="7350"/>
    <m/>
  </r>
  <r>
    <n v="2078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5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กาญจนบุรี 4 ครั้ง"/>
    <x v="1663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079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ห้วยองคตอันเนื่องมาจากพระราชดำริ _x000a_จ.กาญจนบุรี"/>
    <x v="262"/>
    <m/>
    <n v="20"/>
    <s v="ราย"/>
    <s v="โครงการห้วยองคตอันเนื่องมาจากพระราชดำริ _x000a_จ.กาญจนบุรี - เกษตรกรขยายผล 20 ราย"/>
    <x v="1664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2080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ห้วยองคตอันเนื่องมาจากพระราชดำริ _x000a_จ.กาญจนบุรี"/>
    <x v="263"/>
    <m/>
    <n v="10.81"/>
    <s v="ไร่"/>
    <s v="โครงการห้วยองคตอันเนื่องมาจากพระราชดำริ _x000a_จ.กาญจนบุรี - จัดทำแปลงเรียนรู้ในพื้นที่โครงการหรือในพื้นที่ศูนย์ฯ 10.81 ไร่"/>
    <x v="1665"/>
    <n v="69200"/>
    <n v="34600"/>
    <n v="34600"/>
    <n v="5800"/>
    <n v="5800"/>
    <n v="5800"/>
    <n v="5800"/>
    <n v="5700"/>
    <n v="5700"/>
    <n v="5800"/>
    <n v="5800"/>
    <n v="5800"/>
    <n v="5800"/>
    <n v="5700"/>
    <n v="5700"/>
    <m/>
  </r>
  <r>
    <n v="2081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"/>
    <x v="281"/>
    <m/>
    <n v="45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กลาง ภาคตะวันตก) กิจกรรมที่ 1 กิจกรรมปกปักทรัพยากร_x000a_กิจกรรมที่ 3 กิจกรรมปลูกรักษาทรัพยากร 45 ไร่"/>
    <x v="1666"/>
    <n v="49500"/>
    <n v="24750"/>
    <n v="24750"/>
    <n v="4125"/>
    <n v="4125"/>
    <n v="4125"/>
    <n v="4125"/>
    <n v="4125"/>
    <n v="4125"/>
    <n v="4125"/>
    <n v="4125"/>
    <n v="4125"/>
    <n v="4125"/>
    <n v="4125"/>
    <n v="4125"/>
    <m/>
  </r>
  <r>
    <n v="2082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ชุมชนในเขตรักษาพันธุ์สัตว์ป่าและอุทยานแห่งชาติจังหวัดกาฐจนบุรี ภายใต้มูลนิธิภูบดินทร์ ในพระบรมราชูปถัมภ์ (ใหม่ 69)"/>
    <x v="326"/>
    <m/>
    <n v="6"/>
    <s v="ครั้ง"/>
    <s v="โครงการพัฒนาชุมชนในเขตรักษาพันธุ์สัตว์ป่าและอุทยานแห่งชาติจังหวัดกาฐจนบุรี ภายใต้มูลนิธิภูบดินทร์ ในพระบรมราชูปถัมภ์ (ใหม่ 69) ให้ความรู้เรื่องการผลิตพืชภายใต้มาตรฐานอาหารปลอดภัย GAP/ อินทรีย์ 6 ครั้ง"/>
    <x v="1667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2083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7"/>
    <m/>
    <n v="12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 กทม. จังหวัดปทุมธานี จังหวัดสมุทรปราการ จังหวัดนครนายก 12 ครั้ง"/>
    <x v="1668"/>
    <n v="121500"/>
    <n v="60750"/>
    <n v="60750"/>
    <n v="10125"/>
    <n v="10125"/>
    <n v="10125"/>
    <n v="10125"/>
    <n v="10125"/>
    <n v="10125"/>
    <n v="10125"/>
    <n v="10125"/>
    <n v="10125"/>
    <n v="10125"/>
    <n v="10125"/>
    <n v="10125"/>
    <m/>
  </r>
  <r>
    <n v="2084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.บึงชำอ้อ _x000a_อ.หนองเสือ จ.ปทุมธานี"/>
    <x v="320"/>
    <m/>
    <n v="6"/>
    <s v="ครั้ง"/>
    <s v="โครงการพัฒนาที่ดินมูลนิธิชัยพัฒนา ต.บึงชำอ้อ _x000a_อ.หนองเสือ จ.ปทุมธานี ติดตามให้คำแนะนำบริการวิชาการด้านพืช 6 ครั้ง"/>
    <x v="1669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85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.ศรีจุฬา _x000a_อ.เมือง จ.นครนายก"/>
    <x v="320"/>
    <m/>
    <n v="6"/>
    <s v="ครั้ง"/>
    <s v="โครงการพัฒนาที่ดินมูลนิธิชัยพัฒนา ต.ศรีจุฬา _x000a_อ.เมือง จ.นครนายก ติดตามให้คำแนะนำบริการวิชาการด้านพืช 6 ครั้ง"/>
    <x v="1670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86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บ้านชวดบัว ต.ดอนยอ อ.เมือง จ.นครนายก"/>
    <x v="320"/>
    <m/>
    <n v="6"/>
    <s v="ครั้ง"/>
    <s v="โครงการพัฒนาที่ดินมูลนิธิชัยพัฒนาบ้านชวดบัว ต.ดอนยอ อ.เมือง จ.นครนายก ติดตามให้คำแนะนำบริการวิชาการด้านพืช 6 ครั้ง"/>
    <x v="1671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87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บ้านบางขอม _x000a_ต.ดงละคร อ.เมือง จ.นครนายก"/>
    <x v="320"/>
    <m/>
    <n v="6"/>
    <s v="ครั้ง"/>
    <s v="โครงการพัฒนาที่ดินมูลนิธิชัยพัฒนาบ้านบางขอม _x000a_ต.ดงละคร อ.เมือง จ.นครนายก ติดตามให้คำแนะนำบริการวิชาการด้านพืช 6 ครั้ง"/>
    <x v="1672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88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โรงเรียนนายร้อยพระจุลจอมเกล้า (จปร.) จ.นครนายก"/>
    <x v="263"/>
    <m/>
    <n v="30"/>
    <s v="ไร่"/>
    <s v="โครงการพัฒนาพื้นที่โรงเรียนนายร้อยพระจุลจอมเกล้า (จปร.) จ.นครนายก - จัดทำแปลงเรียนรู้ในพื้นที่โครงการหรือในพื้นที่ศูนย์ฯ 30 ไร่"/>
    <x v="1673"/>
    <n v="225000"/>
    <n v="112500"/>
    <n v="112500"/>
    <n v="18750"/>
    <n v="18750"/>
    <n v="18750"/>
    <n v="18750"/>
    <n v="18750"/>
    <n v="18750"/>
    <n v="18750"/>
    <n v="18750"/>
    <n v="18750"/>
    <n v="18750"/>
    <n v="18750"/>
    <n v="18750"/>
    <m/>
  </r>
  <r>
    <n v="2089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ร่วมใจ กรมการทหารการสัตว์ จ.นครนายก"/>
    <x v="263"/>
    <m/>
    <n v="20"/>
    <s v="ไร่"/>
    <s v="โครงการเกษตรร่วมใจ กรมการทหารการสัตว์ จ.นครนายก - จัดทำแปลงเรียนรู้ในพื้นที่โครงการหรือในพื้นที่ศูนย์ฯ 20 ไร่"/>
    <x v="1674"/>
    <n v="252000"/>
    <n v="126000"/>
    <n v="126000"/>
    <n v="21000"/>
    <n v="21000"/>
    <n v="21000"/>
    <n v="21000"/>
    <n v="21000"/>
    <n v="21000"/>
    <n v="21000"/>
    <n v="21000"/>
    <n v="21000"/>
    <n v="21000"/>
    <n v="21000"/>
    <n v="21000"/>
    <m/>
  </r>
  <r>
    <n v="209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8"/>
    <m/>
    <n v="12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ราชบุรี จังหวัดสมุทรสงคราม จังหวัดสมุทรสาคร 12 ครั้ง"/>
    <x v="1675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091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อ.อัมพวา _x000a_จ.สมุทรสงคราม"/>
    <x v="320"/>
    <m/>
    <n v="6"/>
    <s v="ครั้ง"/>
    <s v="โครงการพัฒนาที่ดินมูลนิธิชัยพัฒนา อ.อัมพวา _x000a_จ.สมุทรสงคราม ติดตามให้คำแนะนำบริการวิชาการด้านพืช 6 ครั้ง"/>
    <x v="1676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92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ศูนย์เรียนรู้ตามรอยเท้าพ่อแห่งแผ่นดิน ต.เหมืองใหม่ _x000a_อ.อัมพวา จ.สมุทรสงคราม"/>
    <x v="320"/>
    <m/>
    <n v="6"/>
    <s v="ครั้ง"/>
    <s v="ศูนย์เรียนรู้ตามรอยเท้าพ่อแห่งแผ่นดิน ต.เหมืองใหม่ _x000a_อ.อัมพวา จ.สมุทรสงคราม ติดตามให้คำแนะนำบริการวิชาการด้านพืช 6 ครั้ง"/>
    <x v="1677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9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ึกษาวิธีการฟื้นฟูที่ดินเสื่อมโทรมเขาชะงุ้มอันเนื่องมาจากพระราชดำริ จ.ราชบุรี"/>
    <x v="262"/>
    <m/>
    <n v="10"/>
    <s v="ราย"/>
    <s v="โครงการศึกษาวิธีการฟื้นฟูที่ดินเสื่อมโทรมเขาชะงุ้มอันเนื่องมาจากพระราชดำริ จ.ราชบุรี - เกษตรกรขยายผล 10 ราย"/>
    <x v="1678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094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ศึกษาวิธีการฟื้นฟูที่ดินเสื่อมโทรมเขาชะงุ้มอันเนื่องมาจากพระราชดำริ จ.ราชบุรี"/>
    <x v="263"/>
    <m/>
    <n v="34.5"/>
    <s v="ไร่"/>
    <s v="โครงการศึกษาวิธีการฟื้นฟูที่ดินเสื่อมโทรมเขาชะงุ้มอันเนื่องมาจากพระราชดำริ จ.ราชบุรี - จัดทำแปลงเรียนรู้ในพื้นที่โครงการหรือในพื้นที่ศูนย์ฯ 34.5 ไร่"/>
    <x v="1679"/>
    <n v="92000"/>
    <n v="46000"/>
    <n v="46000"/>
    <n v="7700"/>
    <n v="7700"/>
    <n v="7700"/>
    <n v="7700"/>
    <n v="7600"/>
    <n v="7600"/>
    <n v="7700"/>
    <n v="7700"/>
    <n v="7700"/>
    <n v="7700"/>
    <n v="7600"/>
    <n v="7600"/>
    <m/>
  </r>
  <r>
    <n v="209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บ้านบ่อหวี_x000a_อ.สวนผึ้ง จ.ราชบุรี"/>
    <x v="263"/>
    <m/>
    <n v="86"/>
    <s v="ไร่"/>
    <s v="โครงการฟาร์มตัวอย่างตามพระราชดำริบ้านบ่อหวี_x000a_อ.สวนผึ้ง จ.ราชบุรี - จัดทำแปลงเรียนรู้ในพื้นที่โครงการหรือในพื้นที่ศูนย์ฯ 86 ไร่"/>
    <x v="1680"/>
    <n v="63000"/>
    <n v="31500"/>
    <n v="31500"/>
    <n v="5250"/>
    <n v="5250"/>
    <n v="5250"/>
    <n v="5250"/>
    <n v="5250"/>
    <n v="5250"/>
    <n v="5250"/>
    <n v="5250"/>
    <n v="5250"/>
    <n v="5250"/>
    <n v="5250"/>
    <n v="5250"/>
    <m/>
  </r>
  <r>
    <n v="2096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ธนาคารอาหารชุมชนบ้านหนองตาดั้ง _x000a_ต.ตะนาวศรี อ.สวนผึ้ง จ.ราชบุรี"/>
    <x v="263"/>
    <m/>
    <n v="12"/>
    <s v="ไร่"/>
    <s v="โครงการธนาคารอาหารชุมชนบ้านหนองตาดั้ง _x000a_ต.ตะนาวศรี อ.สวนผึ้ง จ.ราชบุรี - จัดทำแปลงเรียนรู้ในพื้นที่โครงการหรือในพื้นที่ศูนย์ฯ 12 ไร่"/>
    <x v="1681"/>
    <n v="58500"/>
    <n v="29250"/>
    <n v="29250"/>
    <n v="4875"/>
    <n v="4875"/>
    <n v="4875"/>
    <n v="4875"/>
    <n v="4875"/>
    <n v="4875"/>
    <n v="4875"/>
    <n v="4875"/>
    <n v="4875"/>
    <n v="4875"/>
    <n v="4875"/>
    <n v="4875"/>
    <m/>
  </r>
  <r>
    <n v="2097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แปลงสาธิตการเกษตรแบบผสมผสานตามแนวพระราชดำริ&quot;ทฤษฎีใหม่&quot; อ.ปากท่อ จ.ราชบุรี"/>
    <x v="263"/>
    <m/>
    <n v="15"/>
    <s v="ไร่"/>
    <s v="โครงการแปลงสาธิตการเกษตรแบบผสมผสานตามแนวพระราชดำริ&quot;ทฤษฎีใหม่&quot; อ.ปากท่อ จ.ราชบุรี - จัดทำแปลงเรียนรู้ในพื้นที่โครงการหรือในพื้นที่ศูนย์ฯ 15 ไร่"/>
    <x v="1682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2098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_x000a_ต.พงสวาย อ.เมือง จ.ราชบุรี"/>
    <x v="320"/>
    <m/>
    <n v="6"/>
    <s v="ครั้ง"/>
    <s v="โครงการพัฒนาที่ดินมูลนิธิชัยพัฒนา _x000a_ต.พงสวาย อ.เมือง จ.ราชบุรี ติดตามให้คำแนะนำบริการวิชาการด้านพืช 6 ครั้ง"/>
    <x v="1683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099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29"/>
    <m/>
    <n v="8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ปฐม จังหสัดนนทบุรี 8 ครั้ง"/>
    <x v="1684"/>
    <n v="58500"/>
    <n v="29250"/>
    <n v="29250"/>
    <n v="4875"/>
    <n v="4875"/>
    <n v="4875"/>
    <n v="4875"/>
    <n v="4875"/>
    <n v="4875"/>
    <n v="4875"/>
    <n v="4875"/>
    <n v="4875"/>
    <n v="4875"/>
    <n v="4875"/>
    <n v="4875"/>
    <m/>
  </r>
  <r>
    <n v="2100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ศรษฐกิจพอเพียง"/>
    <x v="267"/>
    <m/>
    <n v="5"/>
    <s v="ราย"/>
    <s v="โครงการศูนย์เรียนรู้เศรษฐกิจพอเพียง - เกษตรกรขยายผล_x000a_ 5 ราย"/>
    <x v="1685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01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ศรษฐกิจพอเพียง"/>
    <x v="263"/>
    <m/>
    <n v="15"/>
    <s v="ไร่"/>
    <s v="โครงการศูนย์เรียนรู้เศรษฐกิจพอเพียง - จัดทำแปลงเรียนรู้ในพื้นที่โครงการหรือในพื้นที่ศูนย์ฯ 15 ไร่"/>
    <x v="1686"/>
    <n v="106700"/>
    <n v="53350"/>
    <n v="53350"/>
    <n v="8800"/>
    <n v="8800"/>
    <n v="8800"/>
    <n v="8800"/>
    <n v="8800"/>
    <n v="9350"/>
    <n v="8800"/>
    <n v="8800"/>
    <n v="8800"/>
    <n v="8800"/>
    <n v="8800"/>
    <n v="9350"/>
    <m/>
  </r>
  <r>
    <n v="2102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1"/>
    <x v="1"/>
    <x v="1"/>
    <x v="2"/>
    <s v="งบปฏิบัติงานตามภารกิจ"/>
    <x v="3"/>
    <s v="งบปฏิบัติงานตามภารกิจ"/>
    <s v="โครงการขับเคลื่อนการดำเนินงานพัฒนาพื้นที่และพัฒนาด้านการเกษตรเขตพระราชฐาน "/>
    <x v="330"/>
    <m/>
    <n v="12"/>
    <s v="ครั้ง"/>
    <s v="โครงการขับเคลื่อนการดำเนินงานพัฒนาพื้นที่และพัฒนาด้านการเกษตรเขตพระราชฐาน  โครงการผลิตพืชผักปลอดภัย จังหวัดเรือยนต์หลวง 904 ปากเกร็ด (วังทวีวัฒนา) 12 ครั้ง"/>
    <x v="1687"/>
    <n v="117000"/>
    <n v="58500"/>
    <n v="58500"/>
    <n v="9750"/>
    <n v="9750"/>
    <n v="9750"/>
    <n v="9750"/>
    <n v="9750"/>
    <n v="9750"/>
    <n v="9750"/>
    <n v="9750"/>
    <n v="9750"/>
    <n v="9750"/>
    <n v="9750"/>
    <n v="9750"/>
    <m/>
  </r>
  <r>
    <n v="210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31"/>
    <m/>
    <n v="8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อุทัยธานี จังหวัดสิงห์บุรี 8 ครั้ง"/>
    <x v="1688"/>
    <n v="63000"/>
    <n v="31500"/>
    <n v="31500"/>
    <n v="5250"/>
    <n v="5250"/>
    <n v="5250"/>
    <n v="5250"/>
    <n v="5250"/>
    <n v="5250"/>
    <n v="5250"/>
    <n v="5250"/>
    <n v="5250"/>
    <n v="5250"/>
    <n v="5250"/>
    <n v="5250"/>
    <m/>
  </r>
  <r>
    <n v="210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มาจากพระราชดำริ _x000a_อ.บางระจัน จ.สิงห์บุรี"/>
    <x v="262"/>
    <m/>
    <n v="5"/>
    <s v="ราย"/>
    <s v="โครงการฟาร์มตัวอย่างมาจากพระราชดำริ _x000a_อ.บางระจัน จ.สิงห์บุรี - เกษตรกรขยายผล 5 ราย"/>
    <x v="1689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05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มาจากพระราชดำริ _x000a_อ.บางระจัน จ.สิงห์บุรี"/>
    <x v="263"/>
    <m/>
    <n v="3"/>
    <s v="ไร่"/>
    <s v="โครงการฟาร์มตัวอย่างมาจากพระราชดำริ _x000a_อ.บางระจัน จ.สิงห์บุรี - จัดทำแปลงเรียนรู้ในพื้นที่โครงการหรือในพื้นที่ศูนย์ฯ 3 ไร่"/>
    <x v="1690"/>
    <n v="16700"/>
    <n v="8350"/>
    <n v="8350"/>
    <n v="1400"/>
    <n v="1400"/>
    <n v="1400"/>
    <n v="1400"/>
    <n v="1400"/>
    <n v="1350"/>
    <n v="1400"/>
    <n v="1400"/>
    <n v="1400"/>
    <n v="1400"/>
    <n v="1400"/>
    <n v="1350"/>
    <m/>
  </r>
  <r>
    <n v="2106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มูลนิธิชัยพัฒนา ต.สุขฤทัย อ.ห้วยคต จ.อุทัยธานี"/>
    <x v="320"/>
    <m/>
    <n v="6"/>
    <s v="ครั้ง"/>
    <s v="โครงการพัฒนาพื้นที่มูลนิธิชัยพัฒนา ต.สุขฤทัย อ.ห้วยคต จ.อุทัยธานี ติดตามให้คำแนะนำบริการวิชาการด้านพืช 6 ครั้ง"/>
    <x v="1691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10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192900"/>
    <n v="90000"/>
    <n v="102900"/>
    <n v="15000"/>
    <n v="15000"/>
    <n v="15000"/>
    <n v="15000"/>
    <n v="15000"/>
    <n v="15000"/>
    <n v="17150"/>
    <n v="17150"/>
    <n v="17150"/>
    <n v="17150"/>
    <n v="17150"/>
    <n v="17150"/>
    <m/>
  </r>
  <r>
    <n v="2108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6 (จ.จันทบุรี)"/>
    <x v="332"/>
    <m/>
    <n v="4"/>
    <s v="ครั้ง"/>
    <s v="โครงการคลินิกเกษตรเคลื่อนที่ฯ สวพ.6 (จ.จันทบุรี) บริการด้านคลินิกพืช (02 , 05) จังหวัดจันทบุรี 4 ครั้ง"/>
    <x v="1692"/>
    <n v="22500"/>
    <n v="11250"/>
    <n v="11250"/>
    <n v="1875"/>
    <n v="1875"/>
    <n v="1875"/>
    <n v="1875"/>
    <n v="1875"/>
    <n v="1875"/>
    <n v="1875"/>
    <n v="1875"/>
    <n v="1875"/>
    <n v="1875"/>
    <n v="1875"/>
    <n v="1875"/>
    <m/>
  </r>
  <r>
    <n v="2109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อ่าวคุ้งกระเบน_x000a_อันเนื่องมาจากพระราชดำริ จ.จันทบุรี"/>
    <x v="267"/>
    <m/>
    <n v="120"/>
    <s v="ราย"/>
    <s v="โครงการศูนย์ศึกษาการพัฒนาอ่าวคุ้งกระเบน_x000a_อันเนื่องมาจากพระราชดำริ จ.จันทบุรี - เกษตรกรขยายผล_x000a_ 120 ราย"/>
    <x v="1693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m/>
  </r>
  <r>
    <n v="2110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อ่าวคุ้งกระเบน_x000a_อันเนื่องมาจากพระราชดำริ จ.จันทบุรี"/>
    <x v="263"/>
    <m/>
    <n v="132"/>
    <s v="ไร่"/>
    <s v="โครงการศูนย์ศึกษาการพัฒนาอ่าวคุ้งกระเบน_x000a_อันเนื่องมาจากพระราชดำริ จ.จันทบุรี - จัดทำแปลงเรียนรู้ในพื้นที่โครงการหรือในพื้นที่ศูนย์ฯ 132 ไร่"/>
    <x v="1694"/>
    <n v="252600"/>
    <n v="126300"/>
    <n v="126300"/>
    <n v="21050"/>
    <n v="21050"/>
    <n v="21050"/>
    <n v="21050"/>
    <n v="21050"/>
    <n v="21050"/>
    <n v="21050"/>
    <n v="21050"/>
    <n v="21050"/>
    <n v="21050"/>
    <n v="21050"/>
    <n v="21050"/>
    <m/>
  </r>
  <r>
    <n v="211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ไม้ผลตามพระราชดำริ _x000a_ต.ท่าหลวง อ.มะขาม จ.จันทบุรี"/>
    <x v="262"/>
    <m/>
    <n v="80"/>
    <s v="ราย"/>
    <s v="โครงการพัฒนาไม้ผลตามพระราชดำริ _x000a_ต.ท่าหลวง อ.มะขาม จ.จันทบุรี - เกษตรกรขยายผล 80 ราย"/>
    <x v="1695"/>
    <n v="200000"/>
    <n v="100000"/>
    <n v="100000"/>
    <n v="20000"/>
    <n v="16000"/>
    <n v="16000"/>
    <n v="16000"/>
    <n v="16000"/>
    <n v="16000"/>
    <n v="20000"/>
    <n v="16000"/>
    <n v="16000"/>
    <n v="16000"/>
    <n v="16000"/>
    <n v="16000"/>
    <m/>
  </r>
  <r>
    <n v="2112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ไม้ผลตามพระราชดำริ _x000a_ต.ท่าหลวง อ.มะขาม จ.จันทบุรี"/>
    <x v="263"/>
    <m/>
    <n v="109"/>
    <s v="ไร่"/>
    <s v="โครงการพัฒนาไม้ผลตามพระราชดำริ _x000a_ต.ท่าหลวง อ.มะขาม จ.จันทบุรี - จัดทำแปลงเรียนรู้ในพื้นที่โครงการหรือในพื้นที่ศูนย์ฯ 109 ไร่"/>
    <x v="1696"/>
    <n v="668500"/>
    <n v="334250"/>
    <n v="334250"/>
    <n v="34250"/>
    <n v="60000"/>
    <n v="60000"/>
    <n v="60000"/>
    <n v="60000"/>
    <n v="60000"/>
    <n v="34250"/>
    <n v="60000"/>
    <n v="60000"/>
    <n v="60000"/>
    <n v="60000"/>
    <n v="60000"/>
    <m/>
  </r>
  <r>
    <n v="2113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.คลองปูน อ.แกลง จ.ระยอง"/>
    <x v="321"/>
    <m/>
    <n v="32"/>
    <s v="ไร่"/>
    <s v="โครงการพัฒนาที่ดินมูลนิธิชัยพัฒนา ต.คลองปูน อ.แกลง จ.ระยอง ติดตามให้คำแนะนำ 32 ไร่"/>
    <x v="1697"/>
    <n v="9000"/>
    <n v="4500"/>
    <n v="4500"/>
    <n v="750"/>
    <n v="750"/>
    <n v="750"/>
    <n v="750"/>
    <n v="750"/>
    <n v="750"/>
    <n v="750"/>
    <n v="750"/>
    <n v="750"/>
    <n v="750"/>
    <n v="750"/>
    <n v="750"/>
    <m/>
  </r>
  <r>
    <n v="2114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ไม้ผลตามพระราชดำริ _x000a_ต.ท่าหลวง อ.มะขาม จ.จันทบุรี"/>
    <x v="263"/>
    <m/>
    <n v="4"/>
    <s v="ไร่"/>
    <s v="โครงการพัฒนาไม้ผลตามพระราชดำริ _x000a_ต.ท่าหลวง อ.มะขาม จ.จันทบุรี - จัดทำแปลงเรียนรู้ในพื้นที่โครงการหรือในพื้นที่ศูนย์ฯ 4 ไร่"/>
    <x v="1698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115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1"/>
    <x v="1"/>
    <x v="1"/>
    <x v="2"/>
    <s v="งบปฏิบัติงานตามภารกิจ"/>
    <x v="3"/>
    <s v="งบปฏิบัติงานตามภารกิจ"/>
    <s v="โครงการสวนไม้ผลภาคใต้ โรงเรียนนายร้อยพระจุลจอมเกล้า จ.นครนายก (แปลงทุเรียน)"/>
    <x v="263"/>
    <m/>
    <n v="25"/>
    <s v="ไร่"/>
    <s v="โครงการสวนไม้ผลภาคใต้ โรงเรียนนายร้อยพระจุลจอมเกล้า จ.นครนายก (แปลงทุเรียน) - จัดทำแปลงเรียนรู้ในพื้นที่โครงการหรือในพื้นที่ศูนย์ฯ 25 ไร่"/>
    <x v="1699"/>
    <n v="44100"/>
    <n v="22050"/>
    <n v="22050"/>
    <n v="3675"/>
    <n v="3675"/>
    <n v="3675"/>
    <n v="3675"/>
    <n v="3675"/>
    <n v="3675"/>
    <n v="3675"/>
    <n v="3675"/>
    <n v="3675"/>
    <n v="3675"/>
    <n v="3675"/>
    <n v="3675"/>
    <m/>
  </r>
  <r>
    <n v="211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ตะวันออก)"/>
    <x v="281"/>
    <m/>
    <n v="7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ตะวันออก) กิจกรรมที่ 1 กิจกรรมปกปักทรัพยากร_x000a_กิจกรรมที่ 3 กิจกรรมปลูกรักษาทรัพยากร 70 ไร่"/>
    <x v="1700"/>
    <n v="126000"/>
    <n v="63000"/>
    <n v="63000"/>
    <n v="10500"/>
    <n v="10500"/>
    <n v="10500"/>
    <n v="10500"/>
    <n v="10500"/>
    <n v="10500"/>
    <n v="10500"/>
    <n v="10500"/>
    <n v="10500"/>
    <n v="10500"/>
    <n v="10500"/>
    <n v="10500"/>
    <m/>
  </r>
  <r>
    <n v="2117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1"/>
    <x v="1"/>
    <x v="1"/>
    <x v="2"/>
    <s v="งบปฏิบัติงานตามภารกิจ"/>
    <x v="3"/>
    <s v="งบปฏิบัติงานตามภารกิจ"/>
    <s v="โครงการดูแลแปลงทุเรียนพื้นเมือง พระตำหนักบ้านสวนปทุม ในสมเด็จพระเทพรัตนราชสุดา สยามบรมราชกุมารี"/>
    <x v="263"/>
    <m/>
    <n v="5"/>
    <s v="ไร่"/>
    <s v="โครงการดูแลแปลงทุเรียนพื้นเมือง พระตำหนักบ้านสวนปทุม ในสมเด็จพระเทพรัตนราชสุดา สยามบรมราชกุมารี - จัดทำแปลงเรียนรู้ในพื้นที่โครงการหรือในพื้นที่ศูนย์ฯ 5 ไร่"/>
    <x v="1701"/>
    <n v="126000"/>
    <n v="63000"/>
    <n v="63000"/>
    <n v="10500"/>
    <n v="10500"/>
    <n v="10500"/>
    <n v="10500"/>
    <n v="10500"/>
    <n v="10500"/>
    <n v="10500"/>
    <n v="10500"/>
    <n v="10500"/>
    <n v="10500"/>
    <n v="10500"/>
    <n v="10500"/>
    <m/>
  </r>
  <r>
    <n v="2118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กษตรนวัต สถาบันเทคโนโลยีจิตรลดา อ.วังจันทร์ จ.ระยอง"/>
    <x v="263"/>
    <m/>
    <n v="35"/>
    <s v="ไร่"/>
    <s v="โครงการศูนย์เรียนรู้เกษตรนวัต สถาบันเทคโนโลยีจิตรลดา อ.วังจันทร์ จ.ระยอง - จัดทำแปลงเรียนรู้ในพื้นที่โครงการหรือในพื้นที่ศูนย์ฯ 35 ไร่"/>
    <x v="1702"/>
    <n v="85000"/>
    <n v="42500"/>
    <n v="42500"/>
    <n v="7500"/>
    <n v="7000"/>
    <n v="7000"/>
    <n v="7000"/>
    <n v="7000"/>
    <n v="7000"/>
    <n v="7500"/>
    <n v="7000"/>
    <n v="7000"/>
    <n v="7000"/>
    <n v="7000"/>
    <n v="7000"/>
    <m/>
  </r>
  <r>
    <n v="2119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6 _x000a_(จ.ชลบุรี จ.ระยอง)"/>
    <x v="333"/>
    <m/>
    <n v="8"/>
    <s v="ครั้ง"/>
    <s v="โครงการคลินิกเกษตรเคลื่อนที่ฯ สวพ.6 _x000a_(จ.ชลบุรี จ.ระยอง) บริการด้านคลินิกพืช (02 , 05) จังหวัดชลบุรี จังหวัดระยอง 8 ครั้ง"/>
    <x v="1703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2120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วัดญาณสังวรารามอันเนื่องมาจากพระราชดำริ ต.ห้วยใหญ่ อ.บางละมุง จ.ชลบุรี"/>
    <x v="262"/>
    <m/>
    <n v="30"/>
    <s v="ราย"/>
    <s v="โครงการพัฒนาพื้นที่วัดญาณสังวรารามอันเนื่องมาจากพระราชดำริ ต.ห้วยใหญ่ อ.บางละมุง จ.ชลบุรี - เกษตรกรขยายผล 30 ราย"/>
    <x v="1704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2121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วัดญาณสังวรารามอันเนื่องมาจากพระราชดำริ ต.ห้วยใหญ่ อ.บางละมุง จ.ชลบุรี"/>
    <x v="263"/>
    <m/>
    <n v="45"/>
    <s v="ไร่"/>
    <s v="โครงการพัฒนาพื้นที่วัดญาณสังวรารามอันเนื่องมาจากพระราชดำริ ต.ห้วยใหญ่ อ.บางละมุง จ.ชลบุรี - จัดทำแปลงเรียนรู้ในพื้นที่โครงการหรือในพื้นที่ศูนย์ฯ 45 ไร่"/>
    <x v="1705"/>
    <n v="136500"/>
    <n v="68250"/>
    <n v="68250"/>
    <n v="11375"/>
    <n v="11375"/>
    <n v="11375"/>
    <n v="11375"/>
    <n v="11375"/>
    <n v="11375"/>
    <n v="11375"/>
    <n v="11375"/>
    <n v="11375"/>
    <n v="11375"/>
    <n v="11375"/>
    <n v="11375"/>
    <m/>
  </r>
  <r>
    <n v="2122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บริการการพัฒนาปลวกแดงตามพระราชดำริ จ.ระยอง"/>
    <x v="262"/>
    <m/>
    <n v="60"/>
    <s v="ราย"/>
    <s v="โครงการศูนย์บริการการพัฒนาปลวกแดงตามพระราชดำริ จ.ระยอง - เกษตรกรขยายผล 60 ราย"/>
    <x v="1706"/>
    <n v="150000"/>
    <n v="75000"/>
    <n v="75000"/>
    <n v="12500"/>
    <n v="12500"/>
    <n v="12500"/>
    <n v="12500"/>
    <n v="12500"/>
    <n v="12500"/>
    <n v="12500"/>
    <n v="12500"/>
    <n v="12500"/>
    <n v="12500"/>
    <n v="12500"/>
    <n v="12500"/>
    <m/>
  </r>
  <r>
    <n v="2123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บริการการพัฒนาปลวกแดงตามพระราชดำริ จ.ระยอง"/>
    <x v="263"/>
    <m/>
    <n v="64"/>
    <s v="ไร่"/>
    <s v="โครงการศูนย์บริการการพัฒนาปลวกแดงตามพระราชดำริ จ.ระยอง - จัดทำแปลงเรียนรู้ในพื้นที่โครงการหรือในพื้นที่ศูนย์ฯ 64 ไร่"/>
    <x v="1707"/>
    <n v="217200"/>
    <n v="108600"/>
    <n v="108600"/>
    <n v="18100"/>
    <n v="18100"/>
    <n v="18100"/>
    <n v="18100"/>
    <n v="18100"/>
    <n v="18100"/>
    <n v="18100"/>
    <n v="18100"/>
    <n v="18100"/>
    <n v="18100"/>
    <n v="18100"/>
    <n v="18100"/>
    <m/>
  </r>
  <r>
    <n v="2124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กษตรนวัต สถาบันเทคโนโลยีจิตรลดา อ.วังจันทร์ จ.ระยอง"/>
    <x v="262"/>
    <m/>
    <n v="15"/>
    <s v="ราย"/>
    <s v="โครงการศูนย์เรียนรู้เกษตรนวัต สถาบันเทคโนโลยีจิตรลดา อ.วังจันทร์ จ.ระยอง - เกษตรกรขยายผล 15 ราย"/>
    <x v="1708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2125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กษตรนวัต สถาบันเทคโนโลยีจิตรลดา อ.วังจันทร์ จ.ระยอง"/>
    <x v="263"/>
    <m/>
    <n v="40"/>
    <s v="ไร่"/>
    <s v="โครงการศูนย์เรียนรู้เกษตรนวัต สถาบันเทคโนโลยีจิตรลดา อ.วังจันทร์ จ.ระยอง - จัดทำแปลงเรียนรู้ในพื้นที่โครงการหรือในพื้นที่ศูนย์ฯ 40 ไร่"/>
    <x v="1709"/>
    <n v="2900"/>
    <n v="1450"/>
    <n v="1450"/>
    <n v="200"/>
    <n v="250"/>
    <n v="250"/>
    <n v="250"/>
    <n v="250"/>
    <n v="250"/>
    <n v="200"/>
    <n v="250"/>
    <n v="250"/>
    <n v="250"/>
    <n v="250"/>
    <n v="250"/>
    <m/>
  </r>
  <r>
    <n v="2126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1"/>
    <x v="1"/>
    <x v="1"/>
    <x v="2"/>
    <s v="งบปฏิบัติงานตามภารกิจ"/>
    <x v="3"/>
    <s v="งบปฏิบัติงานตามภารกิจ"/>
    <s v="โครงการพัชรสุธาคชานุรักษ์ จ.ชลบุรี จ.ระยอง"/>
    <x v="334"/>
    <m/>
    <n v="40"/>
    <s v="ราย"/>
    <s v="โครงการพัชรสุธาคชานุรักษ์ จ.ชลบุรี จ.ระยอง - สนับสนุนปัจจัยการผลิต ติดตาม ให้คำแนะนำ 40 ราย"/>
    <x v="1710"/>
    <n v="72000"/>
    <n v="36000"/>
    <n v="36000"/>
    <n v="6000"/>
    <n v="6000"/>
    <n v="6000"/>
    <n v="6000"/>
    <n v="6000"/>
    <n v="6000"/>
    <n v="6000"/>
    <n v="6000"/>
    <n v="6000"/>
    <n v="6000"/>
    <n v="6000"/>
    <n v="6000"/>
    <m/>
  </r>
  <r>
    <n v="2127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6 _x000a_(จ.ปราจีนบุรี จ.สระแก้ว)"/>
    <x v="335"/>
    <m/>
    <n v="8"/>
    <s v="ครั้ง"/>
    <s v="โครงการคลินิกเกษตรเคลื่อนที่ฯ สวพ.6 _x000a_(จ.ปราจีนบุรี จ.สระแก้ว) บริการด้านคลินิกพืช (02 , 05) จังหวัดปราจีนบุรี จังหวัดสระแก้ว 8 ครั้ง"/>
    <x v="1711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2128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ปราจีนบุรี"/>
    <x v="262"/>
    <m/>
    <n v="30"/>
    <s v="ราย"/>
    <s v="โครงการศูนย์เรียนรู้การผลิตพืชตามแนวพระราชดำริทฤษฎีใหม่ จ.ปราจีนบุรี - เกษตรกรขยายผล 30 ราย"/>
    <x v="1712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2129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ปราจีนบุรี"/>
    <x v="263"/>
    <m/>
    <n v="31"/>
    <s v="ไร่"/>
    <s v="โครงการศูนย์เรียนรู้การผลิตพืชตามแนวพระราชดำริทฤษฎีใหม่ จ.ปราจีนบุรี - จัดทำแปลงเรียนรู้ในพื้นที่โครงการหรือในพื้นที่ศูนย์ฯ 31 ไร่"/>
    <x v="1713"/>
    <n v="54100"/>
    <n v="27050"/>
    <n v="27050"/>
    <n v="4550"/>
    <n v="4500"/>
    <n v="4500"/>
    <n v="4500"/>
    <n v="4500"/>
    <n v="4500"/>
    <n v="4550"/>
    <n v="4500"/>
    <n v="4500"/>
    <n v="4500"/>
    <n v="4500"/>
    <n v="4500"/>
    <m/>
  </r>
  <r>
    <n v="2130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6 _x000a_(จ.ฉะเชิงเทรา)"/>
    <x v="336"/>
    <m/>
    <n v="4"/>
    <s v="ครั้ง"/>
    <s v="โครงการคลินิกเกษตรเคลื่อนที่ฯ สวพ.6 _x000a_(จ.ฉะเชิงเทรา) บริการด้านคลินิกพืช (02 , 05) จังหวัดฉะเชิงเทรา_x000a_ 4 ครั้ง"/>
    <x v="1714"/>
    <n v="22500"/>
    <n v="11250"/>
    <n v="11250"/>
    <n v="1875"/>
    <n v="1875"/>
    <n v="1875"/>
    <n v="1875"/>
    <n v="1875"/>
    <n v="1875"/>
    <n v="1875"/>
    <n v="1875"/>
    <n v="1875"/>
    <n v="1875"/>
    <n v="1875"/>
    <n v="1875"/>
    <m/>
  </r>
  <r>
    <n v="2131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"/>
    <x v="262"/>
    <m/>
    <n v="120"/>
    <s v="ราย"/>
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 - เกษตรกรขยายผล 120 ราย"/>
    <x v="1715"/>
    <n v="300000"/>
    <n v="150000"/>
    <n v="150000"/>
    <n v="25000"/>
    <n v="25000"/>
    <n v="25000"/>
    <n v="25000"/>
    <n v="25000"/>
    <n v="25000"/>
    <n v="25000"/>
    <n v="25000"/>
    <n v="25000"/>
    <n v="25000"/>
    <n v="25000"/>
    <n v="25000"/>
    <m/>
  </r>
  <r>
    <n v="2132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"/>
    <x v="263"/>
    <m/>
    <n v="96"/>
    <s v="ไร่"/>
    <s v="โครงการศูนย์ศึกษาการพัฒนาเขาหินซ้อนอันเนื่องมาจากพระราชดำริ ต.เขาหินซ้อน อ.พนมสารคาม จ.ฉะเชิงเทรา - จัดทำแปลงเรียนรู้ในพื้นที่โครงการหรือในพื้นที่ศูนย์ฯ 96 ไร่"/>
    <x v="1716"/>
    <n v="329200"/>
    <n v="164600"/>
    <n v="164600"/>
    <n v="29600"/>
    <n v="27000"/>
    <n v="27000"/>
    <n v="27000"/>
    <n v="27000"/>
    <n v="27000"/>
    <n v="29600"/>
    <n v="27000"/>
    <n v="27000"/>
    <n v="27000"/>
    <n v="27000"/>
    <n v="27000"/>
    <m/>
  </r>
  <r>
    <n v="2133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1"/>
    <x v="1"/>
    <x v="1"/>
    <x v="2"/>
    <s v="งบปฏิบัติงานตามภารกิจ"/>
    <x v="3"/>
    <s v="งบปฏิบัติงานตามภารกิจ"/>
    <s v="โครงการพัชรสุธาคชานุรักษ์ จ.ฉะเชิงเทรา"/>
    <x v="334"/>
    <m/>
    <n v="30"/>
    <s v="ราย"/>
    <s v="โครงการพัชรสุธาคชานุรักษ์ จ.ฉะเชิงเทรา - สนับสนุนปัจจัยการผลิต ติดตาม ให้คำแนะนำ 30 ราย"/>
    <x v="1717"/>
    <n v="89900"/>
    <n v="44950"/>
    <n v="44950"/>
    <n v="9950"/>
    <n v="7000"/>
    <n v="7000"/>
    <n v="7000"/>
    <n v="7000"/>
    <n v="7000"/>
    <n v="9950"/>
    <n v="7000"/>
    <n v="7000"/>
    <n v="7000"/>
    <n v="7000"/>
    <n v="7000"/>
    <m/>
  </r>
  <r>
    <n v="2134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ฯ สวพ.6 _x000a_(จ.ตราด)"/>
    <x v="337"/>
    <m/>
    <n v="4"/>
    <s v="ครั้ง"/>
    <s v="โครงการคลินิกเกษตรเคลื่อนที่ฯ สวพ.6 _x000a_(จ.ตราด) บริการด้านคลินิกพืช (02 , 05) จังหวัดตราด 4 ครั้ง"/>
    <x v="1718"/>
    <n v="22500"/>
    <n v="11250"/>
    <n v="11250"/>
    <n v="1875"/>
    <n v="1875"/>
    <n v="1875"/>
    <n v="1875"/>
    <n v="1875"/>
    <n v="1875"/>
    <n v="1875"/>
    <n v="1875"/>
    <n v="1875"/>
    <n v="1875"/>
    <n v="1875"/>
    <n v="1875"/>
    <m/>
  </r>
  <r>
    <n v="2135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ตะวันออก)"/>
    <x v="281"/>
    <m/>
    <n v="3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ตะวันออก) กิจกรรมที่ 1 กิจกรรมปกปักทรัพยากร_x000a_กิจกรรมที่ 3 กิจกรรมปลูกรักษาทรัพยากร 30 ไร่"/>
    <x v="1719"/>
    <n v="63000"/>
    <n v="31500"/>
    <n v="31500"/>
    <n v="5250"/>
    <n v="5250"/>
    <n v="5250"/>
    <n v="5250"/>
    <n v="5250"/>
    <n v="5250"/>
    <n v="5250"/>
    <n v="5250"/>
    <n v="5250"/>
    <n v="5250"/>
    <n v="5250"/>
    <n v="5250"/>
    <m/>
  </r>
  <r>
    <n v="2136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จันทบุรี"/>
    <x v="262"/>
    <m/>
    <n v="45"/>
    <s v="ราย"/>
    <s v="โครงการศูนย์เรียนรู้การผลิตพืชตามแนวพระราชดำริทฤษฎีใหม่ จ.จันทบุรี - เกษตรกรขยายผล 45 ราย"/>
    <x v="1720"/>
    <n v="112500"/>
    <n v="56250"/>
    <n v="56250"/>
    <n v="9375"/>
    <n v="9375"/>
    <n v="9375"/>
    <n v="9375"/>
    <n v="9375"/>
    <n v="9375"/>
    <n v="9375"/>
    <n v="9375"/>
    <n v="9375"/>
    <n v="9375"/>
    <n v="9375"/>
    <n v="9375"/>
    <m/>
  </r>
  <r>
    <n v="2137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จันทบุรี"/>
    <x v="263"/>
    <m/>
    <n v="20"/>
    <s v="ไร่"/>
    <s v="โครงการศูนย์เรียนรู้การผลิตพืชตามแนวพระราชดำริทฤษฎีใหม่ จ.จันทบุรี - จัดทำแปลงเรียนรู้ในพื้นที่โครงการหรือในพื้นที่ศูนย์ฯ 20 ไร่"/>
    <x v="1721"/>
    <n v="47200"/>
    <n v="23600"/>
    <n v="23600"/>
    <n v="3600"/>
    <n v="4000"/>
    <n v="4000"/>
    <n v="4000"/>
    <n v="4000"/>
    <n v="4000"/>
    <n v="3600"/>
    <n v="4000"/>
    <n v="4000"/>
    <n v="4000"/>
    <n v="4000"/>
    <n v="4000"/>
    <m/>
  </r>
  <r>
    <n v="2138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1"/>
    <x v="1"/>
    <x v="1"/>
    <x v="2"/>
    <s v="งบปฏิบัติงานตามภารกิจ"/>
    <x v="3"/>
    <s v="งบปฏิบัติงานตามภารกิจ"/>
    <s v="โครงการพัชรสุธาคชานุรักษ์ จ.จันทบุรี"/>
    <x v="262"/>
    <m/>
    <n v="5"/>
    <s v="ราย"/>
    <s v="โครงการพัชรสุธาคชานุรักษ์ จ.จันทบุรี - เกษตรกรขยายผล 5 ราย"/>
    <x v="1722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39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1"/>
    <x v="1"/>
    <x v="1"/>
    <x v="2"/>
    <s v="งบปฏิบัติงานตามภารกิจ"/>
    <x v="3"/>
    <s v="งบปฏิบัติงานตามภารกิจ"/>
    <s v="โครงการพัชรสุธาคชานุรักษ์ จ.จันทบุรี"/>
    <x v="338"/>
    <m/>
    <n v="6"/>
    <s v="ครั้ง"/>
    <s v="โครงการพัชรสุธาคชานุรักษ์ จ.จันทบุรี - จัดทำแปลงเรียนรู้ในพื้นที่โครงการหรือในพื้นที่ศูนย์ 6 ครั้ง"/>
    <x v="1723"/>
    <n v="16200"/>
    <n v="8100"/>
    <n v="8100"/>
    <n v="1350"/>
    <n v="1350"/>
    <n v="1350"/>
    <n v="1350"/>
    <n v="1350"/>
    <n v="1350"/>
    <n v="1350"/>
    <n v="1350"/>
    <n v="1350"/>
    <n v="1350"/>
    <n v="1350"/>
    <n v="1350"/>
    <m/>
  </r>
  <r>
    <n v="214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290900"/>
    <n v="100000"/>
    <n v="190900"/>
    <n v="16667"/>
    <n v="16667"/>
    <n v="16667"/>
    <n v="16667"/>
    <n v="16667"/>
    <n v="16665"/>
    <n v="31817"/>
    <n v="31817"/>
    <n v="31817"/>
    <n v="31817"/>
    <n v="31817"/>
    <n v="31815"/>
    <m/>
  </r>
  <r>
    <n v="2141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ากพนังอันเนื่องมาจากพระราชดำริ จ.นครศรีธรรมราช"/>
    <x v="267"/>
    <m/>
    <n v="50"/>
    <s v="ราย"/>
    <s v="โครงการพัฒนาพื้นที่ลุ่มน้ำปากพนังอันเนื่องมาจากพระราชดำริ จ.นครศรีธรรมราช - เกษตรกรขยายผล_x000a_ 50 ราย"/>
    <x v="1724"/>
    <n v="125000"/>
    <n v="62500"/>
    <n v="62500"/>
    <n v="12500"/>
    <n v="10000"/>
    <n v="10000"/>
    <n v="10000"/>
    <n v="10000"/>
    <n v="10000"/>
    <n v="12500"/>
    <n v="10000"/>
    <n v="10000"/>
    <n v="10000"/>
    <n v="10000"/>
    <n v="10000"/>
    <m/>
  </r>
  <r>
    <n v="2142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ากพนังอันเนื่องมาจากพระราชดำริ จ.นครศรีธรรมราช"/>
    <x v="263"/>
    <m/>
    <n v="250"/>
    <s v="ไร่"/>
    <s v="โครงการพัฒนาพื้นที่ลุ่มน้ำปากพนังอันเนื่องมาจากพระราชดำริ จ.นครศรีธรรมราช - จัดทำแปลงเรียนรู้ในพื้นที่โครงการหรือในพื้นที่ศูนย์ฯ 250 ไร่"/>
    <x v="1725"/>
    <n v="425000"/>
    <n v="212500"/>
    <n v="212500"/>
    <n v="37500"/>
    <n v="35000"/>
    <n v="35000"/>
    <n v="35000"/>
    <n v="35000"/>
    <n v="35000"/>
    <n v="37500"/>
    <n v="35000"/>
    <n v="35000"/>
    <n v="35000"/>
    <n v="35000"/>
    <n v="35000"/>
    <m/>
  </r>
  <r>
    <n v="2143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สุราษฎธานี"/>
    <x v="262"/>
    <m/>
    <n v="25"/>
    <s v="ราย"/>
    <s v="โครงการศูนย์เรียนรู้การผลิตพืชตามแนวพระราชดำริทฤษฎีใหม่ จ.สุราษฎธานี - เกษตรกรขยายผล 25 ราย"/>
    <x v="1726"/>
    <n v="62500"/>
    <n v="31250"/>
    <n v="31250"/>
    <n v="6250"/>
    <n v="5000"/>
    <n v="5000"/>
    <n v="5000"/>
    <n v="5000"/>
    <n v="5000"/>
    <n v="6250"/>
    <n v="5000"/>
    <n v="5000"/>
    <n v="5000"/>
    <n v="5000"/>
    <n v="5000"/>
    <m/>
  </r>
  <r>
    <n v="2144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สุราษฎธานี"/>
    <x v="263"/>
    <m/>
    <n v="26"/>
    <s v="ไร่"/>
    <s v="โครงการศูนย์เรียนรู้การผลิตพืชตามแนวพระราชดำริทฤษฎีใหม่ จ.สุราษฎธานี - จัดทำแปลงเรียนรู้ในพื้นที่โครงการหรือในพื้นที่ศูนย์ฯ 26 ไร่"/>
    <x v="1727"/>
    <n v="138600"/>
    <n v="69300"/>
    <n v="69300"/>
    <n v="11550"/>
    <n v="11550"/>
    <n v="11550"/>
    <n v="11550"/>
    <n v="11550"/>
    <n v="11550"/>
    <n v="11550"/>
    <n v="11550"/>
    <n v="11550"/>
    <n v="11550"/>
    <n v="11550"/>
    <n v="11550"/>
    <m/>
  </r>
  <r>
    <n v="2145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บน)"/>
    <x v="281"/>
    <m/>
    <n v="42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บน) กิจกรรมที่ 1 กิจกรรมปกปักทรัพยากร_x000a_กิจกรรมที่ 3 กิจกรรมปลูกรักษาทรัพยากร 42 ไร่"/>
    <x v="1728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146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39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_x000a_จังหวัดสุราษฎร์ธานี 4 ครั้ง"/>
    <x v="1729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47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x v="281"/>
    <m/>
    <n v="11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110 ไร่"/>
    <x v="1730"/>
    <n v="175500"/>
    <n v="87750"/>
    <n v="87750"/>
    <n v="14625"/>
    <n v="14625"/>
    <n v="14625"/>
    <n v="14625"/>
    <n v="14625"/>
    <n v="14625"/>
    <n v="14625"/>
    <n v="14625"/>
    <n v="14625"/>
    <n v="14625"/>
    <n v="14625"/>
    <n v="14625"/>
    <m/>
  </r>
  <r>
    <n v="2148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0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ชุมพร 4 ครั้ง"/>
    <x v="1731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49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ส่วนพระองค์ ต.ปากคลอง _x000a_อ.ปะทิว จ.ชุมพร (โครงการอนุรักษ์พืชสมุนไพรปลาไหลเผือก/ดอกหน้าวัว/แตงโมบางเบิด)"/>
    <x v="263"/>
    <m/>
    <n v="90"/>
    <s v="ไร่"/>
    <s v="โครงการพัฒนาส่วนพระองค์ ต.ปากคลอง _x000a_อ.ปะทิว จ.ชุมพร (โครงการอนุรักษ์พืชสมุนไพรปลาไหลเผือก/ดอกหน้าวัว/แตงโมบางเบิด) - จัดทำแปลงเรียนรู้ในพื้นที่โครงการหรือในพื้นที่ศูนย์ฯ 90 ไร่"/>
    <x v="1732"/>
    <n v="274900"/>
    <n v="137450"/>
    <n v="137450"/>
    <n v="27450"/>
    <n v="22000"/>
    <n v="22000"/>
    <n v="22000"/>
    <n v="22000"/>
    <n v="22000"/>
    <n v="27450"/>
    <n v="22000"/>
    <n v="22000"/>
    <n v="22000"/>
    <n v="22000"/>
    <n v="22000"/>
    <m/>
  </r>
  <r>
    <n v="2150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ต.บ้านนา และ ต.บางหมาก จ.ชุมพร"/>
    <x v="263"/>
    <m/>
    <n v="11"/>
    <s v="ไร่"/>
    <s v="โครงการพัฒนาที่ดินมูลนิธิชัยพัฒนา ต.บ้านนา และ ต.บางหมาก จ.ชุมพร - จัดทำแปลงเรียนรู้ในพื้นที่โครงการหรือในพื้นที่ศูนย์ฯ 11 ไร่"/>
    <x v="1733"/>
    <n v="18000"/>
    <n v="9000"/>
    <n v="9000"/>
    <n v="1500"/>
    <n v="1500"/>
    <n v="1500"/>
    <n v="1500"/>
    <n v="1500"/>
    <n v="1500"/>
    <n v="1500"/>
    <n v="1500"/>
    <n v="1500"/>
    <n v="1500"/>
    <n v="1500"/>
    <n v="1500"/>
    <m/>
  </r>
  <r>
    <n v="2151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x v="281"/>
    <m/>
    <n v="7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7 ไร่"/>
    <x v="1734"/>
    <n v="58500"/>
    <n v="29250"/>
    <n v="29250"/>
    <n v="4875"/>
    <n v="4875"/>
    <n v="4875"/>
    <n v="4875"/>
    <n v="4875"/>
    <n v="4875"/>
    <n v="4875"/>
    <n v="4875"/>
    <n v="4875"/>
    <n v="4875"/>
    <n v="4875"/>
    <n v="4875"/>
    <m/>
  </r>
  <r>
    <n v="2152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1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ภูเก็ต 4 ครั้ง"/>
    <x v="1735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53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x v="281"/>
    <m/>
    <n v="4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40 ไร่"/>
    <x v="1736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154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ปรัชญา_x000a_เศรษฐกิจพอเพียง จ.ภูเก็ต"/>
    <x v="263"/>
    <m/>
    <n v="4"/>
    <s v="ไร่"/>
    <s v="โครงการศูนย์เรียนรู้การผลิตพืชตามแนวปรัชญา_x000a_เศรษฐกิจพอเพียง จ.ภูเก็ต - จัดทำแปลงเรียนรู้ในพื้นที่โครงการหรือในพื้นที่ศูนย์ฯ 4 ไร่"/>
    <x v="1737"/>
    <n v="99000"/>
    <n v="49500"/>
    <n v="49500"/>
    <n v="8250"/>
    <n v="8250"/>
    <n v="8250"/>
    <n v="8250"/>
    <n v="8250"/>
    <n v="8250"/>
    <n v="8250"/>
    <n v="8250"/>
    <n v="8250"/>
    <n v="8250"/>
    <n v="8250"/>
    <n v="8250"/>
    <m/>
  </r>
  <r>
    <n v="2155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2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ระนอง 4 ครั้ง"/>
    <x v="1738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56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ระนอง"/>
    <x v="262"/>
    <m/>
    <n v="30"/>
    <s v="ราย"/>
    <s v="โครงการศูนย์เรียนรู้การผลิตพืชตามแนวพระราชดำริทฤษฎีใหม่ จ.ระนอง - เกษตรกรขยายผล 30 ราย"/>
    <x v="1739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2157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ระนอง"/>
    <x v="263"/>
    <m/>
    <n v="22"/>
    <s v="ไร่"/>
    <s v="โครงการศูนย์เรียนรู้การผลิตพืชตามแนวพระราชดำริทฤษฎีใหม่ จ.ระนอง - จัดทำแปลงเรียนรู้ในพื้นที่โครงการหรือในพื้นที่ศูนย์ฯ 22 ไร่"/>
    <x v="1740"/>
    <n v="82500"/>
    <n v="41250"/>
    <n v="41250"/>
    <n v="6875"/>
    <n v="6875"/>
    <n v="6875"/>
    <n v="6875"/>
    <n v="6875"/>
    <n v="6875"/>
    <n v="6875"/>
    <n v="6875"/>
    <n v="6875"/>
    <n v="6875"/>
    <n v="6875"/>
    <n v="6875"/>
    <m/>
  </r>
  <r>
    <n v="2158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3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พังงา 4 ครั้ง"/>
    <x v="1741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59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อ.คุระบุรี จ.พังงา (กิโลเมตรที่ 720)"/>
    <x v="263"/>
    <m/>
    <n v="18.5"/>
    <s v="ไร่"/>
    <s v="โครงการพัฒนาที่ดินมูลนิธิชัยพัฒนา อ.คุระบุรี จ.พังงา (กิโลเมตรที่ 720) - จัดทำแปลงเรียนรู้ในพื้นที่โครงการหรือในพื้นที่ศูนย์ฯ 18.5 ไร่"/>
    <x v="1742"/>
    <n v="18900"/>
    <n v="9450"/>
    <n v="9450"/>
    <n v="1575"/>
    <n v="1575"/>
    <n v="1575"/>
    <n v="1575"/>
    <n v="1575"/>
    <n v="1575"/>
    <n v="1575"/>
    <n v="1575"/>
    <n v="1575"/>
    <n v="1575"/>
    <n v="1575"/>
    <n v="1575"/>
    <m/>
  </r>
  <r>
    <n v="2160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ที่ดินมูลนิธิชัยพัฒนา เทือกเขานมสาว _x000a_ต.บางวัน อ.คุระบุรี จ.พังงา"/>
    <x v="263"/>
    <m/>
    <n v="22"/>
    <s v="ไร่"/>
    <s v="โครงการพัฒนาที่ดินมูลนิธิชัยพัฒนา เทือกเขานมสาว _x000a_ต.บางวัน อ.คุระบุรี จ.พังงา - จัดทำแปลงเรียนรู้ในพื้นที่โครงการหรือในพื้นที่ศูนย์ฯ 22 ไร่"/>
    <x v="1743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161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x v="281"/>
    <m/>
    <n v="6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60 ไร่"/>
    <x v="1744"/>
    <n v="31500"/>
    <n v="15750"/>
    <n v="15750"/>
    <n v="2625"/>
    <n v="2625"/>
    <n v="2625"/>
    <n v="2625"/>
    <n v="2625"/>
    <n v="2625"/>
    <n v="2625"/>
    <n v="2625"/>
    <n v="2625"/>
    <n v="2625"/>
    <n v="2625"/>
    <n v="2625"/>
    <m/>
  </r>
  <r>
    <n v="2162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4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กระบี่ 4 ครั้ง"/>
    <x v="1745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63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์กล้วยไม้รองเท้านารีอันเนื่องมาจากพระราชดำริ จ.กระบี่"/>
    <x v="345"/>
    <m/>
    <n v="2000"/>
    <s v="กระถาง"/>
    <s v="โครงการอนุรักษ์พันธุ์กล้วยไม้รองเท้านารีอันเนื่องมาจากพระราชดำริ จ.กระบี่ ขยายพันธุ์กล้วยไม้รองเท้านารี 2000 กระถาง"/>
    <x v="1746"/>
    <n v="140400"/>
    <n v="70200"/>
    <n v="70200"/>
    <n v="11700"/>
    <n v="11700"/>
    <n v="11700"/>
    <n v="11700"/>
    <n v="11700"/>
    <n v="11700"/>
    <n v="11700"/>
    <n v="11700"/>
    <n v="11700"/>
    <n v="11700"/>
    <n v="11700"/>
    <n v="11700"/>
    <m/>
  </r>
  <r>
    <n v="2164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ศรษฐกิจพอเพียง จ.กระบี่"/>
    <x v="262"/>
    <m/>
    <n v="20"/>
    <s v="ราย"/>
    <s v="โครงการศูนย์เรียนรู้เศรษฐกิจพอเพียง จ.กระบี่ - เกษตรกรขยายผล 20 ราย"/>
    <x v="1747"/>
    <n v="50000"/>
    <n v="25000"/>
    <n v="25000"/>
    <n v="5000"/>
    <n v="4000"/>
    <n v="4000"/>
    <n v="4000"/>
    <n v="4000"/>
    <n v="4000"/>
    <n v="5000"/>
    <n v="4000"/>
    <n v="4000"/>
    <n v="4000"/>
    <n v="4000"/>
    <n v="4000"/>
    <m/>
  </r>
  <r>
    <n v="2165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ศรษฐกิจพอเพียง จ.กระบี่"/>
    <x v="263"/>
    <m/>
    <n v="16"/>
    <s v="ไร่"/>
    <s v="โครงการศูนย์เรียนรู้เศรษฐกิจพอเพียง จ.กระบี่ - จัดทำแปลงเรียนรู้ในพื้นที่โครงการหรือในพื้นที่ศูนย์ฯ 16 ไร่"/>
    <x v="1748"/>
    <n v="175000"/>
    <n v="87500"/>
    <n v="87500"/>
    <n v="17500"/>
    <n v="14000"/>
    <n v="14000"/>
    <n v="14000"/>
    <n v="14000"/>
    <n v="14000"/>
    <n v="17500"/>
    <n v="14000"/>
    <n v="14000"/>
    <n v="14000"/>
    <n v="14000"/>
    <n v="14000"/>
    <m/>
  </r>
  <r>
    <n v="2166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"/>
    <x v="281"/>
    <m/>
    <n v="6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_x000a_(ภาคใต้ตอนบน) กิจกรรมที่ 1 กิจกรรมปกปักทรัพยากร_x000a_กิจกรรมที่ 3 กิจกรรมปลูกรักษาทรัพยากร 60 ไร่"/>
    <x v="1744"/>
    <n v="81000"/>
    <n v="40500"/>
    <n v="40500"/>
    <n v="6750"/>
    <n v="6750"/>
    <n v="6750"/>
    <n v="6750"/>
    <n v="6750"/>
    <n v="6750"/>
    <n v="6750"/>
    <n v="6750"/>
    <n v="6750"/>
    <n v="6750"/>
    <n v="6750"/>
    <n v="6750"/>
    <m/>
  </r>
  <r>
    <n v="2167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6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ครศรีธรรมราช 4 ครั้ง"/>
    <x v="1749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68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ากพนังอันเนื่องมาจากพระราชดำริ จ.นครศรีธรรมราช"/>
    <x v="262"/>
    <m/>
    <n v="40"/>
    <s v="ราย"/>
    <s v="โครงการพัฒนาพื้นที่ลุ่มน้ำปากพนังอันเนื่องมาจากพระราชดำริ จ.นครศรีธรรมราช - เกษตรกรขยายผล 40 ราย"/>
    <x v="1750"/>
    <n v="100000"/>
    <n v="50000"/>
    <n v="50000"/>
    <n v="10000"/>
    <n v="8000"/>
    <n v="8000"/>
    <n v="8000"/>
    <n v="8000"/>
    <n v="8000"/>
    <n v="10000"/>
    <n v="8000"/>
    <n v="8000"/>
    <n v="8000"/>
    <n v="8000"/>
    <n v="8000"/>
    <m/>
  </r>
  <r>
    <n v="2169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ากพนังอันเนื่องมาจากพระราชดำริ จ.นครศรีธรรมราช"/>
    <x v="263"/>
    <m/>
    <n v="120"/>
    <s v="ไร่"/>
    <s v="โครงการพัฒนาพื้นที่ลุ่มน้ำปากพนังอันเนื่องมาจากพระราชดำริ จ.นครศรีธรรมราช - จัดทำแปลงเรียนรู้ในพื้นที่โครงการหรือในพื้นที่ศูนย์ฯ 120 ไร่"/>
    <x v="1751"/>
    <n v="165500"/>
    <n v="82750"/>
    <n v="82750"/>
    <n v="17750"/>
    <n v="13000"/>
    <n v="13000"/>
    <n v="13000"/>
    <n v="13000"/>
    <n v="13000"/>
    <n v="17750"/>
    <n v="13000"/>
    <n v="13000"/>
    <n v="13000"/>
    <n v="13000"/>
    <n v="13000"/>
    <m/>
  </r>
  <r>
    <n v="2170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1"/>
    <x v="1"/>
    <x v="1"/>
    <x v="2"/>
    <s v="งบปฏิบัติงานตามภารกิจ"/>
    <x v="3"/>
    <s v="งบปฏิบัติงานตามภารกิจ"/>
    <s v="โครงการรวบรวมพันธุ์ทุเรียนท้องถิ่นและเกษตรผสมผสาน อำเภอพิปูน จังหวัดนครศรีธรรมราช (ภายใต้มูลนิธิชัยพัฒนา) "/>
    <x v="271"/>
    <m/>
    <n v="6"/>
    <s v="ครั้ง"/>
    <s v="โครงการรวบรวมพันธุ์ทุเรียนท้องถิ่นและเกษตรผสมผสาน อำเภอพิปูน จังหวัดนครศรีธรรมราช (ภายใต้มูลนิธิชัยพัฒนา)  - ติดตามและรายงานผล 6 ครั้ง"/>
    <x v="1752"/>
    <n v="40000"/>
    <n v="20000"/>
    <n v="20000"/>
    <n v="5000"/>
    <n v="3000"/>
    <n v="3000"/>
    <n v="3000"/>
    <n v="3000"/>
    <n v="3000"/>
    <n v="5000"/>
    <n v="3000"/>
    <n v="3000"/>
    <n v="3000"/>
    <n v="3000"/>
    <n v="3000"/>
    <m/>
  </r>
  <r>
    <n v="2171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7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ประจวบคิรีขันธ์  4 ครั้ง"/>
    <x v="1753"/>
    <n v="29200"/>
    <n v="14600"/>
    <n v="14600"/>
    <n v="4600"/>
    <n v="2000"/>
    <n v="2000"/>
    <n v="2000"/>
    <n v="2000"/>
    <n v="2000"/>
    <n v="4600"/>
    <n v="2000"/>
    <n v="2000"/>
    <n v="2000"/>
    <n v="2000"/>
    <n v="2000"/>
    <m/>
  </r>
  <r>
    <n v="2172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1"/>
    <x v="1"/>
    <x v="1"/>
    <x v="2"/>
    <s v="งบปฏิบัติงานตามภารกิจ"/>
    <x v="3"/>
    <s v="งบปฏิบัติงานตามภารกิจ"/>
    <s v="งบอำนวยการ"/>
    <x v="265"/>
    <m/>
    <m/>
    <m/>
    <s v="งบอำนวยการ -จัดประชุมคณะอนุกรรมการฯ ปีละ 3 ครั้ง_x000a_-ติดตามงาน จัดทำรายงาน จัดทำวิดีทัศน์ผลงานโครงการพิเศษดีเด่น"/>
    <x v="1321"/>
    <n v="169500"/>
    <n v="80000"/>
    <n v="89500"/>
    <n v="13335"/>
    <n v="13333"/>
    <n v="13333"/>
    <n v="13333"/>
    <n v="13333"/>
    <n v="13333"/>
    <n v="14917"/>
    <n v="14917"/>
    <n v="14917"/>
    <n v="14917"/>
    <n v="14917"/>
    <n v="14915"/>
    <m/>
  </r>
  <r>
    <n v="2173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ต.คลองหอยโข่ง อ.คลองหอยโข่ง จ.สงขลา"/>
    <x v="267"/>
    <m/>
    <n v="7"/>
    <s v="ราย"/>
    <s v="โครงการฟาร์มตัวอย่างตามพระราชดำริ ต.คลองหอยโข่ง อ.คลองหอยโข่ง จ.สงขลา - เกษตรกรขยายผล_x000a_ 7 ราย"/>
    <x v="1754"/>
    <n v="17500"/>
    <n v="8750"/>
    <n v="8750"/>
    <n v="1250"/>
    <n v="1500"/>
    <n v="1500"/>
    <n v="1500"/>
    <n v="1500"/>
    <n v="1500"/>
    <n v="1250"/>
    <n v="1500"/>
    <n v="1500"/>
    <n v="1500"/>
    <n v="1500"/>
    <n v="1500"/>
    <m/>
  </r>
  <r>
    <n v="2174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ต.คลองหอยโข่ง อ.คลองหอยโข่ง จ.สงขลา"/>
    <x v="283"/>
    <m/>
    <n v="6"/>
    <s v="ครั้ง"/>
    <s v="โครงการฟาร์มตัวอย่างตามพระราชดำริ ต.คลองหอยโข่ง อ.คลองหอยโข่ง จ.สงขลา - ติดตามให้คำแนะนำ 6 ครั้ง"/>
    <x v="1755"/>
    <n v="162400"/>
    <n v="81200"/>
    <n v="81200"/>
    <n v="6200"/>
    <n v="15000"/>
    <n v="15000"/>
    <n v="15000"/>
    <n v="15000"/>
    <n v="15000"/>
    <n v="6200"/>
    <n v="15000"/>
    <n v="15000"/>
    <n v="15000"/>
    <n v="15000"/>
    <n v="15000"/>
    <m/>
  </r>
  <r>
    <n v="217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4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งขลา 4 ครั้ง"/>
    <x v="1756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176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บ้านควนหรัน _x000a_อ.สะบ้าย้อย จ.สงขลา"/>
    <x v="262"/>
    <m/>
    <n v="10"/>
    <s v="ราย"/>
    <s v="โครงการฟาร์มตัวอย่างตามพระราชดำริบ้านควนหรัน _x000a_อ.สะบ้าย้อย จ.สงขลา - เกษตรกรขยายผล 10 ราย"/>
    <x v="1757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17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บ้านควนหรัน _x000a_อ.สะบ้าย้อย จ.สงขลา"/>
    <x v="349"/>
    <m/>
    <n v="6"/>
    <s v="ครั้ง"/>
    <s v="โครงการฟาร์มตัวอย่างตามพระราชดำริบ้านควนหรัน _x000a_อ.สะบ้าย้อย จ.สงขลา - ติดตามและให้คำแนะนำ 6 ครั้ง"/>
    <x v="1758"/>
    <n v="20900"/>
    <n v="10450"/>
    <n v="10450"/>
    <n v="1950"/>
    <n v="1700"/>
    <n v="1700"/>
    <n v="1700"/>
    <n v="1700"/>
    <n v="1700"/>
    <n v="1950"/>
    <n v="1700"/>
    <n v="1700"/>
    <n v="1700"/>
    <n v="1700"/>
    <n v="1700"/>
    <m/>
  </r>
  <r>
    <n v="2178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โรงเรียนตำรวจตระเวนชายแดน_x000a_พลตำรวจเอกสมศักดิ์ แขวงโสภา _x000a_จ.สงขลา"/>
    <x v="273"/>
    <m/>
    <n v="1"/>
    <s v="ไร่"/>
    <s v="โครงการเกษตรเพื่ออาหารกลางวันโรงเรียนตำรวจตระเวนชายแดน_x000a_พลตำรวจเอกสมศักดิ์ แขวงโสภา _x000a_จ.สงขลา จัดทำแปลงเรียนรู้ในพื้นที่โครงการหรือในพื้นที่ศูนย์ฯ 1 ไร่"/>
    <x v="1759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179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โรงเรียนตำรวจตระเวนชายแดนบ้านหาดทราย"/>
    <x v="273"/>
    <m/>
    <n v="1"/>
    <s v="ไร่"/>
    <s v="โครงการเกษตรเพื่ออาหารกลางวันโรงเรียนตำรวจตระเวนชายแดนบ้านหาดทราย จัดทำแปลงเรียนรู้ในพื้นที่โครงการหรือในพื้นที่ศูนย์ฯ 1 ไร่"/>
    <x v="1760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180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โรงเรียนตำรวจตระเวนชายแดนบ้านบาโรย อ.สะเดา จ.สงขลา"/>
    <x v="283"/>
    <m/>
    <n v="6"/>
    <s v="ครั้ง"/>
    <s v="โครงการเกษตรเพื่ออาหารกลางวันโรงเรียนตำรวจตระเวนชายแดนบ้านบาโรย อ.สะเดา จ.สงขลา - ติดตามให้คำแนะนำ 6 ครั้ง"/>
    <x v="1761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181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1"/>
    <x v="1"/>
    <x v="1"/>
    <x v="2"/>
    <s v="งบปฏิบัติงานตามภารกิจ"/>
    <x v="3"/>
    <s v="งบปฏิบัติงานตามภารกิจ"/>
    <s v="โครงการไม้ดอกเมืองหนาวอันเนื่องมาจากพระราชดำริ _x000a_อ.เบตง จ.ยะลา"/>
    <x v="262"/>
    <m/>
    <n v="5"/>
    <s v="ราย"/>
    <s v="โครงการไม้ดอกเมืองหนาวอันเนื่องมาจากพระราชดำริ _x000a_อ.เบตง จ.ยะลา - เกษตรกรขยายผล 5 ราย"/>
    <x v="1762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82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1"/>
    <x v="1"/>
    <x v="1"/>
    <x v="2"/>
    <s v="งบปฏิบัติงานตามภารกิจ"/>
    <x v="3"/>
    <s v="งบปฏิบัติงานตามภารกิจ"/>
    <s v="โครงการไม้ดอกเมืองหนาวอันเนื่องมาจากพระราชดำริ _x000a_อ.เบตง จ.ยะลา"/>
    <x v="263"/>
    <m/>
    <n v="5"/>
    <s v="ไร่"/>
    <s v="โครงการไม้ดอกเมืองหนาวอันเนื่องมาจากพระราชดำริ _x000a_อ.เบตง จ.ยะลา - จัดทำแปลงเรียนรู้ในพื้นที่โครงการหรือในพื้นที่ศูนย์ฯ 5 ไร่"/>
    <x v="1763"/>
    <n v="190900"/>
    <n v="95450"/>
    <n v="95450"/>
    <n v="20450"/>
    <n v="15000"/>
    <n v="15000"/>
    <n v="15000"/>
    <n v="15000"/>
    <n v="15000"/>
    <n v="20450"/>
    <n v="15000"/>
    <n v="15000"/>
    <n v="15000"/>
    <n v="15000"/>
    <n v="15000"/>
    <m/>
  </r>
  <r>
    <n v="2183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x v="281"/>
    <m/>
    <n v="22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220 ไร่"/>
    <x v="1764"/>
    <n v="99000"/>
    <n v="49500"/>
    <n v="49500"/>
    <n v="8250"/>
    <n v="8250"/>
    <n v="8250"/>
    <n v="8250"/>
    <n v="8250"/>
    <n v="8250"/>
    <n v="8250"/>
    <n v="8250"/>
    <n v="8250"/>
    <n v="8250"/>
    <n v="8250"/>
    <n v="8250"/>
    <m/>
  </r>
  <r>
    <n v="2184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50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ยะลา 4 ครั้ง"/>
    <x v="1765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185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วังพญา-ท่าธง _x000a_อ.รามัน จ.ยะลา"/>
    <x v="262"/>
    <m/>
    <n v="5"/>
    <s v="ราย"/>
    <s v="โครงการฟาร์มตัวอย่างตามพระราชดำริ วังพญา-ท่าธง _x000a_อ.รามัน จ.ยะลา - เกษตรกรขยายผล 5 ราย"/>
    <x v="1766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86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วังพญา-ท่าธง _x000a_อ.รามัน จ.ยะลา"/>
    <x v="263"/>
    <m/>
    <n v="1"/>
    <s v="ไร่"/>
    <s v="โครงการฟาร์มตัวอย่างตามพระราชดำริ วังพญา-ท่าธง _x000a_อ.รามัน จ.ยะลา - จัดทำแปลงเรียนรู้ในพื้นที่โครงการหรือในพื้นที่ศูนย์ฯ 1 ไร่"/>
    <x v="1767"/>
    <n v="27500"/>
    <n v="13750"/>
    <n v="13750"/>
    <n v="3750"/>
    <n v="2000"/>
    <n v="2000"/>
    <n v="2000"/>
    <n v="2000"/>
    <n v="2000"/>
    <n v="3750"/>
    <n v="2000"/>
    <n v="2000"/>
    <n v="2000"/>
    <n v="2000"/>
    <n v="2000"/>
    <m/>
  </r>
  <r>
    <n v="2187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_x000a_อ.ธารโต จ.ยะลา"/>
    <x v="262"/>
    <m/>
    <n v="5"/>
    <s v="ราย"/>
    <s v="โครงการฟาร์มตัวอย่างตามพระราชดำริ_x000a_อ.ธารโต จ.ยะลา - เกษตรกรขยายผล 5 ราย"/>
    <x v="1768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88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_x000a_อ.ธารโต จ.ยะลา"/>
    <x v="263"/>
    <m/>
    <n v="1"/>
    <s v="ไร่"/>
    <s v="โครงการฟาร์มตัวอย่างตามพระราชดำริ_x000a_อ.ธารโต จ.ยะลา - จัดทำแปลงเรียนรู้ในพื้นที่โครงการหรือในพื้นที่ศูนย์ฯ 1 ไร่"/>
    <x v="1769"/>
    <n v="28400"/>
    <n v="14200"/>
    <n v="14200"/>
    <n v="4200"/>
    <n v="2000"/>
    <n v="2000"/>
    <n v="2000"/>
    <n v="2000"/>
    <n v="2000"/>
    <n v="4200"/>
    <n v="2000"/>
    <n v="2000"/>
    <n v="2000"/>
    <n v="2000"/>
    <n v="2000"/>
    <m/>
  </r>
  <r>
    <n v="2189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"/>
    <x v="262"/>
    <m/>
    <n v="5"/>
    <s v="ราย"/>
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 - เกษตรกรขยายผล 5 ราย"/>
    <x v="1770"/>
    <n v="12500"/>
    <n v="6250"/>
    <n v="6250"/>
    <n v="1250"/>
    <n v="1000"/>
    <n v="1000"/>
    <n v="1000"/>
    <n v="1000"/>
    <n v="1000"/>
    <n v="1250"/>
    <n v="1000"/>
    <n v="1000"/>
    <n v="1000"/>
    <n v="1000"/>
    <n v="1000"/>
    <m/>
  </r>
  <r>
    <n v="2190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"/>
    <x v="263"/>
    <m/>
    <n v="1"/>
    <s v="ไร่"/>
    <s v="โครงการหมู่บ้านเศรษฐกิจพอเพียง และฟาร์มตัวอย่างอันเนื่องมาจากพระราชดำริ บ้านจาเราะปูโงะ อ.เบตง จ.ยะลา - จัดทำแปลงเรียนรู้ในพื้นที่โครงการหรือในพื้นที่ศูนย์ฯ 1 ไร่"/>
    <x v="1771"/>
    <n v="28400"/>
    <n v="14200"/>
    <n v="14200"/>
    <n v="4200"/>
    <n v="2000"/>
    <n v="2000"/>
    <n v="2000"/>
    <n v="2000"/>
    <n v="2000"/>
    <n v="4200"/>
    <n v="2000"/>
    <n v="2000"/>
    <n v="2000"/>
    <n v="2000"/>
    <n v="2000"/>
    <m/>
  </r>
  <r>
    <n v="2191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x v="281"/>
    <m/>
    <n v="12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12 ไร่"/>
    <x v="1772"/>
    <n v="35100"/>
    <n v="17550"/>
    <n v="17550"/>
    <n v="2925"/>
    <n v="2925"/>
    <n v="2925"/>
    <n v="2925"/>
    <n v="2925"/>
    <n v="2925"/>
    <n v="2925"/>
    <n v="2925"/>
    <n v="2925"/>
    <n v="2925"/>
    <n v="2925"/>
    <n v="2925"/>
    <m/>
  </r>
  <r>
    <n v="2192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x v="281"/>
    <m/>
    <n v="328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328 ไร่"/>
    <x v="1773"/>
    <n v="126000"/>
    <n v="63000"/>
    <n v="63000"/>
    <n v="10500"/>
    <n v="10500"/>
    <n v="10500"/>
    <n v="10500"/>
    <n v="10500"/>
    <n v="10500"/>
    <n v="10500"/>
    <n v="10500"/>
    <n v="10500"/>
    <n v="10500"/>
    <n v="10500"/>
    <n v="10500"/>
    <m/>
  </r>
  <r>
    <n v="2193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51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ตรัง 4 ครั้ง"/>
    <x v="1774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194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โรงเรียนตำรวจตระเวนชายแดนบ้านหินจอก ต.ลิพัง อ.ปะเหลียน จ.ตรัง"/>
    <x v="263"/>
    <m/>
    <n v="0.5"/>
    <s v="ไร่"/>
    <s v="โครงการเกษตรเพื่ออาหารกลางวันโรงเรียนตำรวจตระเวนชายแดนบ้านหินจอก ต.ลิพัง อ.ปะเหลียน จ.ตรัง - จัดทำแปลงเรียนรู้ในพื้นที่โครงการหรือในพื้นที่ศูนย์ฯ 0.5 ไร่"/>
    <x v="1775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195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โรงเรียนตำรวจตระเวนชายแดนสันติราษฎร์ประชาบำรุง _x000a_ต.ปะเหลียน อ.ปะเหลียน จ.ตรัง"/>
    <x v="263"/>
    <m/>
    <n v="0.5"/>
    <s v="ไร่"/>
    <s v="โครงการเกษตรเพื่ออาหารกลางวันโรงเรียนตำรวจตระเวนชายแดนสันติราษฎร์ประชาบำรุง _x000a_ต.ปะเหลียน อ.ปะเหลียน จ.ตรัง - จัดทำแปลงเรียนรู้ในพื้นที่โครงการหรือในพื้นที่ศูนย์ฯ 0.5 ไร่"/>
    <x v="1776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196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เศรษฐกิจพอเพียงตามแนวพระราชดำริ ตำบลลิพัง อำเภอปะเหลียน จังหวัดตรัง"/>
    <x v="263"/>
    <m/>
    <n v="0.5"/>
    <s v="ไร่"/>
    <s v="โครงการศูนย์เรียนรู้เศรษฐกิจพอเพียงตามแนวพระราชดำริ ตำบลลิพัง อำเภอปะเหลียน จังหวัดตรัง - จัดทำแปลงเรียนรู้ในพื้นที่โครงการหรือในพื้นที่ศูนย์ฯ 0.5 ไร่"/>
    <x v="1777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m/>
  </r>
  <r>
    <n v="2197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52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พัทลุง 4 ครั้ง"/>
    <x v="1778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198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ากพนัง อันเนื่องมาจากพระราชดำริ จ.พัทลุง"/>
    <x v="262"/>
    <m/>
    <n v="10"/>
    <s v="ราย"/>
    <s v="โครงการพัฒนาพื้นที่ลุ่มน้ำปากพนัง อันเนื่องมาจากพระราชดำริ จ.พัทลุง - เกษตรกรขยายผล 10 ราย"/>
    <x v="1779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19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ลุ่มน้ำปากพนัง อันเนื่องมาจากพระราชดำริ จ.พัทลุง"/>
    <x v="283"/>
    <m/>
    <n v="6"/>
    <s v="ครั้ง"/>
    <s v="โครงการพัฒนาพื้นที่ลุ่มน้ำปากพนัง อันเนื่องมาจากพระราชดำริ จ.พัทลุง - ติดตามให้คำแนะนำ 6 ครั้ง"/>
    <x v="1780"/>
    <n v="44900"/>
    <n v="22450"/>
    <n v="22450"/>
    <n v="2450"/>
    <n v="4000"/>
    <n v="4000"/>
    <n v="4000"/>
    <n v="4000"/>
    <n v="4000"/>
    <n v="2450"/>
    <n v="4000"/>
    <n v="4000"/>
    <n v="4000"/>
    <n v="4000"/>
    <n v="4000"/>
    <m/>
  </r>
  <r>
    <n v="2200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อ.บางแก้ว _x000a_จ.พัทลุง"/>
    <x v="283"/>
    <m/>
    <n v="1"/>
    <s v="ไร่"/>
    <s v="โครงการฟาร์มตัวอย่างตามพระราชดำริ อ.บางแก้ว _x000a_จ.พัทลุง - ติดตามให้คำแนะนำ 1 ไร่"/>
    <x v="1781"/>
    <n v="23400"/>
    <n v="11700"/>
    <n v="11700"/>
    <n v="1950"/>
    <n v="1950"/>
    <n v="1950"/>
    <n v="1950"/>
    <n v="1950"/>
    <n v="1950"/>
    <n v="1950"/>
    <n v="1950"/>
    <n v="1950"/>
    <n v="1950"/>
    <n v="1950"/>
    <n v="1950"/>
    <m/>
  </r>
  <r>
    <n v="2201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พัทลุง"/>
    <x v="262"/>
    <m/>
    <n v="10"/>
    <s v="ราย"/>
    <s v="โครงการศูนย์เรียนรู้การผลิตพืชตามแนวพระราชดำริทฤษฎีใหม่ จ.พัทลุง - เกษตรกรขยายผล 10 ราย"/>
    <x v="1782"/>
    <n v="25000"/>
    <n v="12500"/>
    <n v="12500"/>
    <n v="2500"/>
    <n v="2000"/>
    <n v="2000"/>
    <n v="2000"/>
    <n v="2000"/>
    <n v="2000"/>
    <n v="2500"/>
    <n v="2000"/>
    <n v="2000"/>
    <n v="2000"/>
    <n v="2000"/>
    <n v="2000"/>
    <m/>
  </r>
  <r>
    <n v="2202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พัทลุง"/>
    <x v="263"/>
    <m/>
    <n v="15"/>
    <s v="ไร่"/>
    <s v="โครงการศูนย์เรียนรู้การผลิตพืชตามแนวพระราชดำริทฤษฎีใหม่ จ.พัทลุง - จัดทำแปลงเรียนรู้ในพื้นที่โครงการหรือในพื้นที่ศูนย์ฯ 15 ไร่"/>
    <x v="1783"/>
    <n v="141500"/>
    <n v="70750"/>
    <n v="70750"/>
    <n v="5750"/>
    <n v="13000"/>
    <n v="13000"/>
    <n v="13000"/>
    <n v="13000"/>
    <n v="13000"/>
    <n v="5750"/>
    <n v="13000"/>
    <n v="13000"/>
    <n v="13000"/>
    <n v="13000"/>
    <n v="13000"/>
    <m/>
  </r>
  <r>
    <n v="2203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สะแนะ _x000a_อ.รือเสาะ จ.นราธิวาส"/>
    <x v="262"/>
    <m/>
    <n v="2"/>
    <s v="ราย"/>
    <s v="โครงการฟาร์มตัวอย่างตามพระราชดำริ บ้านสะแนะ _x000a_อ.รือเสาะ จ.นราธิวาส - เกษตรกรขยายผล 2 ราย"/>
    <x v="1784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204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สะแนะ _x000a_อ.รือเสาะ จ.นราธิวาส"/>
    <x v="263"/>
    <m/>
    <n v="1"/>
    <s v="ไร่"/>
    <s v="โครงการฟาร์มตัวอย่างตามพระราชดำริ บ้านสะแนะ _x000a_อ.รือเสาะ จ.นราธิวาส - จัดทำแปลงเรียนรู้ในพื้นที่โครงการหรือในพื้นที่ศูนย์ฯ 1 ไร่"/>
    <x v="1785"/>
    <n v="20500"/>
    <n v="10250"/>
    <n v="10250"/>
    <n v="5250"/>
    <n v="1000"/>
    <n v="1000"/>
    <n v="1000"/>
    <n v="1000"/>
    <n v="1000"/>
    <n v="5250"/>
    <n v="1000"/>
    <n v="1000"/>
    <n v="1000"/>
    <n v="1000"/>
    <n v="1000"/>
    <m/>
  </r>
  <r>
    <n v="2205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ป่าไผ่_x000a_ต.ตันหยงลิมอ อ.ระแงะ จ.นราธิวาส"/>
    <x v="262"/>
    <m/>
    <n v="2"/>
    <s v="ราย"/>
    <s v="โครงการฟาร์มตัวอย่างตามพระราชดำริ บ้านป่าไผ่_x000a_ต.ตันหยงลิมอ อ.ระแงะ จ.นราธิวาส - เกษตรกรขยายผล 2 ราย"/>
    <x v="1786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206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ป่าไผ่_x000a_ต.ตันหยงลิมอ อ.ระแงะ จ.นราธิวาส"/>
    <x v="353"/>
    <m/>
    <n v="1"/>
    <s v="ไร่"/>
    <s v="โครงการฟาร์มตัวอย่างตามพระราชดำริ บ้านป่าไผ่_x000a_ต.ตันหยงลิมอ อ.ระแงะ จ.นราธิวาส - จัดทำแปลงเรียนรู้ภายในพื้นที่โครงการ 1 ไร่"/>
    <x v="1787"/>
    <n v="20500"/>
    <n v="10250"/>
    <n v="10250"/>
    <n v="5250"/>
    <n v="1000"/>
    <n v="1000"/>
    <n v="1000"/>
    <n v="1000"/>
    <n v="1000"/>
    <n v="5250"/>
    <n v="1000"/>
    <n v="1000"/>
    <n v="1000"/>
    <n v="1000"/>
    <n v="1000"/>
    <m/>
  </r>
  <r>
    <n v="2207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ตอหลัง ต.ตันหยงลิมอ อ.ระแงะ จ.นราธิวาส (ใหม่ 2569)"/>
    <x v="262"/>
    <m/>
    <n v="2"/>
    <s v="ราย"/>
    <s v="โครงการฟาร์มตัวอย่างตามพระราชดำริ บ้านตอหลัง ต.ตันหยงลิมอ อ.ระแงะ จ.นราธิวาส (ใหม่ 2569) - เกษตรกรขยายผล 2 ราย"/>
    <x v="1788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208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ตอหลัง ต.ตันหยงลิมอ อ.ระแงะ จ.นราธิวาส (ใหม่ 2569)"/>
    <x v="353"/>
    <m/>
    <n v="1"/>
    <s v="ไร่"/>
    <s v="โครงการฟาร์มตัวอย่างตามพระราชดำริ บ้านตอหลัง ต.ตันหยงลิมอ อ.ระแงะ จ.นราธิวาส (ใหม่ 2569) - จัดทำแปลงเรียนรู้ภายในพื้นที่โครงการ 1 ไร่"/>
    <x v="1789"/>
    <n v="20500"/>
    <n v="10250"/>
    <n v="10250"/>
    <n v="5250"/>
    <n v="1000"/>
    <n v="1000"/>
    <n v="1000"/>
    <n v="1000"/>
    <n v="1000"/>
    <n v="5250"/>
    <n v="1000"/>
    <n v="1000"/>
    <n v="1000"/>
    <n v="1000"/>
    <n v="1000"/>
    <m/>
  </r>
  <r>
    <n v="220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54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นราธิวาส 4 ครั้ง"/>
    <x v="1790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210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พิกุลทองอันเนื่องมาจากพระราชดำริ จ.นราธิวาส"/>
    <x v="262"/>
    <m/>
    <n v="15"/>
    <s v="ราย"/>
    <s v="โครงการศูนย์ศึกษาการพัฒนาพิกุลทองอันเนื่องมาจากพระราชดำริ จ.นราธิวาส - เกษตรกรขยายผล 15 ราย"/>
    <x v="1791"/>
    <n v="37500"/>
    <n v="18750"/>
    <n v="18750"/>
    <n v="3125"/>
    <n v="3125"/>
    <n v="3125"/>
    <n v="3125"/>
    <n v="3125"/>
    <n v="3125"/>
    <n v="3125"/>
    <n v="3125"/>
    <n v="3125"/>
    <n v="3125"/>
    <n v="3125"/>
    <n v="3125"/>
    <m/>
  </r>
  <r>
    <n v="2211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ศึกษาการพัฒนาพิกุลทองอันเนื่องมาจากพระราชดำริ จ.นราธิวาส"/>
    <x v="263"/>
    <m/>
    <n v="16.2"/>
    <s v="ไร่"/>
    <s v="โครงการศูนย์ศึกษาการพัฒนาพิกุลทองอันเนื่องมาจากพระราชดำริ จ.นราธิวาส - จัดทำแปลงเรียนรู้ในพื้นที่โครงการหรือในพื้นที่ศูนย์ฯ 16.2 ไร่"/>
    <x v="1792"/>
    <n v="531700"/>
    <n v="267700"/>
    <n v="264000"/>
    <n v="45850"/>
    <n v="44000"/>
    <n v="44000"/>
    <n v="44000"/>
    <n v="44000"/>
    <n v="45850"/>
    <n v="44000"/>
    <n v="44000"/>
    <n v="44000"/>
    <n v="44000"/>
    <n v="44000"/>
    <n v="44000"/>
    <m/>
  </r>
  <r>
    <n v="2212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บาลูกากาปัส ต.เอราวัณ อ.แว้ง จ.นราธิวาส"/>
    <x v="262"/>
    <m/>
    <n v="1"/>
    <s v="ราย"/>
    <s v="โครงการฟาร์มตัวอย่างตามพระราชดำริ บ้านบาลูกากาปัส ต.เอราวัณ อ.แว้ง จ.นราธิวาส - เกษตรกรขยายผล 1 ราย"/>
    <x v="1793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13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บาลูกากาปัส ต.เอราวัณ อ.แว้ง จ.นราธิวาส"/>
    <x v="283"/>
    <m/>
    <n v="6"/>
    <s v="ครั้ง"/>
    <s v="โครงการฟาร์มตัวอย่างตามพระราชดำริ บ้านบาลูกากาปัส ต.เอราวัณ อ.แว้ง จ.นราธิวาส - ติดตามให้คำแนะนำ 6 ครั้ง"/>
    <x v="1794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14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โก _x000a_ต.โต๊ะเด็ง อ.สุไหงปาดี จ.นราธิวาส"/>
    <x v="262"/>
    <m/>
    <n v="1"/>
    <s v="ราย"/>
    <s v="โครงการฟาร์มตัวอย่างตามพระราชดำริ บ้านโคกโก _x000a_ต.โต๊ะเด็ง อ.สุไหงปาดี จ.นราธิวาส - เกษตรกรขยายผล 1 ราย"/>
    <x v="1795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15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โก _x000a_ต.โต๊ะเด็ง อ.สุไหงปาดี จ.นราธิวาส"/>
    <x v="283"/>
    <m/>
    <n v="6"/>
    <s v="ครั้ง"/>
    <s v="โครงการฟาร์มตัวอย่างตามพระราชดำริ บ้านโคกโก _x000a_ต.โต๊ะเด็ง อ.สุไหงปาดี จ.นราธิวาส - ติดตามให้คำแนะนำ 6 ครั้ง"/>
    <x v="1796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16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บาฆาบือซา _x000a_อ.เมือง จ.นราธิวาส"/>
    <x v="262"/>
    <m/>
    <n v="1"/>
    <s v="ราย"/>
    <s v="โครงการฟาร์มตัวอย่างตามพระราชดำริ บ้านโคกบาฆาบือซา _x000a_อ.เมือง จ.นราธิวาส - เกษตรกรขยายผล 1 ราย"/>
    <x v="1797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17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บาฆาบือซา _x000a_อ.เมือง จ.นราธิวาส"/>
    <x v="283"/>
    <m/>
    <n v="6"/>
    <s v="ครั้ง"/>
    <s v="โครงการฟาร์มตัวอย่างตามพระราชดำริ บ้านโคกบาฆาบือซา _x000a_อ.เมือง จ.นราธิวาส - ติดตามให้คำแนะนำ 6 ครั้ง"/>
    <x v="1798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18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เศรษฐกิจพอเพียง และฟาร์มตัวอย่าง _x000a_บ้านรอตันบาตู อ.เมือง จ.นราธิวาส"/>
    <x v="262"/>
    <m/>
    <n v="1"/>
    <s v="ราย"/>
    <s v="โครงการหมู่บ้านเศรษฐกิจพอเพียง และฟาร์มตัวอย่าง _x000a_บ้านรอตันบาตู อ.เมือง จ.นราธิวาส - เกษตรกรขยายผล 1 ราย"/>
    <x v="1799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1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เศรษฐกิจพอเพียง และฟาร์มตัวอย่าง _x000a_บ้านรอตันบาตู อ.เมือง จ.นราธิวาส"/>
    <x v="283"/>
    <m/>
    <n v="6"/>
    <s v="ครั้ง"/>
    <s v="โครงการหมู่บ้านเศรษฐกิจพอเพียง และฟาร์มตัวอย่าง _x000a_บ้านรอตันบาตู อ.เมือง จ.นราธิวาส - ติดตามให้คำแนะนำ 6 ครั้ง"/>
    <x v="1800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20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เศรษฐกิจพอเพียง และฟาร์มตัวอย่าง _x000a_บ้านเจาะเกาะ อ.เจาะไอร้อง จ.นราธิวาส"/>
    <x v="262"/>
    <m/>
    <n v="1"/>
    <s v="ราย"/>
    <s v="โครงการหมู่บ้านเศรษฐกิจพอเพียง และฟาร์มตัวอย่าง _x000a_บ้านเจาะเกาะ อ.เจาะไอร้อง จ.นราธิวาส - เกษตรกรขยายผล 1 ราย"/>
    <x v="1801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21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หมู่บ้านเศรษฐกิจพอเพียง และฟาร์มตัวอย่าง _x000a_บ้านเจาะเกาะ อ.เจาะไอร้อง จ.นราธิวาส"/>
    <x v="283"/>
    <m/>
    <n v="6"/>
    <s v="ครั้ง"/>
    <s v="โครงการหมู่บ้านเศรษฐกิจพอเพียง และฟาร์มตัวอย่าง _x000a_บ้านเจาะเกาะ อ.เจาะไอร้อง จ.นราธิวาส - ติดตามให้คำแนะนำ 6 ครั้ง"/>
    <x v="1802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22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ไร่ใหญ่ _x000a_ต.สุไหงปาดี อ.สุไหงปาดี จ.นราธิวาส"/>
    <x v="262"/>
    <m/>
    <n v="1"/>
    <s v="ราย"/>
    <s v="โครงการฟาร์มตัวอย่างตามพระราชดำริ บ้านโคกไร่ใหญ่ _x000a_ต.สุไหงปาดี อ.สุไหงปาดี จ.นราธิวาส - เกษตรกรขยายผล 1 ราย"/>
    <x v="1803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23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ไร่ใหญ่ _x000a_ต.สุไหงปาดี อ.สุไหงปาดี จ.นราธิวาส"/>
    <x v="283"/>
    <m/>
    <n v="6"/>
    <s v="ครั้ง"/>
    <s v="โครงการฟาร์มตัวอย่างตามพระราชดำริ บ้านโคกไร่ใหญ่ _x000a_ต.สุไหงปาดี อ.สุไหงปาดี จ.นราธิวาส - ติดตามให้คำแนะนำ 6 ครั้ง"/>
    <x v="1804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24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การเกษตรหมู่บ้านศิลปาชีพนิคมสร้างตนเองสุคิริน จ.นราธิวาส"/>
    <x v="262"/>
    <m/>
    <n v="2"/>
    <s v="ราย"/>
    <s v="โครงการพัฒนาการเกษตรหมู่บ้านศิลปาชีพนิคมสร้างตนเองสุคิริน จ.นราธิวาส - เกษตรกรขยายผล 2 ราย"/>
    <x v="1805"/>
    <n v="5000"/>
    <n v="2500"/>
    <n v="2500"/>
    <n v="500"/>
    <n v="400"/>
    <n v="400"/>
    <n v="400"/>
    <n v="400"/>
    <n v="400"/>
    <n v="500"/>
    <n v="400"/>
    <n v="400"/>
    <n v="400"/>
    <n v="400"/>
    <n v="400"/>
    <m/>
  </r>
  <r>
    <n v="2225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การเกษตรหมู่บ้านศิลปาชีพนิคมสร้างตนเองสุคิริน จ.นราธิวาส"/>
    <x v="283"/>
    <m/>
    <n v="6"/>
    <s v="ครั้ง"/>
    <s v="โครงการพัฒนาการเกษตรหมู่บ้านศิลปาชีพนิคมสร้างตนเองสุคิริน จ.นราธิวาส - ติดตามให้คำแนะนำ 6 ครั้ง"/>
    <x v="1806"/>
    <n v="13900"/>
    <n v="6950"/>
    <n v="6950"/>
    <n v="1950"/>
    <n v="1000"/>
    <n v="1000"/>
    <n v="1000"/>
    <n v="1000"/>
    <n v="1000"/>
    <n v="1950"/>
    <n v="1000"/>
    <n v="1000"/>
    <n v="1000"/>
    <n v="1000"/>
    <n v="1000"/>
    <m/>
  </r>
  <r>
    <n v="2226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x v="281"/>
    <m/>
    <n v="35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35 ไร่"/>
    <x v="1807"/>
    <n v="27000"/>
    <n v="13500"/>
    <n v="13500"/>
    <n v="2250"/>
    <n v="2250"/>
    <n v="2250"/>
    <n v="2250"/>
    <n v="2250"/>
    <n v="2250"/>
    <n v="2250"/>
    <n v="2250"/>
    <n v="2250"/>
    <n v="2250"/>
    <n v="2250"/>
    <n v="2250"/>
    <m/>
  </r>
  <r>
    <n v="2227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1"/>
    <x v="1"/>
    <x v="1"/>
    <x v="2"/>
    <s v="งบปฏิบัติงานตามภารกิจ"/>
    <x v="3"/>
    <s v="งบปฏิบัติงานตามภารกิจ"/>
    <s v="โครงการป้องกันและกำจัดปลวกในเขตพระราชฐานพระตำหนักทักษิณราชนิเวศน์"/>
    <x v="11"/>
    <m/>
    <n v="12"/>
    <s v="ครั้ง"/>
    <s v="โครงการป้องกันและกำจัดปลวกในเขตพระราชฐานพระตำหนักทักษิณราชนิเวศน์ 12 ครั้ง"/>
    <x v="1808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22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55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ปัตตานี 4 ครั้ง"/>
    <x v="1809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229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ต.ท่าข้าม         อ.ปะนาเระ จ.ปัตตานี"/>
    <x v="262"/>
    <m/>
    <n v="1"/>
    <s v="ราย"/>
    <s v="โครงการฟาร์มตัวอย่างตามพระราชดำริ ต.ท่าข้าม         อ.ปะนาเระ จ.ปัตตานี - เกษตรกรขยายผล 1 ราย"/>
    <x v="1810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30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ต.ท่าข้าม         อ.ปะนาเระ จ.ปัตตานี"/>
    <x v="263"/>
    <m/>
    <n v="1"/>
    <s v="ไร่"/>
    <s v="โครงการฟาร์มตัวอย่างตามพระราชดำริ ต.ท่าข้าม         อ.ปะนาเระ จ.ปัตตานี - จัดทำแปลงเรียนรู้ในพื้นที่โครงการหรือในพื้นที่ศูนย์ฯ 1 ไร่"/>
    <x v="1811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31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ดอนนา_x000a_ต.บางเขา อ.หนองจิก จ.ปัตตานี"/>
    <x v="262"/>
    <m/>
    <n v="1"/>
    <s v="ราย"/>
    <s v="โครงการฟาร์มตัวอย่างตามพระราชดำริ บ้านดอนนา_x000a_ต.บางเขา อ.หนองจิก จ.ปัตตานี - เกษตรกรขยายผล 1 ราย"/>
    <x v="1812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32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ดอนนา_x000a_ต.บางเขา อ.หนองจิก จ.ปัตตานี"/>
    <x v="263"/>
    <m/>
    <n v="1"/>
    <s v="ไร่"/>
    <s v="โครงการฟาร์มตัวอย่างตามพระราชดำริ บ้านดอนนา_x000a_ต.บางเขา อ.หนองจิก จ.ปัตตานี - จัดทำแปลงเรียนรู้ในพื้นที่โครงการหรือในพื้นที่ศูนย์ฯ 1 ไร่"/>
    <x v="1813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33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สีปาย_x000a_ต.ตาลีอายร์ อ.ยะหริ่ง จ.ปัตตานี"/>
    <x v="262"/>
    <m/>
    <n v="1"/>
    <s v="ราย"/>
    <s v="โครงการฟาร์มตัวอย่างตามพระราชดำริ บ้านสีปาย_x000a_ต.ตาลีอายร์ อ.ยะหริ่ง จ.ปัตตานี - เกษตรกรขยายผล 1 ราย"/>
    <x v="1814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34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สีปาย_x000a_ต.ตาลีอายร์ อ.ยะหริ่ง จ.ปัตตานี"/>
    <x v="263"/>
    <m/>
    <n v="1"/>
    <s v="ไร่"/>
    <s v="โครงการฟาร์มตัวอย่างตามพระราชดำริ บ้านสีปาย_x000a_ต.ตาลีอายร์ อ.ยะหริ่ง จ.ปัตตานี - จัดทำแปลงเรียนรู้ในพื้นที่โครงการหรือในพื้นที่ศูนย์ฯ 1 ไร่"/>
    <x v="1815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35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ทุ่งแป้น_x000a_ต.แป้น อ.สายบุรี จ.ปัตตานี"/>
    <x v="262"/>
    <m/>
    <n v="1"/>
    <s v="ราย"/>
    <s v="โครงการฟาร์มตัวอย่างตามพระราชดำริ บ้านทุ่งแป้น_x000a_ต.แป้น อ.สายบุรี จ.ปัตตานี - เกษตรกรขยายผล 1 ราย"/>
    <x v="1816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36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ทุ่งแป้น_x000a_ต.แป้น อ.สายบุรี จ.ปัตตานี"/>
    <x v="263"/>
    <m/>
    <n v="1"/>
    <s v="ไร่"/>
    <s v="โครงการฟาร์มตัวอย่างตามพระราชดำริ บ้านทุ่งแป้น_x000a_ต.แป้น อ.สายบุรี จ.ปัตตานี - จัดทำแปลงเรียนรู้ในพื้นที่โครงการหรือในพื้นที่ศูนย์ฯ 1 ไร่"/>
    <x v="1817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37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_x000a_ต.ปุโละปุโย อ.หนองจิก จ.ปัตตานี"/>
    <x v="262"/>
    <m/>
    <n v="1"/>
    <s v="ราย"/>
    <s v="โครงการฟาร์มตัวอย่างตามพระราชดำริ_x000a_ต.ปุโละปุโย อ.หนองจิก จ.ปัตตานี - เกษตรกรขยายผล 1 ราย"/>
    <x v="1818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3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_x000a_ต.ปุโละปุโย อ.หนองจิก จ.ปัตตานี"/>
    <x v="263"/>
    <m/>
    <n v="1"/>
    <s v="ไร่"/>
    <s v="โครงการฟาร์มตัวอย่างตามพระราชดำริ_x000a_ต.ปุโละปุโย อ.หนองจิก จ.ปัตตานี - จัดทำแปลงเรียนรู้ในพื้นที่โครงการหรือในพื้นที่ศูนย์ฯ 1 ไร่"/>
    <x v="1819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39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ลุตง_x000a_ต.แม่ลาน อ.แม่ลาน จ.ปัตตานี"/>
    <x v="262"/>
    <m/>
    <n v="1"/>
    <s v="ราย"/>
    <s v="โครงการฟาร์มตัวอย่างตามพระราชดำริ บ้านลุตง_x000a_ต.แม่ลาน อ.แม่ลาน จ.ปัตตานี - เกษตรกรขยายผล 1 ราย"/>
    <x v="1820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40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ลุตง_x000a_ต.แม่ลาน อ.แม่ลาน จ.ปัตตานี"/>
    <x v="263"/>
    <m/>
    <n v="1"/>
    <s v="ไร่"/>
    <s v="โครงการฟาร์มตัวอย่างตามพระราชดำริ บ้านลุตง_x000a_ต.แม่ลาน อ.แม่ลาน จ.ปัตตานี - จัดทำแปลงเรียนรู้ในพื้นที่โครงการหรือในพื้นที่ศูนย์ฯ 1 ไร่"/>
    <x v="1821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41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คู_x000a_ต.ยาบี อ.หนองจิก จ.ปัตตานี"/>
    <x v="262"/>
    <m/>
    <n v="1"/>
    <s v="ราย"/>
    <s v="โครงการฟาร์มตัวอย่างตามพระราชดำริ บ้านคู_x000a_ต.ยาบี อ.หนองจิก จ.ปัตตานี - เกษตรกรขยายผล 1 ราย"/>
    <x v="1822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42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คู_x000a_ต.ยาบี อ.หนองจิก จ.ปัตตานี"/>
    <x v="263"/>
    <m/>
    <n v="1"/>
    <s v="ไร่"/>
    <s v="โครงการฟาร์มตัวอย่างตามพระราชดำริ บ้านคู_x000a_ต.ยาบี อ.หนองจิก จ.ปัตตานี - จัดทำแปลงเรียนรู้ในพื้นที่โครงการหรือในพื้นที่ศูนย์ฯ 1 ไร่"/>
    <x v="1823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43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หมัก_x000a_ต.ดาโต๊ะ อ.หนองจิก จ.ปัตตานี"/>
    <x v="262"/>
    <m/>
    <n v="1"/>
    <s v="ราย"/>
    <s v="โครงการฟาร์มตัวอย่างตามพระราชดำริ บ้านโคกหมัก_x000a_ต.ดาโต๊ะ อ.หนองจิก จ.ปัตตานี - เกษตรกรขยายผล 1 ราย"/>
    <x v="1824"/>
    <n v="2500"/>
    <n v="1250"/>
    <n v="1250"/>
    <n v="250"/>
    <n v="200"/>
    <n v="200"/>
    <n v="200"/>
    <n v="200"/>
    <n v="200"/>
    <n v="250"/>
    <n v="200"/>
    <n v="200"/>
    <n v="200"/>
    <n v="200"/>
    <n v="200"/>
    <m/>
  </r>
  <r>
    <n v="2244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ฟาร์มตัวอย่างตามพระราชดำริ บ้านโคกหมัก_x000a_ต.ดาโต๊ะ อ.หนองจิก จ.ปัตตานี"/>
    <x v="263"/>
    <m/>
    <n v="1"/>
    <s v="ไร่"/>
    <s v="โครงการฟาร์มตัวอย่างตามพระราชดำริ บ้านโคกหมัก_x000a_ต.ดาโต๊ะ อ.หนองจิก จ.ปัตตานี - จัดทำแปลงเรียนรู้ในพื้นที่โครงการหรือในพื้นที่ศูนย์ฯ 1 ไร่"/>
    <x v="1825"/>
    <n v="23100"/>
    <n v="11550"/>
    <n v="11550"/>
    <n v="1925"/>
    <n v="1925"/>
    <n v="1925"/>
    <n v="1925"/>
    <n v="1925"/>
    <n v="1925"/>
    <n v="1925"/>
    <n v="1925"/>
    <n v="1925"/>
    <n v="1925"/>
    <n v="1925"/>
    <n v="1925"/>
    <m/>
  </r>
  <r>
    <n v="2245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ปัตตานี"/>
    <x v="262"/>
    <m/>
    <n v="4"/>
    <s v="ราย"/>
    <s v="โครงการศูนย์เรียนรู้การผลิตพืชตามแนวพระราชดำริทฤษฎีใหม่ จ.ปัตตานี - เกษตรกรขยายผล 4 ราย"/>
    <x v="1826"/>
    <n v="10000"/>
    <n v="5000"/>
    <n v="5000"/>
    <n v="1000"/>
    <n v="800"/>
    <n v="800"/>
    <n v="800"/>
    <n v="800"/>
    <n v="800"/>
    <n v="1000"/>
    <n v="800"/>
    <n v="800"/>
    <n v="800"/>
    <n v="800"/>
    <n v="800"/>
    <m/>
  </r>
  <r>
    <n v="2246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ศูนย์เรียนรู้การผลิตพืชตามแนวพระราชดำริทฤษฎีใหม่ จ.ปัตตานี"/>
    <x v="263"/>
    <m/>
    <n v="13"/>
    <s v="ไร่"/>
    <s v="โครงการศูนย์เรียนรู้การผลิตพืชตามแนวพระราชดำริทฤษฎีใหม่ จ.ปัตตานี - จัดทำแปลงเรียนรู้ในพื้นที่โครงการหรือในพื้นที่ศูนย์ฯ 13 ไร่"/>
    <x v="1827"/>
    <n v="129500"/>
    <n v="64750"/>
    <n v="64750"/>
    <n v="14750"/>
    <n v="10000"/>
    <n v="10000"/>
    <n v="10000"/>
    <n v="10000"/>
    <n v="10000"/>
    <n v="14750"/>
    <n v="10000"/>
    <n v="10000"/>
    <n v="10000"/>
    <n v="10000"/>
    <n v="10000"/>
    <m/>
  </r>
  <r>
    <n v="2247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กูแบสีรา อันเนื่องมาจากพระราชดำริ จังหวัดปัตตานี "/>
    <x v="262"/>
    <m/>
    <n v="3"/>
    <s v="ราย"/>
    <s v="โครงการพัฒนาพื้นที่กูแบสีรา อันเนื่องมาจากพระราชดำริ จังหวัดปัตตานี  - เกษตรกรขยายผล 3 ราย"/>
    <x v="1828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224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กูแบสีรา อันเนื่องมาจากพระราชดำริ จังหวัดปัตตานี "/>
    <x v="356"/>
    <m/>
    <n v="3"/>
    <s v="ไร่"/>
    <s v="โครงการพัฒนาพื้นที่กูแบสีรา อันเนื่องมาจากพระราชดำริ จังหวัดปัตตานี  - จัดทำแปลงต้นแบบภายในพื้นที่โครงการ 3 ไร่"/>
    <x v="1829"/>
    <n v="1500"/>
    <n v="750"/>
    <n v="750"/>
    <n v="125"/>
    <n v="125"/>
    <n v="125"/>
    <n v="125"/>
    <n v="125"/>
    <n v="125"/>
    <n v="125"/>
    <n v="125"/>
    <n v="125"/>
    <n v="125"/>
    <n v="125"/>
    <n v="125"/>
    <m/>
  </r>
  <r>
    <n v="2249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พรุแฆแฆอันเนื่องมาจากพระราชดำริ"/>
    <x v="267"/>
    <m/>
    <n v="3"/>
    <s v="ราย"/>
    <s v="โครงการพัฒนาพื้นที่พรุแฆแฆอันเนื่องมาจากพระราชดำริ - เกษตรกรขยายผล_x000a_ 3 ราย"/>
    <x v="1830"/>
    <n v="7500"/>
    <n v="3750"/>
    <n v="3750"/>
    <n v="625"/>
    <n v="625"/>
    <n v="625"/>
    <n v="625"/>
    <n v="625"/>
    <n v="625"/>
    <n v="625"/>
    <n v="625"/>
    <n v="625"/>
    <n v="625"/>
    <n v="625"/>
    <n v="625"/>
    <m/>
  </r>
  <r>
    <n v="2250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1"/>
    <x v="1"/>
    <x v="1"/>
    <x v="2"/>
    <s v="งบปฏิบัติงานตามภารกิจ"/>
    <x v="3"/>
    <s v="งบปฏิบัติงานตามภารกิจ"/>
    <s v="โครงการพัฒนาพื้นที่พรุแฆแฆอันเนื่องมาจากพระราชดำริ"/>
    <x v="357"/>
    <m/>
    <n v="3"/>
    <s v="ไร่"/>
    <s v="โครงการพัฒนาพื้นที่พรุแฆแฆอันเนื่องมาจากพระราชดำริ - จัดทำแปลงต้นแบบภายนพื้นที่โครงการ 3 ไร่"/>
    <x v="1831"/>
    <n v="1500"/>
    <n v="750"/>
    <n v="750"/>
    <n v="125"/>
    <n v="125"/>
    <n v="125"/>
    <n v="125"/>
    <n v="125"/>
    <n v="125"/>
    <n v="125"/>
    <n v="125"/>
    <n v="125"/>
    <n v="125"/>
    <n v="125"/>
    <n v="125"/>
    <m/>
  </r>
  <r>
    <n v="2251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1"/>
    <x v="1"/>
    <x v="1"/>
    <x v="2"/>
    <s v="งบปฏิบัติงานตามภารกิจ"/>
    <x v="3"/>
    <s v="งบปฏิบัติงานตามภารกิจ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"/>
    <x v="358"/>
    <m/>
    <n v="4"/>
    <s v="ครั้ง"/>
    <s v="โครงการคลินิกเกษตรเคลื่อนที่ในพระราชานุเคราะห์ พระบาทสมเด็จพระบรมโอรสาธิราช ฯ สยามมกุฏราชกุมาร บริการด้านคลินิกพืช (02 , 05) จังหวัดสตุล  4 ครั้ง"/>
    <x v="1832"/>
    <n v="35300"/>
    <n v="17650"/>
    <n v="17650"/>
    <n v="2650"/>
    <n v="3000"/>
    <n v="3000"/>
    <n v="3000"/>
    <n v="3000"/>
    <n v="3000"/>
    <n v="2650"/>
    <n v="3000"/>
    <n v="3000"/>
    <n v="3000"/>
    <n v="3000"/>
    <n v="3000"/>
    <m/>
  </r>
  <r>
    <n v="2252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1"/>
    <x v="1"/>
    <x v="1"/>
    <x v="2"/>
    <s v="งบปฏิบัติงานตามภารกิจ"/>
    <x v="3"/>
    <s v="งบปฏิบัติงานตามภารกิจ"/>
    <s v="โครงการเกษตรเพื่ออาหารกลางวันโรงเรียนตำรวจตระเวนชายแดน บ้านส้านแดง"/>
    <x v="263"/>
    <m/>
    <n v="3.5"/>
    <s v="ไร่"/>
    <s v="โครงการเกษตรเพื่ออาหารกลางวันโรงเรียนตำรวจตระเวนชายแดน บ้านส้านแดง - จัดทำแปลงเรียนรู้ในพื้นที่โครงการหรือในพื้นที่ศูนย์ฯ 3.5 ไร่"/>
    <x v="1833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253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1"/>
    <x v="1"/>
    <x v="1"/>
    <x v="2"/>
    <s v="งบปฏิบัติงานตามภารกิจ"/>
    <x v="3"/>
    <s v="งบปฏิบัติงานตามภารกิจ"/>
    <s v="โรงเรียนตระเวนชายแดนยูงทองประชาสรรค์ _x000a_ต.ควนกาหลง อ.ควนกาหลง จ.สตูล"/>
    <x v="263"/>
    <m/>
    <n v="0.5"/>
    <s v="ไร่"/>
    <s v="โรงเรียนตระเวนชายแดนยูงทองประชาสรรค์ _x000a_ต.ควนกาหลง อ.ควนกาหลง จ.สตูล - จัดทำแปลงเรียนรู้ในพื้นที่โครงการหรือในพื้นที่ศูนย์ฯ 0.5 ไร่"/>
    <x v="1834"/>
    <n v="22000"/>
    <n v="11000"/>
    <n v="11000"/>
    <n v="1000"/>
    <n v="2000"/>
    <n v="2000"/>
    <n v="2000"/>
    <n v="2000"/>
    <n v="2000"/>
    <n v="1000"/>
    <n v="2000"/>
    <n v="2000"/>
    <n v="2000"/>
    <n v="2000"/>
    <n v="2000"/>
    <m/>
  </r>
  <r>
    <n v="2254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1"/>
    <x v="1"/>
    <x v="1"/>
    <x v="2"/>
    <s v="งบปฏิบัติงานตามภารกิจ"/>
    <x v="3"/>
    <s v="งบปฏิบัติงานตามภารกิ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"/>
    <x v="281"/>
    <m/>
    <n v="10"/>
    <s v="ไร่"/>
    <s v="โครงการอนุรักษ์พันธุกรรมพืชอันเนื่องมาจากพระราชดำริสมเด็จพระเทพรัตนราชสุดาฯ สยามบรมราชกุมารี (ภาคใต้ตอนล่าง) กิจกรรมที่ 1 กิจกรรมปกปักทรัพยากร_x000a_กิจกรรมที่ 3 กิจกรรมปลูกรักษาทรัพยากร 10 ไร่"/>
    <x v="1835"/>
    <n v="67500"/>
    <n v="33750"/>
    <n v="33750"/>
    <n v="5625"/>
    <n v="5625"/>
    <n v="5625"/>
    <n v="5625"/>
    <n v="5625"/>
    <n v="5625"/>
    <n v="5625"/>
    <n v="5625"/>
    <n v="5625"/>
    <n v="5625"/>
    <n v="5625"/>
    <n v="5625"/>
    <m/>
  </r>
  <r>
    <n v="2255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59"/>
    <s v="ตรวจวินิจฉัยเชื้อโรค/ศัตรูพืชขั้นละเอียด เพื่อกักกันพืช"/>
    <n v="600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โรค/ศัตรูพืชขั้นละเอียด เพื่อกักกันพืช ตรวจวินิจฉัยเชื้อโรค/ศัตรูพืชขั้นละเอียด เพื่อกักกันพืช 6000 ตัวอย่าง"/>
    <x v="1836"/>
    <n v="300000"/>
    <n v="125000"/>
    <n v="175000"/>
    <n v="25000"/>
    <n v="25000"/>
    <n v="25000"/>
    <n v="25000"/>
    <n v="25000"/>
    <m/>
    <n v="50000"/>
    <n v="25000"/>
    <n v="25000"/>
    <n v="25000"/>
    <n v="25000"/>
    <n v="25000"/>
    <m/>
  </r>
  <r>
    <n v="2256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59"/>
    <s v="ตรวจวินิจฉัยเชื้อโรค/ศัตรูพืชขั้นละเอียด เพื่อกักกันพืช"/>
    <n v="11800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โรค/ศัตรูพืชขั้นละเอียด เพื่อกักกันพืช ตรวจวินิจฉัยเชื้อโรค/ศัตรูพืชขั้นละเอียด เพื่อกักกันพืช 118000 ตัวอย่าง"/>
    <x v="1837"/>
    <n v="885000"/>
    <n v="442500"/>
    <n v="442500"/>
    <n v="73750"/>
    <n v="73750"/>
    <n v="73750"/>
    <n v="73750"/>
    <n v="73750"/>
    <n v="73750"/>
    <n v="73750"/>
    <n v="73750"/>
    <n v="73750"/>
    <n v="73750"/>
    <n v="73750"/>
    <n v="73750"/>
    <m/>
  </r>
  <r>
    <n v="225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0"/>
    <s v="ตรวจวินิจฉัยเชื้อแบคทีเรีย BT"/>
    <n v="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แบคทีเรีย BT ตรวจวินิจฉัยเชื้อแบคทีเรีย BT 7 ตัวอย่าง"/>
    <x v="1838"/>
    <n v="7700"/>
    <n v="3850"/>
    <n v="3850"/>
    <n v="1000"/>
    <n v="1000"/>
    <n v="1000"/>
    <n v="850"/>
    <m/>
    <m/>
    <n v="1000"/>
    <n v="1000"/>
    <n v="1000"/>
    <n v="850"/>
    <m/>
    <m/>
    <m/>
  </r>
  <r>
    <n v="225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1"/>
    <s v="ตรวจวินิจฉัยเชื้อไวรัส NPV"/>
    <n v="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ไวรัส NPV ตรวจวินิจฉัยเชื้อไวรัส NPV 5 ตัวอย่าง"/>
    <x v="1839"/>
    <n v="2750"/>
    <n v="1375"/>
    <n v="1375"/>
    <n v="1375"/>
    <m/>
    <m/>
    <m/>
    <m/>
    <m/>
    <n v="1375"/>
    <m/>
    <m/>
    <m/>
    <m/>
    <m/>
    <m/>
  </r>
  <r>
    <n v="225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2"/>
    <s v="ตรวจวินิจฉัยไส้เดือนฝอยศัตรูพืช"/>
    <n v="120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ไส้เดือนฝอยศัตรูพืช ตรวจวินิจฉัยไส้เดือนฝอยศัตรูพืช 1200 ตัวอย่าง"/>
    <x v="1840"/>
    <n v="132000"/>
    <n v="66000"/>
    <n v="66000"/>
    <n v="11000"/>
    <n v="11000"/>
    <n v="11000"/>
    <n v="11000"/>
    <n v="11000"/>
    <n v="11000"/>
    <n v="11000"/>
    <n v="11000"/>
    <n v="11000"/>
    <n v="11000"/>
    <n v="11000"/>
    <n v="11000"/>
    <m/>
  </r>
  <r>
    <n v="226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3"/>
    <s v="ตรวจวินิจฉัยเชื้อรา"/>
    <n v="1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รา ตรวจวินิจฉัยเชื้อรา 11 ตัวอย่าง"/>
    <x v="1841"/>
    <n v="8800"/>
    <n v="4400"/>
    <n v="4400"/>
    <n v="4400"/>
    <m/>
    <m/>
    <m/>
    <m/>
    <m/>
    <n v="4400"/>
    <m/>
    <m/>
    <m/>
    <m/>
    <m/>
    <m/>
  </r>
  <r>
    <n v="226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4"/>
    <s v="ตรวจวินิจฉัยเชื้อแบคทีเรีย"/>
    <n v="3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แบคทีเรีย ตรวจวินิจฉัยเชื้อแบคทีเรีย 33 ตัวอย่าง"/>
    <x v="1842"/>
    <n v="36300"/>
    <n v="18150"/>
    <n v="18150"/>
    <n v="3100"/>
    <n v="3050"/>
    <n v="3000"/>
    <n v="3000"/>
    <n v="3000"/>
    <n v="3000"/>
    <n v="3100"/>
    <n v="3050"/>
    <n v="3000"/>
    <n v="3000"/>
    <n v="3000"/>
    <n v="3000"/>
    <m/>
  </r>
  <r>
    <n v="226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5"/>
    <s v="ตรวจวินิจฉัยเชื้อไวรัส โรคพืช (เทคนิค PCR)"/>
    <n v="1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นิจฉัยเชื้อไวรัส โรคพืช (เทคนิค PCR) ตรวจวินิจฉัยเชื้อไวรัส โรคพืช (เทคนิค PCR) 12 ตัวอย่าง"/>
    <x v="1843"/>
    <n v="14400"/>
    <n v="7200"/>
    <n v="7200"/>
    <n v="1200"/>
    <n v="1200"/>
    <n v="1200"/>
    <n v="1200"/>
    <n v="1200"/>
    <n v="1200"/>
    <n v="1200"/>
    <n v="1200"/>
    <n v="1200"/>
    <n v="1200"/>
    <n v="1200"/>
    <n v="1200"/>
    <m/>
  </r>
  <r>
    <n v="226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6"/>
    <s v="ตรวจประสิทธิภาพของเชื้อรากำจัดแมลง"/>
    <n v="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ประสิทธิภาพของเชื้อรากำจัดแมลง ตรวจประสิทธิภาพของเชื้อรากำจัดแมลง 6 ตัวอย่าง"/>
    <x v="1844"/>
    <n v="30000"/>
    <n v="15000"/>
    <n v="15000"/>
    <n v="2500"/>
    <n v="2500"/>
    <n v="2500"/>
    <n v="2500"/>
    <n v="2500"/>
    <n v="2500"/>
    <n v="2500"/>
    <n v="2500"/>
    <n v="2500"/>
    <n v="2500"/>
    <n v="2500"/>
    <n v="2500"/>
    <m/>
  </r>
  <r>
    <n v="226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1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12 ตัวอย่าง"/>
    <x v="1845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m/>
  </r>
  <r>
    <n v="226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8"/>
    <s v="คลินิกพืช"/>
    <n v="69"/>
    <s v="ครั้ง"/>
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69 ครั้ง"/>
    <x v="1846"/>
    <n v="13800"/>
    <n v="6900"/>
    <n v="6900"/>
    <n v="1150"/>
    <n v="1150"/>
    <n v="1150"/>
    <n v="1150"/>
    <n v="1150"/>
    <n v="1150"/>
    <n v="1150"/>
    <n v="1150"/>
    <n v="1150"/>
    <n v="1150"/>
    <n v="1150"/>
    <n v="1150"/>
    <m/>
  </r>
  <r>
    <n v="226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9"/>
    <s v="การตรวจวิเคราะห์สารพิษตกค้างพืชผักส่งออก (แปลงขึ้นทะเบียน)"/>
    <n v="1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วิเคราะห์สารพิษตกค้างพืชผักส่งออก (แปลงขึ้นทะเบียน) การตรวจวิเคราะห์สารพิษตกค้างพืชผักส่งออก (แปลงขึ้นทะเบียน) 11 ตัวอย่าง"/>
    <x v="1847"/>
    <n v="8800"/>
    <n v="4400"/>
    <n v="4400"/>
    <n v="880"/>
    <n v="880"/>
    <n v="880"/>
    <n v="880"/>
    <n v="880"/>
    <m/>
    <n v="880"/>
    <n v="880"/>
    <n v="880"/>
    <n v="880"/>
    <n v="880"/>
    <m/>
    <m/>
  </r>
  <r>
    <n v="2267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8 ตัวอย่าง"/>
    <x v="1848"/>
    <n v="6400"/>
    <n v="3200"/>
    <n v="3200"/>
    <n v="800"/>
    <n v="800"/>
    <n v="800"/>
    <n v="800"/>
    <m/>
    <m/>
    <n v="800"/>
    <n v="800"/>
    <n v="800"/>
    <n v="800"/>
    <m/>
    <m/>
    <m/>
  </r>
  <r>
    <n v="2268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46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462 ตัวอย่าง"/>
    <x v="1849"/>
    <n v="323400"/>
    <n v="161700"/>
    <n v="161700"/>
    <n v="26950"/>
    <n v="26950"/>
    <n v="26950"/>
    <n v="26950"/>
    <n v="26950"/>
    <n v="26950"/>
    <n v="26950"/>
    <n v="26950"/>
    <n v="26950"/>
    <n v="26950"/>
    <n v="26950"/>
    <n v="26950"/>
    <m/>
  </r>
  <r>
    <n v="2269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391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3910 ตัวอย่าง"/>
    <x v="1850"/>
    <n v="3910000"/>
    <n v="1955000"/>
    <n v="1955000"/>
    <n v="325900"/>
    <n v="325900"/>
    <n v="325900"/>
    <n v="325900"/>
    <n v="325900"/>
    <n v="325500"/>
    <n v="325900"/>
    <n v="325900"/>
    <n v="325900"/>
    <n v="325900"/>
    <n v="325900"/>
    <n v="325500"/>
    <m/>
  </r>
  <r>
    <n v="2270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7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75 ตัวอย่าง"/>
    <x v="1851"/>
    <n v="112500"/>
    <n v="56250"/>
    <n v="56250"/>
    <n v="9375"/>
    <n v="9375"/>
    <n v="9375"/>
    <n v="9375"/>
    <n v="9375"/>
    <n v="9375"/>
    <n v="9375"/>
    <n v="9375"/>
    <n v="9375"/>
    <n v="9375"/>
    <n v="9375"/>
    <n v="9375"/>
    <m/>
  </r>
  <r>
    <n v="2271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4"/>
    <s v="ปุ๋ยชีวภาพ"/>
    <n v="34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ชีวภาพ ปุ๋ยชีวภาพ 345 ตัวอย่าง"/>
    <x v="1852"/>
    <n v="293250"/>
    <n v="146625"/>
    <n v="146625"/>
    <n v="29325"/>
    <n v="29325"/>
    <n v="29325"/>
    <n v="29325"/>
    <n v="29325"/>
    <m/>
    <n v="29325"/>
    <n v="29325"/>
    <n v="29325"/>
    <n v="29325"/>
    <n v="29325"/>
    <m/>
    <m/>
  </r>
  <r>
    <n v="2272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10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107 ตัวอย่าง"/>
    <x v="1853"/>
    <n v="107000"/>
    <n v="53500"/>
    <n v="53500"/>
    <n v="9000"/>
    <n v="8900"/>
    <n v="8900"/>
    <n v="8900"/>
    <n v="8900"/>
    <n v="8900"/>
    <n v="9000"/>
    <n v="8900"/>
    <n v="8900"/>
    <n v="8900"/>
    <n v="8900"/>
    <n v="8900"/>
    <m/>
  </r>
  <r>
    <n v="2273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27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270 ตัวอย่าง"/>
    <x v="1854"/>
    <n v="135000"/>
    <n v="67500"/>
    <n v="67500"/>
    <n v="11250"/>
    <n v="11250"/>
    <n v="11250"/>
    <n v="11250"/>
    <n v="11250"/>
    <n v="11250"/>
    <n v="11250"/>
    <n v="11250"/>
    <n v="11250"/>
    <n v="11250"/>
    <n v="11250"/>
    <n v="11250"/>
    <m/>
  </r>
  <r>
    <n v="2274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189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1898 ตัวอย่าง"/>
    <x v="1855"/>
    <n v="3796000"/>
    <n v="1898000"/>
    <n v="1898000"/>
    <n v="316500"/>
    <n v="316500"/>
    <n v="316500"/>
    <n v="316500"/>
    <n v="316000"/>
    <n v="316000"/>
    <n v="316500"/>
    <n v="316500"/>
    <n v="316500"/>
    <n v="316500"/>
    <n v="316000"/>
    <n v="316000"/>
    <m/>
  </r>
  <r>
    <n v="2275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7"/>
    <s v="วัตถุเคมี"/>
    <n v="10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เคมี วัตถุเคมี 105 ตัวอย่าง"/>
    <x v="1856"/>
    <n v="210000"/>
    <n v="105000"/>
    <n v="105000"/>
    <n v="17500"/>
    <n v="17500"/>
    <n v="17500"/>
    <n v="17500"/>
    <n v="17500"/>
    <n v="17500"/>
    <n v="17500"/>
    <n v="17500"/>
    <n v="17500"/>
    <n v="17500"/>
    <n v="17500"/>
    <n v="17500"/>
    <m/>
  </r>
  <r>
    <n v="227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8"/>
    <s v="การวิเคราะห์สารฝนหลวง"/>
    <n v="8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สารฝนหลวง การวิเคราะห์สารฝนหลวง 82 ตัวอย่าง"/>
    <x v="1857"/>
    <n v="131200"/>
    <n v="65600"/>
    <n v="65600"/>
    <n v="11000"/>
    <n v="11000"/>
    <n v="10900"/>
    <n v="10900"/>
    <n v="10900"/>
    <n v="10900"/>
    <n v="11000"/>
    <n v="11000"/>
    <n v="10900"/>
    <n v="10900"/>
    <n v="10900"/>
    <n v="10900"/>
    <m/>
  </r>
  <r>
    <n v="2277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9"/>
    <s v="ดูแลสุขภาพดินน้ำเพื่อเกษตรกร (ครั้ง)"/>
    <n v="1"/>
    <s v="ครั้ง"/>
    <s v="ตรวจวิเคราะห์ ทดสอบตัวอย่างปัจจัยการผลิต/สินค้าพืช/ผลิตภัณฑ์ผลผลิตทางการเกษตร ดูแลสุขภาพดินน้ำเพื่อเกษตรกร (ครั้ง) ดูแลสุขภาพดินน้ำเพื่อเกษตรกร (ครั้ง) 1 ครั้ง"/>
    <x v="1858"/>
    <n v="72000"/>
    <n v="36000"/>
    <n v="36000"/>
    <n v="6000"/>
    <n v="6000"/>
    <n v="6000"/>
    <n v="6000"/>
    <n v="6000"/>
    <n v="6000"/>
    <n v="6000"/>
    <n v="6000"/>
    <n v="6000"/>
    <n v="6000"/>
    <n v="6000"/>
    <n v="6000"/>
    <m/>
  </r>
  <r>
    <n v="2278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0"/>
    <s v="ตรวจวิเคราะห์ GMOs พืช"/>
    <n v="105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เคราะห์ GMOs พืช ตรวจวิเคราะห์ GMOs พืช 1050 ตัวอย่าง"/>
    <x v="1859"/>
    <n v="892500"/>
    <n v="446250"/>
    <n v="446250"/>
    <n v="74375"/>
    <n v="74375"/>
    <n v="74375"/>
    <n v="74375"/>
    <n v="74375"/>
    <n v="74375"/>
    <n v="74375"/>
    <n v="74375"/>
    <n v="74375"/>
    <n v="74375"/>
    <n v="74375"/>
    <n v="74375"/>
    <m/>
  </r>
  <r>
    <n v="2279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1"/>
    <s v="ตรวจติดตามการกระจาย GMOs พืช"/>
    <n v="95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ติดตามการกระจาย GMOs พืช ตรวจติดตามการกระจาย GMOs พืช 952 ตัวอย่าง"/>
    <x v="1860"/>
    <n v="809200"/>
    <n v="404600"/>
    <n v="404600"/>
    <n v="67500"/>
    <n v="67500"/>
    <n v="67500"/>
    <n v="67500"/>
    <n v="67500"/>
    <n v="67100"/>
    <n v="67500"/>
    <n v="67500"/>
    <n v="67500"/>
    <n v="67500"/>
    <n v="67500"/>
    <n v="67100"/>
    <m/>
  </r>
  <r>
    <n v="2280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2"/>
    <s v="ตรวจวิเคราะห์(สคว.) GMOs พืช"/>
    <n v="16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เคราะห์(สคว.) GMOs พืช ตรวจวิเคราะห์(สคว.) GMOs พืช 169 ตัวอย่าง"/>
    <x v="1861"/>
    <n v="143650"/>
    <n v="71825"/>
    <n v="71825"/>
    <n v="11825"/>
    <n v="12000"/>
    <n v="12000"/>
    <n v="12000"/>
    <n v="12000"/>
    <n v="12000"/>
    <n v="11825"/>
    <n v="12000"/>
    <n v="12000"/>
    <n v="12000"/>
    <n v="12000"/>
    <n v="12000"/>
    <m/>
  </r>
  <r>
    <n v="2281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3"/>
    <s v="ตรวจวิเคราะห์ดีเอ็นเอบาร์โค้ดพืช"/>
    <n v="1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วิเคราะห์ดีเอ็นเอบาร์โค้ดพืช ตรวจวิเคราะห์ดีเอ็นเอบาร์โค้ดพืช 10 ตัวอย่าง"/>
    <x v="1862"/>
    <n v="20000"/>
    <n v="10000"/>
    <n v="10000"/>
    <n v="1800"/>
    <n v="1800"/>
    <n v="1800"/>
    <n v="1600"/>
    <n v="1500"/>
    <n v="1500"/>
    <n v="1800"/>
    <n v="1800"/>
    <n v="1800"/>
    <n v="1600"/>
    <n v="1500"/>
    <n v="1500"/>
    <m/>
  </r>
  <r>
    <n v="2282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4"/>
    <s v="สุ่มตัวอย่างเฝ้าระวังลำไยส่งออกหลังจากถ่ายโอนภารกิจ (ตัวอย่าง)"/>
    <n v="4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ถ่ายโอนภารกิจ (ตัวอย่าง) สุ่มตัวอย่างเฝ้าระวังลำไยส่งออกหลังจากถ่ายโอนภารกิจ (ตัวอย่าง) 49 ตัวอย่าง"/>
    <x v="1863"/>
    <n v="39200"/>
    <n v="19600"/>
    <n v="19600"/>
    <n v="3600"/>
    <n v="3500"/>
    <n v="3500"/>
    <n v="3000"/>
    <n v="3000"/>
    <n v="3000"/>
    <n v="3600"/>
    <n v="3500"/>
    <n v="3500"/>
    <n v="3000"/>
    <n v="3000"/>
    <n v="3000"/>
    <m/>
  </r>
  <r>
    <n v="2283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5"/>
    <s v="การตรวจสอบโภชนาการ"/>
    <n v="1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โภชนาการ การตรวจสอบโภชนาการ 18 ตัวอย่าง"/>
    <x v="1864"/>
    <n v="39600"/>
    <n v="19800"/>
    <n v="19800"/>
    <n v="3300"/>
    <n v="3300"/>
    <n v="3300"/>
    <n v="3300"/>
    <n v="3300"/>
    <n v="3300"/>
    <n v="3300"/>
    <n v="3300"/>
    <n v="3300"/>
    <n v="3300"/>
    <n v="3300"/>
    <n v="3300"/>
    <m/>
  </r>
  <r>
    <n v="2284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6"/>
    <s v="การตรวจสอบสารเจือปน"/>
    <n v="10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สารเจือปน การตรวจสอบสารเจือปน 100 ตัวอย่าง"/>
    <x v="1865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m/>
  </r>
  <r>
    <n v="2285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7"/>
    <s v="การตรวจสอบสารปนเปื้อน"/>
    <n v="9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สารปนเปื้อน การตรวจสอบสารปนเปื้อน 98 ตัวอย่าง"/>
    <x v="1866"/>
    <n v="176400"/>
    <n v="88200"/>
    <n v="88200"/>
    <n v="14700"/>
    <n v="14700"/>
    <n v="14700"/>
    <n v="14700"/>
    <n v="14700"/>
    <n v="14700"/>
    <n v="14700"/>
    <n v="14700"/>
    <n v="14700"/>
    <n v="14700"/>
    <n v="14700"/>
    <n v="14700"/>
    <m/>
  </r>
  <r>
    <n v="2286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8"/>
    <s v="การตรวจสอบสิ่งปนปลอม"/>
    <n v="5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สิ่งปนปลอม การตรวจสอบสิ่งปนปลอม 50 ตัวอย่าง"/>
    <x v="1867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2287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9"/>
    <s v="การตรวจสอบเคมีภาชนะบรรจุ"/>
    <n v="1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เคมีภาชนะบรรจุ การตรวจสอบเคมีภาชนะบรรจุ 19 ตัวอย่าง"/>
    <x v="1868"/>
    <n v="47500"/>
    <n v="23750"/>
    <n v="23750"/>
    <n v="4000"/>
    <n v="4000"/>
    <n v="4000"/>
    <n v="4000"/>
    <n v="4000"/>
    <n v="3750"/>
    <n v="4000"/>
    <n v="4000"/>
    <n v="4000"/>
    <n v="4000"/>
    <n v="4000"/>
    <n v="3750"/>
    <m/>
  </r>
  <r>
    <n v="2288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0"/>
    <s v="การตรวจสอบกายภาพภาชนะบรรจุ"/>
    <n v="1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กายภาพภาชนะบรรจุ การตรวจสอบกายภาพภาชนะบรรจุ 16 ตัวอย่าง"/>
    <x v="1869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m/>
  </r>
  <r>
    <n v="2289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1"/>
    <s v="การตรวจสอบกายภาพและประสาทสัมผัส"/>
    <n v="3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กายภาพและประสาทสัมผัส การตรวจสอบกายภาพและประสาทสัมผัส 33 ตัวอย่าง"/>
    <x v="1870"/>
    <n v="49500"/>
    <n v="24750"/>
    <n v="24750"/>
    <n v="4500"/>
    <n v="4250"/>
    <n v="4000"/>
    <n v="4000"/>
    <n v="4000"/>
    <n v="4000"/>
    <n v="4500"/>
    <n v="4250"/>
    <n v="4000"/>
    <n v="4000"/>
    <n v="4000"/>
    <n v="4000"/>
    <m/>
  </r>
  <r>
    <n v="2290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2"/>
    <s v="การตรวจสอบสารพิษจากเชื้อรา"/>
    <n v="11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สารพิษจากเชื้อรา การตรวจสอบสารพิษจากเชื้อรา 110 ตัวอย่าง"/>
    <x v="1871"/>
    <n v="330000"/>
    <n v="165000"/>
    <n v="165000"/>
    <n v="27500"/>
    <n v="27500"/>
    <n v="27500"/>
    <n v="27500"/>
    <n v="27500"/>
    <n v="27500"/>
    <n v="27500"/>
    <n v="27500"/>
    <n v="27500"/>
    <n v="27500"/>
    <n v="27500"/>
    <n v="27500"/>
    <m/>
  </r>
  <r>
    <n v="2291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3"/>
    <s v="การตรวจสอบจุลชีววิทยา"/>
    <n v="4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สอบจุลชีววิทยา การตรวจสอบจุลชีววิทยา 47 ตัวอย่าง"/>
    <x v="1872"/>
    <n v="225600"/>
    <n v="112800"/>
    <n v="112800"/>
    <n v="18800"/>
    <n v="18800"/>
    <n v="18800"/>
    <n v="18800"/>
    <n v="18800"/>
    <n v="18800"/>
    <n v="18800"/>
    <n v="18800"/>
    <n v="18800"/>
    <n v="18800"/>
    <n v="18800"/>
    <n v="18800"/>
    <m/>
  </r>
  <r>
    <n v="229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9"/>
    <s v="การตรวจวิเคราะห์สารพิษตกค้างพืชผักส่งออก (แปลงขึ้นทะเบียน)"/>
    <n v="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วิเคราะห์สารพิษตกค้างพืชผักส่งออก (แปลงขึ้นทะเบียน) การตรวจวิเคราะห์สารพิษตกค้างพืชผักส่งออก (แปลงขึ้นทะเบียน) 7 ตัวอย่าง"/>
    <x v="1873"/>
    <n v="5600"/>
    <n v="2800"/>
    <n v="2800"/>
    <n v="2800"/>
    <m/>
    <m/>
    <m/>
    <m/>
    <m/>
    <n v="2800"/>
    <m/>
    <m/>
    <m/>
    <m/>
    <m/>
    <m/>
  </r>
  <r>
    <n v="2293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4"/>
    <s v="สุ่มตัวอย่างเฝ้าระวังลำไยส่งออกหลังจากถ่ายโอนภารกิจ (ตัวอย่าง)"/>
    <n v="9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    ถ่ายโอนภารกิจ (ตัวอย่าง) สุ่มตัวอย่างเฝ้าระวังลำไยส่งออกหลังจากถ่ายโอนภารกิจ (ตัวอย่าง) 98 ตัวอย่าง"/>
    <x v="1874"/>
    <n v="78400"/>
    <n v="39200"/>
    <n v="39200"/>
    <n v="6600"/>
    <n v="6600"/>
    <n v="6500"/>
    <n v="6500"/>
    <n v="6500"/>
    <n v="6500"/>
    <n v="6600"/>
    <n v="6600"/>
    <n v="6500"/>
    <n v="6500"/>
    <n v="6500"/>
    <n v="6500"/>
    <m/>
  </r>
  <r>
    <n v="2294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14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40 ตัวอย่าง"/>
    <x v="1875"/>
    <n v="112000"/>
    <n v="56000"/>
    <n v="56000"/>
    <n v="9500"/>
    <n v="9500"/>
    <n v="9500"/>
    <n v="9500"/>
    <n v="9000"/>
    <n v="9000"/>
    <n v="9500"/>
    <n v="9500"/>
    <n v="9500"/>
    <n v="9500"/>
    <n v="9000"/>
    <n v="9000"/>
    <m/>
  </r>
  <r>
    <n v="2295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45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455 ตัวอย่าง"/>
    <x v="1876"/>
    <n v="318500"/>
    <n v="159250"/>
    <n v="159250"/>
    <n v="26750"/>
    <n v="26500"/>
    <n v="26500"/>
    <n v="26500"/>
    <n v="26500"/>
    <n v="26500"/>
    <n v="26750"/>
    <n v="26500"/>
    <n v="26500"/>
    <n v="26500"/>
    <n v="26500"/>
    <n v="26500"/>
    <m/>
  </r>
  <r>
    <n v="229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3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36 ตัวอย่าง"/>
    <x v="1877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2297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12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120 ตัวอย่าง"/>
    <x v="1878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m/>
  </r>
  <r>
    <n v="229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5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55 ตัวอย่าง"/>
    <x v="1879"/>
    <n v="55000"/>
    <n v="27500"/>
    <n v="27500"/>
    <n v="4600"/>
    <n v="4600"/>
    <n v="4600"/>
    <n v="4600"/>
    <n v="4600"/>
    <n v="4500"/>
    <n v="4600"/>
    <n v="4600"/>
    <n v="4600"/>
    <n v="4600"/>
    <n v="4600"/>
    <n v="4500"/>
    <m/>
  </r>
  <r>
    <n v="229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5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56 ตัวอย่าง"/>
    <x v="1880"/>
    <n v="28000"/>
    <n v="14000"/>
    <n v="14000"/>
    <n v="2500"/>
    <n v="2500"/>
    <n v="2500"/>
    <n v="2500"/>
    <n v="2000"/>
    <n v="2000"/>
    <n v="2500"/>
    <n v="2500"/>
    <n v="2500"/>
    <n v="2500"/>
    <n v="2000"/>
    <n v="2000"/>
    <m/>
  </r>
  <r>
    <n v="230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3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32 ตัวอย่าง"/>
    <x v="1881"/>
    <n v="64000"/>
    <n v="32000"/>
    <n v="32000"/>
    <n v="5500"/>
    <n v="5500"/>
    <n v="5500"/>
    <n v="5500"/>
    <n v="5000"/>
    <n v="5000"/>
    <n v="5500"/>
    <n v="5500"/>
    <n v="5500"/>
    <n v="5500"/>
    <n v="5000"/>
    <n v="5000"/>
    <m/>
  </r>
  <r>
    <n v="230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5"/>
    <s v="การวิเคราะห์จุลินทรีย์ปนเปื้อน"/>
    <n v="5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53 ตัวอย่าง"/>
    <x v="1882"/>
    <n v="26500"/>
    <n v="13250"/>
    <n v="13250"/>
    <n v="2250"/>
    <n v="2200"/>
    <n v="2200"/>
    <n v="2200"/>
    <n v="2200"/>
    <n v="2200"/>
    <n v="2250"/>
    <n v="2200"/>
    <n v="2200"/>
    <n v="2200"/>
    <n v="2200"/>
    <n v="2200"/>
    <m/>
  </r>
  <r>
    <n v="230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8"/>
    <s v="คลินิกพืช"/>
    <n v="115"/>
    <s v="ครั้ง"/>
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115 ครั้ง"/>
    <x v="1883"/>
    <n v="23000"/>
    <n v="11500"/>
    <n v="11500"/>
    <n v="2000"/>
    <n v="2000"/>
    <n v="2000"/>
    <n v="2000"/>
    <n v="2000"/>
    <n v="1500"/>
    <n v="2000"/>
    <n v="2000"/>
    <n v="2000"/>
    <n v="2000"/>
    <n v="2000"/>
    <n v="1500"/>
    <m/>
  </r>
  <r>
    <n v="230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4"/>
    <s v="สุ่มตัวอย่างเฝ้าระวังลำไยส่งออกหลังจากถ่ายโอนภารกิจ (ตัวอย่าง)"/>
    <n v="2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ถ่ายโอนภารกิจ (ตัวอย่าง) สุ่มตัวอย่างเฝ้าระวังลำไยส่งออกหลังจากถ่ายโอนภารกิจ (ตัวอย่าง) 21 ตัวอย่าง"/>
    <x v="1884"/>
    <n v="16800"/>
    <n v="8400"/>
    <n v="8400"/>
    <n v="1400"/>
    <n v="1400"/>
    <n v="1400"/>
    <n v="1400"/>
    <n v="1400"/>
    <n v="1400"/>
    <n v="1400"/>
    <n v="1400"/>
    <n v="1400"/>
    <n v="1400"/>
    <n v="1400"/>
    <n v="1400"/>
    <m/>
  </r>
  <r>
    <n v="230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11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16 ตัวอย่าง"/>
    <x v="1885"/>
    <n v="92800"/>
    <n v="46400"/>
    <n v="46400"/>
    <n v="7800"/>
    <n v="7800"/>
    <n v="7800"/>
    <n v="7800"/>
    <n v="7600"/>
    <n v="7600"/>
    <n v="7800"/>
    <n v="7800"/>
    <n v="7800"/>
    <n v="7800"/>
    <n v="7600"/>
    <n v="7600"/>
    <m/>
  </r>
  <r>
    <n v="2305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74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745 ตัวอย่าง"/>
    <x v="1886"/>
    <n v="521500"/>
    <n v="260750"/>
    <n v="260750"/>
    <n v="44250"/>
    <n v="43500"/>
    <n v="43500"/>
    <n v="43500"/>
    <n v="43000"/>
    <n v="43000"/>
    <n v="44250"/>
    <n v="43500"/>
    <n v="43500"/>
    <n v="43500"/>
    <n v="43000"/>
    <n v="43000"/>
    <m/>
  </r>
  <r>
    <n v="230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6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65 ตัวอย่าง"/>
    <x v="1887"/>
    <n v="65000"/>
    <n v="32500"/>
    <n v="32500"/>
    <n v="5500"/>
    <n v="5500"/>
    <n v="5500"/>
    <n v="5500"/>
    <n v="5500"/>
    <n v="5000"/>
    <n v="5500"/>
    <n v="5500"/>
    <n v="5500"/>
    <n v="5500"/>
    <n v="5500"/>
    <n v="5000"/>
    <m/>
  </r>
  <r>
    <n v="230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4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46 ตัวอย่าง"/>
    <x v="1888"/>
    <n v="69000"/>
    <n v="34500"/>
    <n v="34500"/>
    <n v="5750"/>
    <n v="5750"/>
    <n v="5750"/>
    <n v="5750"/>
    <n v="5750"/>
    <n v="5750"/>
    <n v="5750"/>
    <n v="5750"/>
    <n v="5750"/>
    <n v="5750"/>
    <n v="5750"/>
    <n v="5750"/>
    <m/>
  </r>
  <r>
    <n v="2308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4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40 ตัวอย่าง"/>
    <x v="1889"/>
    <n v="40000"/>
    <n v="20000"/>
    <n v="20000"/>
    <n v="3500"/>
    <n v="3500"/>
    <n v="3500"/>
    <n v="3500"/>
    <n v="3000"/>
    <n v="3000"/>
    <n v="3500"/>
    <n v="3500"/>
    <n v="3500"/>
    <n v="3500"/>
    <n v="3000"/>
    <n v="3000"/>
    <m/>
  </r>
  <r>
    <n v="230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1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11 ตัวอย่าง"/>
    <x v="1890"/>
    <n v="5500"/>
    <n v="2750"/>
    <n v="2750"/>
    <n v="2750"/>
    <m/>
    <m/>
    <m/>
    <m/>
    <m/>
    <n v="2750"/>
    <m/>
    <m/>
    <m/>
    <m/>
    <m/>
    <m/>
  </r>
  <r>
    <n v="231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1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13 ตัวอย่าง"/>
    <x v="1891"/>
    <n v="26000"/>
    <n v="13000"/>
    <n v="13000"/>
    <n v="2200"/>
    <n v="2200"/>
    <n v="2200"/>
    <n v="2200"/>
    <n v="2200"/>
    <n v="2000"/>
    <n v="2200"/>
    <n v="2200"/>
    <n v="2200"/>
    <n v="2200"/>
    <n v="2200"/>
    <n v="2000"/>
    <m/>
  </r>
  <r>
    <n v="231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9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92 ตัวอย่าง"/>
    <x v="1892"/>
    <n v="73600"/>
    <n v="36800"/>
    <n v="36800"/>
    <n v="6200"/>
    <n v="6200"/>
    <n v="6200"/>
    <n v="6200"/>
    <n v="6000"/>
    <n v="6000"/>
    <n v="6200"/>
    <n v="6200"/>
    <n v="6200"/>
    <n v="6200"/>
    <n v="6000"/>
    <n v="6000"/>
    <m/>
  </r>
  <r>
    <n v="231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6"/>
    <s v="ตรวจโลหะหนักในพืช ดิน และน้ำ"/>
    <n v="5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โลหะหนักในพืช ดิน และน้ำ ตรวจโลหะหนักในพืช ดิน และน้ำ 53 ตัวอย่าง"/>
    <x v="1893"/>
    <n v="42400"/>
    <n v="21200"/>
    <n v="21200"/>
    <n v="3600"/>
    <n v="3600"/>
    <n v="3600"/>
    <n v="3600"/>
    <n v="3600"/>
    <n v="3200"/>
    <n v="3600"/>
    <n v="3600"/>
    <n v="3600"/>
    <n v="3600"/>
    <n v="3600"/>
    <n v="3200"/>
    <m/>
  </r>
  <r>
    <n v="231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364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364 ตัวอย่าง"/>
    <x v="1894"/>
    <n v="254800"/>
    <n v="127400"/>
    <n v="127400"/>
    <n v="21300"/>
    <n v="21300"/>
    <n v="21300"/>
    <n v="21300"/>
    <n v="21200"/>
    <n v="21000"/>
    <n v="21300"/>
    <n v="21300"/>
    <n v="21300"/>
    <n v="21300"/>
    <n v="21200"/>
    <n v="21000"/>
    <m/>
  </r>
  <r>
    <n v="231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13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38 ตัวอย่าง"/>
    <x v="1895"/>
    <n v="138000"/>
    <n v="69000"/>
    <n v="69000"/>
    <n v="11500"/>
    <n v="11500"/>
    <n v="11500"/>
    <n v="11500"/>
    <n v="11500"/>
    <n v="11500"/>
    <n v="11500"/>
    <n v="11500"/>
    <n v="11500"/>
    <n v="11500"/>
    <n v="11500"/>
    <n v="11500"/>
    <m/>
  </r>
  <r>
    <n v="231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6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60 ตัวอย่าง"/>
    <x v="1896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31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3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36 ตัวอย่าง"/>
    <x v="1897"/>
    <n v="36000"/>
    <n v="18000"/>
    <n v="18000"/>
    <n v="3000"/>
    <n v="3000"/>
    <n v="3000"/>
    <n v="3000"/>
    <n v="3000"/>
    <n v="3000"/>
    <n v="3000"/>
    <n v="3000"/>
    <n v="3000"/>
    <n v="3000"/>
    <n v="3000"/>
    <n v="3000"/>
    <m/>
  </r>
  <r>
    <n v="231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9 ตัวอย่าง"/>
    <x v="1898"/>
    <n v="4500"/>
    <n v="2250"/>
    <n v="2250"/>
    <n v="2250"/>
    <m/>
    <m/>
    <m/>
    <m/>
    <m/>
    <n v="2250"/>
    <m/>
    <m/>
    <m/>
    <m/>
    <m/>
    <m/>
  </r>
  <r>
    <n v="231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8 ตัวอย่าง"/>
    <x v="1899"/>
    <n v="16000"/>
    <n v="8000"/>
    <n v="8000"/>
    <n v="2000"/>
    <n v="2000"/>
    <n v="1000"/>
    <n v="1000"/>
    <n v="1000"/>
    <n v="1000"/>
    <n v="2000"/>
    <n v="2000"/>
    <n v="1000"/>
    <n v="1000"/>
    <n v="1000"/>
    <n v="1000"/>
    <m/>
  </r>
  <r>
    <n v="2319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5"/>
    <s v="การวิเคราะห์จุลินทรีย์ปนเปื้อน"/>
    <n v="2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26 ตัวอย่าง"/>
    <x v="1900"/>
    <n v="13000"/>
    <n v="6500"/>
    <n v="6500"/>
    <n v="1500"/>
    <n v="1000"/>
    <n v="1000"/>
    <n v="1000"/>
    <n v="1000"/>
    <n v="1000"/>
    <n v="1500"/>
    <n v="1000"/>
    <n v="1000"/>
    <n v="1000"/>
    <n v="1000"/>
    <n v="1000"/>
    <m/>
  </r>
  <r>
    <n v="232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9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96 ตัวอย่าง"/>
    <x v="1901"/>
    <n v="76800"/>
    <n v="38400"/>
    <n v="38400"/>
    <n v="6400"/>
    <n v="6400"/>
    <n v="6400"/>
    <n v="6400"/>
    <n v="6400"/>
    <n v="6400"/>
    <n v="6400"/>
    <n v="6400"/>
    <n v="6400"/>
    <n v="6400"/>
    <n v="6400"/>
    <n v="6400"/>
    <m/>
  </r>
  <r>
    <n v="232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6"/>
    <s v="ตรวจโลหะหนักในพืช ดิน และน้ำ"/>
    <n v="4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โลหะหนักในพืช ดิน และน้ำ ตรวจโลหะหนักในพืช ดิน และน้ำ 41 ตัวอย่าง"/>
    <x v="1902"/>
    <n v="32800"/>
    <n v="16400"/>
    <n v="16400"/>
    <n v="2800"/>
    <n v="2800"/>
    <n v="2800"/>
    <n v="2800"/>
    <n v="2800"/>
    <n v="2400"/>
    <n v="2800"/>
    <n v="2800"/>
    <n v="2800"/>
    <n v="2800"/>
    <n v="2800"/>
    <n v="2400"/>
    <m/>
  </r>
  <r>
    <n v="2322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44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440 ตัวอย่าง"/>
    <x v="1903"/>
    <n v="308000"/>
    <n v="154000"/>
    <n v="154000"/>
    <n v="25700"/>
    <n v="25700"/>
    <n v="25700"/>
    <n v="25700"/>
    <n v="25700"/>
    <n v="25500"/>
    <n v="25700"/>
    <n v="25700"/>
    <n v="25700"/>
    <n v="25700"/>
    <n v="25700"/>
    <n v="25500"/>
    <m/>
  </r>
  <r>
    <n v="2323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10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02 ตัวอย่าง"/>
    <x v="1904"/>
    <n v="102000"/>
    <n v="51000"/>
    <n v="51000"/>
    <n v="8500"/>
    <n v="8500"/>
    <n v="8500"/>
    <n v="8500"/>
    <n v="8500"/>
    <n v="8500"/>
    <n v="8500"/>
    <n v="8500"/>
    <n v="8500"/>
    <n v="8500"/>
    <n v="8500"/>
    <n v="8500"/>
    <m/>
  </r>
  <r>
    <n v="2324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5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56 ตัวอย่าง"/>
    <x v="1905"/>
    <n v="84000"/>
    <n v="42000"/>
    <n v="42000"/>
    <n v="7000"/>
    <n v="7000"/>
    <n v="7000"/>
    <n v="7000"/>
    <n v="7000"/>
    <n v="7000"/>
    <n v="7000"/>
    <n v="7000"/>
    <n v="7000"/>
    <n v="7000"/>
    <n v="7000"/>
    <n v="7000"/>
    <m/>
  </r>
  <r>
    <n v="2325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1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16 ตัวอย่าง"/>
    <x v="1906"/>
    <n v="16000"/>
    <n v="8000"/>
    <n v="8000"/>
    <n v="1500"/>
    <n v="1500"/>
    <n v="1500"/>
    <n v="1500"/>
    <n v="1000"/>
    <n v="1000"/>
    <n v="1500"/>
    <n v="1500"/>
    <n v="1500"/>
    <n v="1500"/>
    <n v="1000"/>
    <n v="1000"/>
    <m/>
  </r>
  <r>
    <n v="2326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8 ตัวอย่าง"/>
    <x v="1907"/>
    <n v="4000"/>
    <n v="2000"/>
    <n v="2000"/>
    <n v="2000"/>
    <m/>
    <m/>
    <m/>
    <m/>
    <m/>
    <n v="2000"/>
    <m/>
    <m/>
    <m/>
    <m/>
    <m/>
    <m/>
  </r>
  <r>
    <n v="2327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4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46 ตัวอย่าง"/>
    <x v="1908"/>
    <n v="92000"/>
    <n v="46000"/>
    <n v="46000"/>
    <n v="7700"/>
    <n v="7700"/>
    <n v="7700"/>
    <n v="7700"/>
    <n v="7700"/>
    <n v="7500"/>
    <n v="7700"/>
    <n v="7700"/>
    <n v="7700"/>
    <n v="7700"/>
    <n v="7700"/>
    <n v="7500"/>
    <m/>
  </r>
  <r>
    <n v="2328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5"/>
    <s v="การวิเคราะห์จุลินทรีย์ปนเปื้อน"/>
    <n v="8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87 ตัวอย่าง"/>
    <x v="1909"/>
    <n v="87000"/>
    <n v="43500"/>
    <n v="43500"/>
    <n v="7250"/>
    <n v="7250"/>
    <n v="7250"/>
    <n v="7250"/>
    <n v="7250"/>
    <n v="7250"/>
    <n v="7250"/>
    <n v="7250"/>
    <n v="7250"/>
    <n v="7250"/>
    <n v="7250"/>
    <n v="7250"/>
    <m/>
  </r>
  <r>
    <n v="232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8"/>
    <s v="คลินิกพืช"/>
    <n v="25"/>
    <s v="ครั้ง"/>
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25 ครั้ง"/>
    <x v="1910"/>
    <n v="5000"/>
    <n v="2500"/>
    <n v="2500"/>
    <n v="2500"/>
    <m/>
    <m/>
    <m/>
    <m/>
    <m/>
    <n v="2500"/>
    <m/>
    <m/>
    <m/>
    <m/>
    <m/>
    <m/>
  </r>
  <r>
    <n v="2330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71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715 ตัวอย่าง"/>
    <x v="1911"/>
    <n v="500500"/>
    <n v="250250"/>
    <n v="250250"/>
    <n v="41750"/>
    <n v="41700"/>
    <n v="41700"/>
    <n v="41700"/>
    <n v="41700"/>
    <n v="41700"/>
    <n v="41750"/>
    <n v="41700"/>
    <n v="41700"/>
    <n v="41700"/>
    <n v="41700"/>
    <n v="41700"/>
    <m/>
  </r>
  <r>
    <n v="2331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17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70 ตัวอย่าง"/>
    <x v="1912"/>
    <n v="170000"/>
    <n v="85000"/>
    <n v="85000"/>
    <n v="14200"/>
    <n v="14200"/>
    <n v="14200"/>
    <n v="14200"/>
    <n v="14200"/>
    <n v="14000"/>
    <n v="14200"/>
    <n v="14200"/>
    <n v="14200"/>
    <n v="14200"/>
    <n v="14200"/>
    <n v="14000"/>
    <m/>
  </r>
  <r>
    <n v="2332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6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60 ตัวอย่าง"/>
    <x v="1896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333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8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83 ตัวอย่าง"/>
    <x v="1913"/>
    <n v="83000"/>
    <n v="41500"/>
    <n v="41500"/>
    <n v="7000"/>
    <n v="6900"/>
    <n v="6900"/>
    <n v="6900"/>
    <n v="6900"/>
    <n v="6900"/>
    <n v="7000"/>
    <n v="6900"/>
    <n v="6900"/>
    <n v="6900"/>
    <n v="6900"/>
    <n v="6900"/>
    <m/>
  </r>
  <r>
    <n v="2334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14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14 ตัวอย่าง"/>
    <x v="1914"/>
    <n v="7000"/>
    <n v="3500"/>
    <n v="3500"/>
    <n v="3500"/>
    <m/>
    <m/>
    <m/>
    <m/>
    <m/>
    <n v="3500"/>
    <m/>
    <m/>
    <m/>
    <m/>
    <m/>
    <m/>
  </r>
  <r>
    <n v="2335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5"/>
    <s v="การวิเคราะห์จุลินทรีย์ปนเปื้อน"/>
    <n v="14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141 ตัวอย่าง"/>
    <x v="1915"/>
    <n v="141000"/>
    <n v="70500"/>
    <n v="70500"/>
    <n v="11750"/>
    <n v="11750"/>
    <n v="11750"/>
    <n v="11750"/>
    <n v="11750"/>
    <n v="11750"/>
    <n v="11750"/>
    <n v="11750"/>
    <n v="11750"/>
    <n v="11750"/>
    <n v="11750"/>
    <n v="11750"/>
    <m/>
  </r>
  <r>
    <n v="233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9"/>
    <s v="การตรวจวิเคราะห์สารพิษตกค้างพืชผักส่งออก (แปลงขึ้นทะเบียน)"/>
    <n v="5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ตรวจวิเคราะห์สารพิษตกค้างพืชผักส่งออก (แปลงขึ้นทะเบียน) การตรวจวิเคราะห์สารพิษตกค้างพืชผักส่งออก (แปลงขึ้นทะเบียน) 53 ตัวอย่าง"/>
    <x v="1916"/>
    <n v="53000"/>
    <n v="26500"/>
    <n v="26500"/>
    <n v="4500"/>
    <n v="4500"/>
    <n v="4500"/>
    <n v="4500"/>
    <n v="4500"/>
    <n v="4000"/>
    <n v="4500"/>
    <n v="4500"/>
    <n v="4500"/>
    <n v="4500"/>
    <n v="4500"/>
    <n v="4000"/>
    <m/>
  </r>
  <r>
    <n v="233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84"/>
    <s v="สุ่มตัวอย่างเฝ้าระวังลำไยส่งออกหลังจากถ่ายโอนภารกิจ (ตัวอย่าง)"/>
    <n v="6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สุ่มตัวอย่างเฝ้าระวังลำไยส่งออกหลังจากถ่ายโอนภารกิจ (ตัวอย่าง) สุ่มตัวอย่างเฝ้าระวังลำไยส่งออกหลังจากถ่ายโอนภารกิจ (ตัวอย่าง) 66 ตัวอย่าง"/>
    <x v="1917"/>
    <n v="52800"/>
    <n v="26400"/>
    <n v="26400"/>
    <n v="4400"/>
    <n v="4400"/>
    <n v="4400"/>
    <n v="4400"/>
    <n v="4400"/>
    <n v="4400"/>
    <n v="4400"/>
    <n v="4400"/>
    <n v="4400"/>
    <n v="4400"/>
    <n v="4400"/>
    <n v="4400"/>
    <m/>
  </r>
  <r>
    <n v="2338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7"/>
    <s v="ตรวจสารพิษจากเชื้อราวิธีอีไลซ่า"/>
    <n v="2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จากเชื้อราวิธีอีไลซ่า ตรวจสารพิษจากเชื้อราวิธีอีไลซ่า 28 ตัวอย่าง"/>
    <x v="1918"/>
    <n v="28000"/>
    <n v="14000"/>
    <n v="14000"/>
    <n v="2400"/>
    <n v="2400"/>
    <n v="2400"/>
    <n v="2400"/>
    <n v="2400"/>
    <n v="2000"/>
    <n v="2400"/>
    <n v="2400"/>
    <n v="2400"/>
    <n v="2400"/>
    <n v="2400"/>
    <n v="2000"/>
    <m/>
  </r>
  <r>
    <n v="2339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6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65 ตัวอย่าง"/>
    <x v="1919"/>
    <n v="52000"/>
    <n v="26000"/>
    <n v="26000"/>
    <n v="4400"/>
    <n v="4400"/>
    <n v="4400"/>
    <n v="4400"/>
    <n v="4400"/>
    <n v="4000"/>
    <n v="4400"/>
    <n v="4400"/>
    <n v="4400"/>
    <n v="4400"/>
    <n v="4400"/>
    <n v="4000"/>
    <m/>
  </r>
  <r>
    <n v="2340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48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483 ตัวอย่าง"/>
    <x v="1920"/>
    <n v="338100"/>
    <n v="169050"/>
    <n v="169050"/>
    <n v="28200"/>
    <n v="28200"/>
    <n v="28200"/>
    <n v="28200"/>
    <n v="28200"/>
    <n v="28050"/>
    <n v="28200"/>
    <n v="28200"/>
    <n v="28200"/>
    <n v="28200"/>
    <n v="28200"/>
    <n v="28050"/>
    <m/>
  </r>
  <r>
    <n v="234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21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211 ตัวอย่าง"/>
    <x v="1921"/>
    <n v="211000"/>
    <n v="105500"/>
    <n v="105500"/>
    <n v="17600"/>
    <n v="17600"/>
    <n v="17600"/>
    <n v="17600"/>
    <n v="17600"/>
    <n v="17500"/>
    <n v="17600"/>
    <n v="17600"/>
    <n v="17600"/>
    <n v="17600"/>
    <n v="17600"/>
    <n v="17500"/>
    <m/>
  </r>
  <r>
    <n v="2342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6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60 ตัวอย่าง"/>
    <x v="1896"/>
    <n v="90000"/>
    <n v="45000"/>
    <n v="45000"/>
    <n v="7500"/>
    <n v="7500"/>
    <n v="7500"/>
    <n v="7500"/>
    <n v="7500"/>
    <n v="7500"/>
    <n v="7500"/>
    <n v="7500"/>
    <n v="7500"/>
    <n v="7500"/>
    <n v="7500"/>
    <n v="7500"/>
    <m/>
  </r>
  <r>
    <n v="2343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11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119 ตัวอย่าง"/>
    <x v="1922"/>
    <n v="119000"/>
    <n v="59500"/>
    <n v="59500"/>
    <n v="10000"/>
    <n v="10000"/>
    <n v="10000"/>
    <n v="10000"/>
    <n v="10000"/>
    <n v="9500"/>
    <n v="10000"/>
    <n v="10000"/>
    <n v="10000"/>
    <n v="10000"/>
    <n v="10000"/>
    <n v="9500"/>
    <m/>
  </r>
  <r>
    <n v="2344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242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242 ตัวอย่าง"/>
    <x v="1923"/>
    <n v="121000"/>
    <n v="60500"/>
    <n v="60500"/>
    <n v="10200"/>
    <n v="10200"/>
    <n v="10100"/>
    <n v="10000"/>
    <n v="10000"/>
    <n v="10000"/>
    <n v="10200"/>
    <n v="10200"/>
    <n v="10100"/>
    <n v="10000"/>
    <n v="10000"/>
    <n v="10000"/>
    <m/>
  </r>
  <r>
    <n v="2345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33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33 ตัวอย่าง"/>
    <x v="1924"/>
    <n v="66000"/>
    <n v="33000"/>
    <n v="33000"/>
    <n v="5500"/>
    <n v="5500"/>
    <n v="5500"/>
    <n v="5500"/>
    <n v="5500"/>
    <n v="5500"/>
    <n v="5500"/>
    <n v="5500"/>
    <n v="5500"/>
    <n v="5500"/>
    <n v="5500"/>
    <n v="5500"/>
    <m/>
  </r>
  <r>
    <n v="234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5"/>
    <s v="การวิเคราะห์จุลินทรีย์ปนเปื้อน"/>
    <n v="48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48 ตัวอย่าง"/>
    <x v="1925"/>
    <n v="24000"/>
    <n v="12000"/>
    <n v="12000"/>
    <n v="2000"/>
    <n v="2000"/>
    <n v="2000"/>
    <n v="2000"/>
    <n v="2000"/>
    <n v="2000"/>
    <n v="2000"/>
    <n v="2000"/>
    <n v="2000"/>
    <n v="2000"/>
    <n v="2000"/>
    <n v="2000"/>
    <m/>
  </r>
  <r>
    <n v="234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8"/>
    <s v="คลินิกพืช"/>
    <n v="460"/>
    <s v="ครั้ง"/>
    <s v="ตรวจวิเคราะห์ ทดสอบตัวอย่างปัจจัยการผลิต/สินค้าพืช/ผลิตภัณฑ์ผลผลิตทางการเกษตร คลินิกพืช คลินิกพืช 460 ครั้ง"/>
    <x v="1926"/>
    <n v="92000"/>
    <n v="46000"/>
    <n v="46000"/>
    <n v="7500"/>
    <n v="7700"/>
    <n v="7700"/>
    <n v="7700"/>
    <n v="7700"/>
    <n v="7700"/>
    <n v="7500"/>
    <n v="7700"/>
    <n v="7700"/>
    <n v="7700"/>
    <n v="7700"/>
    <n v="7700"/>
    <m/>
  </r>
  <r>
    <n v="2348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12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27 ตัวอย่าง"/>
    <x v="1927"/>
    <n v="101600"/>
    <n v="50800"/>
    <n v="50800"/>
    <n v="8500"/>
    <n v="8500"/>
    <n v="8500"/>
    <n v="8500"/>
    <n v="8500"/>
    <n v="8300"/>
    <n v="8500"/>
    <n v="8500"/>
    <n v="8500"/>
    <n v="8500"/>
    <n v="8500"/>
    <n v="8300"/>
    <m/>
  </r>
  <r>
    <n v="2349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42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426 ตัวอย่าง"/>
    <x v="1928"/>
    <n v="298200"/>
    <n v="149100"/>
    <n v="149100"/>
    <n v="24850"/>
    <n v="24850"/>
    <n v="24850"/>
    <n v="24850"/>
    <n v="24850"/>
    <n v="24850"/>
    <n v="24850"/>
    <n v="24850"/>
    <n v="24850"/>
    <n v="24850"/>
    <n v="24850"/>
    <n v="24850"/>
    <m/>
  </r>
  <r>
    <n v="235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8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86 ตัวอย่าง"/>
    <x v="1929"/>
    <n v="86000"/>
    <n v="43000"/>
    <n v="43000"/>
    <n v="7200"/>
    <n v="7200"/>
    <n v="7200"/>
    <n v="7200"/>
    <n v="7200"/>
    <n v="7000"/>
    <n v="7200"/>
    <n v="7200"/>
    <n v="7200"/>
    <n v="7200"/>
    <n v="7200"/>
    <n v="7000"/>
    <m/>
  </r>
  <r>
    <n v="2351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2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29 ตัวอย่าง"/>
    <x v="1930"/>
    <n v="43500"/>
    <n v="21750"/>
    <n v="21750"/>
    <n v="3700"/>
    <n v="3700"/>
    <n v="3700"/>
    <n v="3700"/>
    <n v="3500"/>
    <n v="3450"/>
    <n v="3700"/>
    <n v="3700"/>
    <n v="3700"/>
    <n v="3700"/>
    <n v="3500"/>
    <n v="3450"/>
    <m/>
  </r>
  <r>
    <n v="2352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174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174 ตัวอย่าง"/>
    <x v="1931"/>
    <n v="174000"/>
    <n v="87000"/>
    <n v="87000"/>
    <n v="14500"/>
    <n v="14500"/>
    <n v="14500"/>
    <n v="14500"/>
    <n v="14500"/>
    <n v="14500"/>
    <n v="14500"/>
    <n v="14500"/>
    <n v="14500"/>
    <n v="14500"/>
    <n v="14500"/>
    <n v="14500"/>
    <m/>
  </r>
  <r>
    <n v="2353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51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51 ตัวอย่าง"/>
    <x v="1932"/>
    <n v="25500"/>
    <n v="12750"/>
    <n v="12750"/>
    <n v="2200"/>
    <n v="2200"/>
    <n v="2200"/>
    <n v="2150"/>
    <n v="2000"/>
    <n v="2000"/>
    <n v="2200"/>
    <n v="2200"/>
    <n v="2200"/>
    <n v="2150"/>
    <n v="2000"/>
    <n v="2000"/>
    <m/>
  </r>
  <r>
    <n v="2354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7"/>
    <s v="ตรวจสารพิษจากเชื้อราวิธีอีไลซ่า"/>
    <n v="13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จากเชื้อราวิธีอีไลซ่า ตรวจสารพิษจากเชื้อราวิธีอีไลซ่า 130 ตัวอย่าง"/>
    <x v="1933"/>
    <n v="39000"/>
    <n v="19500"/>
    <n v="19500"/>
    <n v="3250"/>
    <n v="3250"/>
    <n v="3250"/>
    <n v="3250"/>
    <n v="3250"/>
    <n v="3250"/>
    <n v="3250"/>
    <n v="3250"/>
    <n v="3250"/>
    <n v="3250"/>
    <n v="3250"/>
    <n v="3250"/>
    <m/>
  </r>
  <r>
    <n v="2355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0"/>
    <s v="ตรวจสารพิษตกค้างในพืช ดินและน้ำ"/>
    <n v="11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ตรวจสารพิษตกค้างในพืช ดินและน้ำ ตรวจสารพิษตกค้างในพืช ดินและน้ำ 116 ตัวอย่าง"/>
    <x v="1885"/>
    <n v="92800"/>
    <n v="46400"/>
    <n v="46400"/>
    <n v="7800"/>
    <n v="7800"/>
    <n v="7800"/>
    <n v="7800"/>
    <n v="7600"/>
    <n v="7600"/>
    <n v="7800"/>
    <n v="7800"/>
    <n v="7800"/>
    <n v="7800"/>
    <n v="7600"/>
    <n v="7600"/>
    <m/>
  </r>
  <r>
    <n v="2356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1"/>
    <s v="ดิน"/>
    <n v="506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ดิน ดิน 506 ตัวอย่าง"/>
    <x v="1934"/>
    <n v="354200"/>
    <n v="177100"/>
    <n v="177100"/>
    <n v="29600"/>
    <n v="29500"/>
    <n v="29500"/>
    <n v="29500"/>
    <n v="29500"/>
    <n v="29500"/>
    <n v="29600"/>
    <n v="29500"/>
    <n v="29500"/>
    <n v="29500"/>
    <n v="29500"/>
    <n v="29500"/>
    <m/>
  </r>
  <r>
    <n v="2357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2"/>
    <s v="ปุ๋ยเคมี"/>
    <n v="11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เคมี ปุ๋ยเคมี 110 ตัวอย่าง"/>
    <x v="1935"/>
    <n v="110000"/>
    <n v="55000"/>
    <n v="55000"/>
    <n v="9200"/>
    <n v="9200"/>
    <n v="9200"/>
    <n v="9200"/>
    <n v="9200"/>
    <n v="9000"/>
    <n v="9200"/>
    <n v="9200"/>
    <n v="9200"/>
    <n v="9200"/>
    <n v="9200"/>
    <n v="9000"/>
    <m/>
  </r>
  <r>
    <n v="235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3"/>
    <s v="ปุ๋ยอินทรีย์"/>
    <n v="29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ปุ๋ยอินทรีย์ ปุ๋ยอินทรีย์ 29 ตัวอย่าง"/>
    <x v="1930"/>
    <n v="43500"/>
    <n v="21750"/>
    <n v="21750"/>
    <n v="3700"/>
    <n v="3700"/>
    <n v="3700"/>
    <n v="3700"/>
    <n v="3500"/>
    <n v="3450"/>
    <n v="3700"/>
    <n v="3700"/>
    <n v="3700"/>
    <n v="3700"/>
    <n v="3500"/>
    <n v="3450"/>
    <m/>
  </r>
  <r>
    <n v="235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5"/>
    <s v="พืช"/>
    <n v="127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พืช พืช 127 ตัวอย่าง"/>
    <x v="1936"/>
    <n v="127000"/>
    <n v="63500"/>
    <n v="63500"/>
    <n v="10600"/>
    <n v="10600"/>
    <n v="10600"/>
    <n v="10600"/>
    <n v="10600"/>
    <n v="10500"/>
    <n v="10600"/>
    <n v="10600"/>
    <n v="10600"/>
    <n v="10600"/>
    <n v="10600"/>
    <n v="10500"/>
    <m/>
  </r>
  <r>
    <n v="2360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76"/>
    <s v="น้ำ"/>
    <n v="195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น้ำ น้ำ 195 ตัวอย่าง"/>
    <x v="1937"/>
    <n v="97500"/>
    <n v="48750"/>
    <n v="48750"/>
    <n v="8200"/>
    <n v="8200"/>
    <n v="8200"/>
    <n v="8150"/>
    <n v="8000"/>
    <n v="8000"/>
    <n v="8200"/>
    <n v="8200"/>
    <n v="8200"/>
    <n v="8150"/>
    <n v="8000"/>
    <n v="8000"/>
    <m/>
  </r>
  <r>
    <n v="2361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67"/>
    <s v="วัตถุอันตราย"/>
    <n v="4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วัตถุอันตราย วัตถุอันตราย 4 ตัวอย่าง"/>
    <x v="1938"/>
    <n v="8000"/>
    <n v="4000"/>
    <n v="4000"/>
    <n v="1000"/>
    <n v="1000"/>
    <n v="1000"/>
    <n v="1000"/>
    <m/>
    <m/>
    <n v="1000"/>
    <n v="1000"/>
    <n v="1000"/>
    <n v="1000"/>
    <m/>
    <m/>
    <m/>
  </r>
  <r>
    <n v="2362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5"/>
    <s v="การวิเคราะห์จุลินทรีย์ปนเปื้อน"/>
    <n v="110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การวิเคราะห์จุลินทรีย์ปนเปื้อน การวิเคราะห์จุลินทรีย์ปนเปื้อน 110 ตัวอย่าง"/>
    <x v="1939"/>
    <n v="55000"/>
    <n v="27500"/>
    <n v="27500"/>
    <n v="4600"/>
    <n v="4600"/>
    <n v="4600"/>
    <n v="4600"/>
    <n v="4600"/>
    <n v="4500"/>
    <n v="4600"/>
    <n v="4600"/>
    <n v="4600"/>
    <n v="4600"/>
    <n v="4600"/>
    <n v="4500"/>
    <m/>
  </r>
  <r>
    <n v="2363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ตรวจวิเคราะห์ ทดสอบตัวอย่างปัจจัยการผลิต/สินค้าพืช/ผลิตภัณฑ์ผลผลิตทางการเกษตร"/>
    <x v="398"/>
    <s v="จำแนกสายพันธุ์จุลินทรีย์ (ชีวโมเลกุล)"/>
    <n v="54"/>
    <s v="ตัวอย่าง"/>
    <s v="ตรวจวิเคราะห์ ทดสอบตัวอย่างปัจจัยการผลิต/สินค้าพืช/ผลิตภัณฑ์ผลผลิตทางการเกษตร จำแนกสายพันธุ์จุลินทรีย์ (ชีวโมเลกุล) จำแนกสายพันธุ์จุลินทรีย์ (ชีวโมเลกุล) 54 ตัวอย่าง"/>
    <x v="1940"/>
    <n v="108000"/>
    <n v="54000"/>
    <n v="54000"/>
    <n v="9000"/>
    <n v="9000"/>
    <n v="9000"/>
    <n v="9000"/>
    <n v="9000"/>
    <n v="9000"/>
    <n v="9000"/>
    <n v="9000"/>
    <n v="9000"/>
    <n v="9000"/>
    <n v="9000"/>
    <n v="9000"/>
    <m/>
  </r>
  <r>
    <n v="2364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399"/>
    <s v="สนับสนุนค่าใช้จ่ายในการจัดหลักสูตรฝึกอบรมผู้ตรวจประเมินและตรวจติดตามร้านค้าจำหน่ายปัจจัยทางการผลิต"/>
    <n v="1"/>
    <s v="โครงการ"/>
    <s v="กิจกรรมอื่นๆ หลักสูตรฝึกอบรมผู้ตรวจประเมินและตรวจติดตามร้านจำหน่ายปัจจัยทางการผลิต สนับสนุนค่าใช้จ่ายในการจัดหลักสูตรฝึกอบรมผู้ตรวจประเมินและตรวจติดตามร้านค้าจำหน่ายปัจจัยทางการผลิต 1 โครงการ"/>
    <x v="1941"/>
    <n v="50000"/>
    <n v="50000"/>
    <n v="0"/>
    <n v="50000"/>
    <m/>
    <m/>
    <m/>
    <m/>
    <m/>
    <m/>
    <m/>
    <m/>
    <m/>
    <m/>
    <m/>
    <m/>
  </r>
  <r>
    <n v="2365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0"/>
    <s v="ประเมินเอกสารข้อมูลเพื่อการขึ้นทะเบียนวัตถุอันตรายทางการเกษตร"/>
    <n v="1"/>
    <s v="รายการ"/>
    <s v="กิจกรรมอื่นๆ ประเมินเอกสารข้อมูลเพื่อการขึ้นทะเบียนวัตถุอันตรายทางการเกษตร ประเมินเอกสารข้อมูลเพื่อการขึ้นทะเบียนวัตถุอันตรายทางการเกษตร 1 รายการ"/>
    <x v="1942"/>
    <n v="600000"/>
    <n v="300000"/>
    <n v="300000"/>
    <n v="50000"/>
    <n v="50000"/>
    <n v="50000"/>
    <n v="50000"/>
    <n v="50000"/>
    <n v="50000"/>
    <n v="50000"/>
    <n v="50000"/>
    <n v="50000"/>
    <n v="50000"/>
    <n v="50000"/>
    <n v="50000"/>
    <m/>
  </r>
  <r>
    <n v="236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1"/>
    <s v="ค่าใช้จ่ายในการจัดหลักสูตรฝึกอบรมการตรวจติดตามคุณภาพภายใน ตามแนวทาง ISO 19011:2018"/>
    <n v="1"/>
    <s v="รายการ"/>
    <s v="กิจกรรมอื่นๆ หลักสูตรฝึกอบรม การตรวจติดตามคุณภาพภายใน ตามแนวทาง ISO 19011:2018 ค่าใช้จ่ายในการจัดหลักสูตรฝึกอบรมการตรวจติดตามคุณภาพภายใน ตามแนวทาง ISO 19011:2018 1 รายการ"/>
    <x v="1943"/>
    <n v="36600"/>
    <n v="36600"/>
    <n v="0"/>
    <n v="36600"/>
    <m/>
    <m/>
    <m/>
    <m/>
    <m/>
    <m/>
    <m/>
    <m/>
    <m/>
    <m/>
    <m/>
    <m/>
  </r>
  <r>
    <n v="2367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2"/>
    <s v="โครงการสำรวจ ตรวจ และติดตามแมลงศัตรูพืชกักกันในโรงเก็บเพื่อแก้ปัญหาการส่งออกสินค้าเกษตรไทย"/>
    <n v="1"/>
    <s v="โครงการ"/>
    <s v="กิจกรรมอื่นๆ โครงการสำรวจ ตรวจ และติดตามแมลงศัตรูพืชกักกันในโรงเก็บเพื่อแก้ปัญหาการส่งออกสินค้าเกษตรไทย โครงการสำรวจ ตรวจ และติดตามแมลงศัตรูพืชกักกันในโรงเก็บเพื่อแก้ปัญหาการส่งออกสินค้าเกษตรไทย 1 โครงการ"/>
    <x v="1944"/>
    <n v="250000"/>
    <n v="125000"/>
    <n v="125000"/>
    <n v="21000"/>
    <n v="21000"/>
    <n v="21000"/>
    <n v="21000"/>
    <n v="21000"/>
    <n v="20000"/>
    <n v="21000"/>
    <n v="21000"/>
    <n v="21000"/>
    <n v="21000"/>
    <n v="21000"/>
    <n v="20000"/>
    <m/>
  </r>
  <r>
    <n v="236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3"/>
    <s v="โครงการสำรวจติดตามและตรวจสอบสถานการณ์ของศัตรูพืชเพื่อแก้ไขปัญหาการนำเข้าส่งออก "/>
    <n v="1"/>
    <s v="โครงการ"/>
    <s v="กิจกรรมอื่นๆ โครงการสำรวจติดตามและตรวจสอบสถานการณ์ของศัตรูพืชเพื่อแก้ไขปัญหาการนำเข้าส่งออก  โครงการสำรวจติดตามและตรวจสอบสถานการณ์ของศัตรูพืชเพื่อแก้ไขปัญหาการนำเข้าส่งออก  1 โครงการ"/>
    <x v="1945"/>
    <n v="420000"/>
    <n v="210000"/>
    <n v="210000"/>
    <n v="35000"/>
    <n v="35000"/>
    <n v="35000"/>
    <n v="35000"/>
    <n v="35000"/>
    <n v="35000"/>
    <n v="35000"/>
    <n v="35000"/>
    <n v="35000"/>
    <n v="35000"/>
    <n v="35000"/>
    <n v="35000"/>
    <m/>
  </r>
  <r>
    <n v="236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4"/>
    <s v="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"/>
    <n v="1"/>
    <s v="โครงการ"/>
    <s v="กิจกรรมอื่นๆ 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 โครงการควบคุมการทดสอบประสิทธิภาพวัตถุอันตรายในการป้องกันกำจัดศัตรูพืช (Protocol) เพื่อการขอขึ้นทะเบียนวัตถุอันตรายทางการเกษตร  1 โครงการ"/>
    <x v="1946"/>
    <n v="250000"/>
    <n v="125000"/>
    <n v="125000"/>
    <n v="21000"/>
    <n v="21000"/>
    <n v="21000"/>
    <n v="21000"/>
    <n v="21000"/>
    <n v="20000"/>
    <n v="21000"/>
    <n v="21000"/>
    <n v="21000"/>
    <n v="21000"/>
    <n v="21000"/>
    <n v="20000"/>
    <m/>
  </r>
  <r>
    <n v="2370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5"/>
    <s v="การตรวจสอบสินค้าพืชนำเข้าที่ได้รับการถ่ายโอนภารกิจจากสำนักงานคณะกรรมการอาหารและยา "/>
    <n v="70"/>
    <s v="ตัวอย่าง"/>
    <s v="กิจกรรมอื่นๆ การตรวจสอบสินค้าพืชนำเข้าที่ได้รับการถ่ายโอนภารกิจจากสำนักงานคณะกรรมการอาหารและยา  การตรวจสอบสินค้าพืชนำเข้าที่ได้รับการถ่ายโอนภารกิจจากสำนักงานคณะกรรมการอาหารและยา  70 ตัวอย่าง"/>
    <x v="1947"/>
    <n v="700000"/>
    <n v="350000"/>
    <n v="350000"/>
    <n v="60000"/>
    <n v="60000"/>
    <n v="60000"/>
    <n v="60000"/>
    <n v="60000"/>
    <n v="50000"/>
    <n v="60000"/>
    <n v="60000"/>
    <n v="60000"/>
    <n v="60000"/>
    <n v="60000"/>
    <n v="50000"/>
    <m/>
  </r>
  <r>
    <n v="2371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6"/>
    <s v="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"/>
    <n v="15"/>
    <s v="บริษัทผู้ส่งออก"/>
    <s v="กิจกรรมอื่นๆ 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 ตรวจประเมินผู้ส่งออกและเกษตรกรภายใต้โครงการการจัดสารเคมีในผักผลไม้เพื่อการส่งออกไปประเทศญี่ปุ่น 15 บริษัทผู้ส่งออก"/>
    <x v="1948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372"/>
    <n v="26"/>
    <x v="115"/>
    <s v="ด่านตรวจพืชเชียงแสน"/>
    <x v="12"/>
    <x v="12"/>
    <x v="1"/>
    <x v="48"/>
    <s v="ด่านตรวจพืชเชียงแสน"/>
    <s v="สำนักนักควบคุมพืชและวัสดุการเกษตร"/>
    <s v="ด่านตรวจพืชเชียงแสน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7"/>
    <s v="การตรวจวิเคราะห์สารพิษตกค้างจากตัวอย่างพืชผักนำเข้า "/>
    <n v="1000"/>
    <s v="ตัวอย่าง"/>
    <s v="กิจกรรมอื่นๆ การตรวจวิเคราะห์สารพิษตกค้างพืชผักนำเข้า  การตรวจวิเคราะห์สารพิษตกค้างจากตัวอย่างพืชผักนำเข้า  1000 ตัวอย่าง"/>
    <x v="1949"/>
    <n v="800000"/>
    <n v="400000"/>
    <n v="400000"/>
    <n v="67000"/>
    <n v="67000"/>
    <n v="67000"/>
    <n v="67000"/>
    <n v="67000"/>
    <n v="65000"/>
    <n v="67000"/>
    <n v="67000"/>
    <n v="67000"/>
    <n v="67000"/>
    <n v="67000"/>
    <n v="65000"/>
    <m/>
  </r>
  <r>
    <n v="2373"/>
    <n v="92"/>
    <x v="106"/>
    <s v="กกย."/>
    <x v="14"/>
    <x v="14"/>
    <x v="0"/>
    <x v="0"/>
    <s v="กองการยาง"/>
    <s v="กองการยาง"/>
    <s v="กองการยาง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8"/>
    <s v="การตรวจวิเคราะห์และรับรองคุณภาพยาง (ตัวอย่างแห้งของยางพารา) "/>
    <n v="4500"/>
    <s v="ตัวอย่าง"/>
    <s v="กิจกรรมอื่นๆ การตรวจวิเคราะห์และรับรองคุณภาพยาง (ตัวอย่างแห้งของยางพารา)  การตรวจวิเคราะห์และรับรองคุณภาพยาง (ตัวอย่างแห้งของยางพารา)  4500 ตัวอย่าง"/>
    <x v="1950"/>
    <n v="900000"/>
    <n v="450000"/>
    <n v="450000"/>
    <n v="75000"/>
    <n v="75000"/>
    <n v="75000"/>
    <n v="75000"/>
    <n v="75000"/>
    <n v="75000"/>
    <n v="75000"/>
    <n v="75000"/>
    <n v="75000"/>
    <n v="75000"/>
    <n v="75000"/>
    <n v="75000"/>
    <m/>
  </r>
  <r>
    <n v="2374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09"/>
    <s v="การตรวจติดตามคุณภาพของวัตถุอันตรายที่ขึ้นทะเบียนกับกรมวิชาการเกษตร"/>
    <n v="1"/>
    <s v="โครงการ"/>
    <s v="กิจกรรมอื่นๆ โครงการตรวจติดตามคุณภาพของวัตถุอันตรายที่ขึ้นทะเบียนแล้ว  การตรวจติดตามคุณภาพของวัตถุอันตรายที่ขึ้นทะเบียนกับกรมวิชาการเกษตร 1 โครงการ"/>
    <x v="1951"/>
    <n v="50000"/>
    <n v="50000"/>
    <n v="0"/>
    <n v="50000"/>
    <m/>
    <m/>
    <m/>
    <m/>
    <m/>
    <m/>
    <m/>
    <m/>
    <m/>
    <m/>
    <m/>
    <m/>
  </r>
  <r>
    <n v="2375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กิจกรรมอื่นๆ"/>
    <x v="410"/>
    <s v="การตรวจสอบสารเคมีตกค้างในผักและผลไม้ส่งออกไปประเทศญี่ปุ่น (Control Measure)"/>
    <n v="15"/>
    <s v="ตัวอย่าง"/>
    <s v="กิจกรรมอื่นๆ การตรวจสอบสารเคมีตกค้างในผักและผลไม้ส่งออกไปประเทศญี่ปุ่น (Control Measure) การตรวจสอบสารเคมีตกค้างในผักและผลไม้ส่งออกไปประเทศญี่ปุ่น (Control Measure) 15 ตัวอย่าง"/>
    <x v="1952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m/>
  </r>
  <r>
    <n v="2376"/>
    <n v="26"/>
    <x v="115"/>
    <s v="ด่านตรวจพืชเชียงแสน"/>
    <x v="12"/>
    <x v="12"/>
    <x v="1"/>
    <x v="48"/>
    <s v="ด่านตรวจพืชเชียงแสน"/>
    <s v="สำนักนักควบคุมพืชและวัสดุการเกษตร"/>
    <s v="ด่านตรวจพืชเชียงแสน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201250"/>
    <n v="100625"/>
    <n v="100625"/>
    <n v="17625"/>
    <n v="17000"/>
    <n v="17000"/>
    <n v="17000"/>
    <n v="17000"/>
    <n v="15000"/>
    <n v="17625"/>
    <n v="17000"/>
    <n v="17000"/>
    <n v="17000"/>
    <n v="17000"/>
    <n v="15000"/>
    <m/>
  </r>
  <r>
    <n v="2377"/>
    <n v="27"/>
    <x v="116"/>
    <s v="ด่านตรวจพืชเชียงของ"/>
    <x v="12"/>
    <x v="12"/>
    <x v="1"/>
    <x v="48"/>
    <s v="ด่านตรวจพืชเชียงของ"/>
    <s v="สำนักนักควบคุมพืชและวัสดุการเกษตร"/>
    <s v="ด่านตรวจพืชเชียงของ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180000"/>
    <n v="90000"/>
    <n v="90000"/>
    <n v="15000"/>
    <n v="15000"/>
    <n v="15000"/>
    <n v="15000"/>
    <n v="15000"/>
    <n v="15000"/>
    <n v="15000"/>
    <n v="15000"/>
    <n v="15000"/>
    <n v="15000"/>
    <n v="15000"/>
    <n v="15000"/>
    <m/>
  </r>
  <r>
    <n v="2378"/>
    <n v="92"/>
    <x v="106"/>
    <s v="กกย."/>
    <x v="14"/>
    <x v="14"/>
    <x v="0"/>
    <x v="0"/>
    <s v="กองการยาง"/>
    <s v="กองการยาง"/>
    <s v="กองการยาง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 (รวมห้องปฏิบัติการของศูนย์ควบคุมยางฯ)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 (รวมห้องปฏิบัติการของศูนย์ควบคุมยางฯ) 1 รายการ"/>
    <x v="1954"/>
    <n v="900000"/>
    <n v="450000"/>
    <n v="450000"/>
    <n v="75000"/>
    <n v="75000"/>
    <n v="75000"/>
    <n v="75000"/>
    <n v="75000"/>
    <n v="75000"/>
    <n v="75000"/>
    <n v="75000"/>
    <n v="75000"/>
    <n v="75000"/>
    <n v="75000"/>
    <n v="75000"/>
    <m/>
  </r>
  <r>
    <n v="237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250000"/>
    <n v="125000"/>
    <n v="125000"/>
    <n v="21000"/>
    <n v="21000"/>
    <n v="21000"/>
    <n v="21000"/>
    <n v="21000"/>
    <n v="20000"/>
    <n v="21000"/>
    <n v="21000"/>
    <n v="21000"/>
    <n v="21000"/>
    <n v="21000"/>
    <n v="20000"/>
    <m/>
  </r>
  <r>
    <n v="2380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1000000"/>
    <n v="500000"/>
    <n v="500000"/>
    <n v="85000"/>
    <n v="85000"/>
    <n v="85000"/>
    <n v="85000"/>
    <n v="80000"/>
    <n v="80000"/>
    <n v="85000"/>
    <n v="85000"/>
    <n v="85000"/>
    <n v="85000"/>
    <n v="80000"/>
    <n v="80000"/>
    <m/>
  </r>
  <r>
    <n v="2381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250000"/>
    <n v="125000"/>
    <n v="125000"/>
    <n v="21000"/>
    <n v="21000"/>
    <n v="21000"/>
    <n v="21000"/>
    <n v="21000"/>
    <n v="20000"/>
    <n v="21000"/>
    <n v="21000"/>
    <n v="21000"/>
    <n v="21000"/>
    <n v="21000"/>
    <n v="20000"/>
    <m/>
  </r>
  <r>
    <n v="2382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2000000"/>
    <n v="956700"/>
    <n v="1043300"/>
    <n v="180000"/>
    <n v="180000"/>
    <n v="160000"/>
    <n v="160000"/>
    <n v="160000"/>
    <n v="116700"/>
    <n v="223300"/>
    <n v="180000"/>
    <n v="160000"/>
    <n v="160000"/>
    <n v="160000"/>
    <n v="160000"/>
    <m/>
  </r>
  <r>
    <n v="2383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8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8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86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87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88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200000"/>
    <n v="100000"/>
    <n v="100000"/>
    <n v="18000"/>
    <n v="18000"/>
    <n v="16000"/>
    <n v="16000"/>
    <n v="16000"/>
    <n v="16000"/>
    <n v="18000"/>
    <n v="18000"/>
    <n v="16000"/>
    <n v="16000"/>
    <n v="16000"/>
    <n v="16000"/>
    <m/>
  </r>
  <r>
    <n v="2389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9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91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7"/>
    <x v="2"/>
    <s v="งบปฏิบัติงานตามภารกิจ"/>
    <x v="3"/>
    <s v="งบปฏิบัติงานตามภารกิจ"/>
    <s v="การพัฒนาศักยภาพห้องปฏิบัติการกรมวิชาการเกษตร ประจำปี พ.ศ.2569"/>
    <x v="411"/>
    <s v="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"/>
    <n v="1"/>
    <s v="รายการ"/>
    <s v="การพัฒนาศักยภาพห้องปฏิบัติการกรมวิชาการเกษตร ประจำปี พ.ศ.2569 สนับสนุนค่าใช้จ่ายในการพัฒนาศักยภาพห้องปฏิบัติการ สนับสนุนค่าใช้จ่ายในการพัฒนาศักยภาพห้องปฏิบัติการในลักษณะเหมาจ่าย ได้แก่การพัฒนาห้องปฏิบัติการ รักษาสภาพ/ขยายขอบข่าย ISO 17025,ค่าสารเคมีมาตรฐาน ฯลฯ 1 รายการ"/>
    <x v="1953"/>
    <n v="700000"/>
    <n v="350000"/>
    <n v="350000"/>
    <n v="58500"/>
    <n v="58500"/>
    <n v="58500"/>
    <n v="58500"/>
    <n v="58000"/>
    <n v="58000"/>
    <n v="58500"/>
    <n v="58500"/>
    <n v="58500"/>
    <n v="58500"/>
    <n v="58000"/>
    <n v="58000"/>
    <m/>
  </r>
  <r>
    <n v="2392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9"/>
    <x v="27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5000000"/>
    <n v="7490000"/>
    <n v="7510000"/>
    <n v="1250000"/>
    <n v="1250000"/>
    <n v="1250000"/>
    <n v="1250000"/>
    <n v="1250000"/>
    <n v="1240000"/>
    <n v="1260000"/>
    <n v="1250000"/>
    <n v="1250000"/>
    <n v="1250000"/>
    <n v="1250000"/>
    <n v="1250000"/>
    <m/>
  </r>
  <r>
    <n v="2393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337000"/>
    <n v="668400"/>
    <n v="668600"/>
    <n v="111400"/>
    <n v="111400"/>
    <n v="111400"/>
    <n v="111400"/>
    <n v="111400"/>
    <n v="111400"/>
    <n v="111435"/>
    <n v="111435"/>
    <n v="111435"/>
    <n v="111435"/>
    <n v="111430"/>
    <n v="111430"/>
    <m/>
  </r>
  <r>
    <n v="2394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706000"/>
    <n v="852000"/>
    <n v="854000"/>
    <n v="142000"/>
    <n v="142000"/>
    <n v="142000"/>
    <n v="142000"/>
    <n v="142000"/>
    <n v="142000"/>
    <n v="142335"/>
    <n v="142335"/>
    <n v="142335"/>
    <n v="142335"/>
    <n v="142330"/>
    <n v="142330"/>
    <m/>
  </r>
  <r>
    <n v="239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257000"/>
    <n v="127000"/>
    <n v="130000"/>
    <n v="21170"/>
    <n v="21170"/>
    <n v="21170"/>
    <n v="21170"/>
    <n v="21160"/>
    <n v="21160"/>
    <n v="21670"/>
    <n v="21670"/>
    <n v="21670"/>
    <n v="21670"/>
    <n v="21660"/>
    <n v="21660"/>
    <m/>
  </r>
  <r>
    <n v="2396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500000"/>
    <n v="250000"/>
    <n v="250000"/>
    <n v="41600"/>
    <n v="41600"/>
    <n v="41600"/>
    <n v="41600"/>
    <n v="41600"/>
    <n v="42000"/>
    <n v="42000"/>
    <n v="41600"/>
    <n v="41600"/>
    <n v="41600"/>
    <n v="41600"/>
    <n v="41600"/>
    <m/>
  </r>
  <r>
    <n v="2397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400000"/>
    <n v="200000"/>
    <n v="200000"/>
    <n v="33300"/>
    <n v="33300"/>
    <n v="33300"/>
    <n v="33300"/>
    <n v="33300"/>
    <n v="33500"/>
    <n v="33500"/>
    <n v="33300"/>
    <n v="33300"/>
    <n v="33300"/>
    <n v="33300"/>
    <n v="33300"/>
    <m/>
  </r>
  <r>
    <n v="2398"/>
    <n v="93"/>
    <x v="117"/>
    <s v="ศคย.เชียงราย"/>
    <x v="14"/>
    <x v="14"/>
    <x v="1"/>
    <x v="48"/>
    <s v="ศูนย์ควบคุมยางเชียงราย"/>
    <s v="กองการยาง"/>
    <s v="ศูนย์ควบคุมยางเชียงราย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412"/>
    <m/>
    <n v="1"/>
    <s v="โครงการ"/>
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<x v="1955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399"/>
    <n v="94"/>
    <x v="118"/>
    <s v="ศคย.หนองคาย"/>
    <x v="14"/>
    <x v="14"/>
    <x v="2"/>
    <x v="27"/>
    <s v="ศูนย์ควบคุมยางหนองคาย"/>
    <s v="กองการยาง"/>
    <s v="ศูนย์ควบคุมยางหนองคาย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412"/>
    <m/>
    <n v="1"/>
    <s v="โครงการ"/>
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<x v="1955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400"/>
    <n v="95"/>
    <x v="119"/>
    <s v="ศคย.บุรีรัมย์"/>
    <x v="14"/>
    <x v="14"/>
    <x v="2"/>
    <x v="6"/>
    <s v="ศูนย์ควบคุมยางบุรีรัมย์"/>
    <s v="กองการยาง"/>
    <s v="ศูนย์ควบคุมยางบุรีรัมย์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412"/>
    <m/>
    <n v="1"/>
    <s v="โครงการ"/>
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<x v="1955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401"/>
    <n v="96"/>
    <x v="120"/>
    <s v="ศคย.ฉะเชิงเทรา"/>
    <x v="14"/>
    <x v="14"/>
    <x v="5"/>
    <x v="40"/>
    <s v="ศูนย์ควบคุมยางฉะเชิงเทรา"/>
    <s v="กองการยาง"/>
    <s v="ศูนย์ควบคุมยางฉะเชิงเทรา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412"/>
    <m/>
    <n v="1"/>
    <s v="โครงการ"/>
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<x v="1955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402"/>
    <n v="97"/>
    <x v="121"/>
    <s v="ศคย.สุราษฎร์ธานี"/>
    <x v="14"/>
    <x v="14"/>
    <x v="6"/>
    <x v="14"/>
    <s v="ศูนย์ควบคุมยางสุราษฎร์ธานี"/>
    <s v="กองการยาง"/>
    <s v="ศูนย์ควบคุมยางสุราษฎร์ธานี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412"/>
    <m/>
    <n v="1"/>
    <s v="โครงการ"/>
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<x v="1955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403"/>
    <n v="98"/>
    <x v="122"/>
    <s v="ศคย.สงขลา"/>
    <x v="14"/>
    <x v="14"/>
    <x v="4"/>
    <x v="8"/>
    <s v="ศูนย์ควบคุมยางสงขลา"/>
    <s v="กองการยาง"/>
    <s v="ศูนย์ควบคุมยางสงขลา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412"/>
    <m/>
    <n v="1"/>
    <s v="โครงการ"/>
    <s v="บริหารจัดการโครงการ สนับสนุนและอำนวยการตามภารกิจ บริหารจัดการโครงการ สนับสนุนและอำนวยการตามภารกิจ 1 โครงการ"/>
    <x v="1955"/>
    <n v="60000"/>
    <n v="30000"/>
    <n v="30000"/>
    <n v="5000"/>
    <n v="5000"/>
    <n v="5000"/>
    <n v="5000"/>
    <n v="5000"/>
    <n v="5000"/>
    <n v="5000"/>
    <n v="5000"/>
    <n v="5000"/>
    <n v="5000"/>
    <n v="5000"/>
    <n v="5000"/>
    <m/>
  </r>
  <r>
    <n v="2404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980000"/>
    <n v="490000"/>
    <n v="490000"/>
    <n v="81800"/>
    <n v="81800"/>
    <n v="81600"/>
    <n v="81600"/>
    <n v="81600"/>
    <n v="81600"/>
    <n v="81800"/>
    <n v="81800"/>
    <n v="81600"/>
    <n v="81600"/>
    <n v="81600"/>
    <n v="81600"/>
    <m/>
  </r>
  <r>
    <n v="2405"/>
    <n v="64"/>
    <x v="123"/>
    <s v="ด่านตรวจพืชเกาะสมุย"/>
    <x v="12"/>
    <x v="12"/>
    <x v="6"/>
    <x v="14"/>
    <s v="ด่านตรวจพืชเกาะสมุย"/>
    <s v="สำนักนักควบคุมพืชและวัสดุการเกษตร"/>
    <s v="ด่านตรวจพืชเกาะสมุย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06"/>
    <n v="27"/>
    <x v="116"/>
    <s v="ด่านตรวจพืชเชียงของ"/>
    <x v="12"/>
    <x v="12"/>
    <x v="1"/>
    <x v="48"/>
    <s v="ด่านตรวจพืชเชียงของ"/>
    <s v="สำนักนักควบคุมพืชและวัสดุการเกษตร"/>
    <s v="ด่านตรวจพืชเชียงขอ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07"/>
    <n v="66"/>
    <x v="124"/>
    <s v="ด่านตรวจพืชเชียงคาน"/>
    <x v="12"/>
    <x v="12"/>
    <x v="2"/>
    <x v="47"/>
    <s v="ด่านตรวจพืชเชียงคาน"/>
    <s v="สำนักนักควบคุมพืชและวัสดุการเกษตร"/>
    <s v="ด่านตรวจพืชเชียงคาน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08"/>
    <n v="48"/>
    <x v="125"/>
    <s v="ด่านตรวจพืชเบตง"/>
    <x v="12"/>
    <x v="12"/>
    <x v="4"/>
    <x v="16"/>
    <s v="ด่านตรวจพืชเบตง"/>
    <s v="สำนักนักควบคุมพืชและวัสดุการเกษตร"/>
    <s v="ด่านตรวจพืชเบต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09"/>
    <n v="30"/>
    <x v="126"/>
    <s v="ด่านตรวจพืชแม่สอด"/>
    <x v="12"/>
    <x v="12"/>
    <x v="1"/>
    <x v="50"/>
    <s v="ด่านตรวจพืชแม่สอด"/>
    <s v="สำนักนักควบคุมพืชและวัสดุการเกษตร"/>
    <s v="ด่านตรวจพืชแม่สอด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10"/>
    <n v="65"/>
    <x v="127"/>
    <s v="ด่านตรวจพืชแม่สะเรียง"/>
    <x v="12"/>
    <x v="12"/>
    <x v="1"/>
    <x v="4"/>
    <s v="ด่านตรวจพืชแม่สะเรียง"/>
    <s v="สำนักนักควบคุมพืชและวัสดุการเกษตร"/>
    <s v="ด่านตรวจพืชแม่สะเรีย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11"/>
    <n v="28"/>
    <x v="128"/>
    <s v="ด่านตรวจพืชแม่สาย"/>
    <x v="12"/>
    <x v="12"/>
    <x v="1"/>
    <x v="48"/>
    <s v="ด่านตรวจพืชแม่สาย"/>
    <s v="สำนักนักควบคุมพืชและวัสดุการเกษตร"/>
    <s v="ด่านตรวจพืชแม่สาย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12"/>
    <n v="31"/>
    <x v="129"/>
    <s v="ด่านตรวจพืชแม่ฮ่องสอน"/>
    <x v="12"/>
    <x v="12"/>
    <x v="1"/>
    <x v="4"/>
    <s v="ด่านตรวจพืชแม่ฮ่องสอน"/>
    <s v="สำนักนักควบคุมพืชและวัสดุการเกษตร"/>
    <s v="ด่านตรวจพืชแม่ฮ่องสอน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13"/>
    <n v="57"/>
    <x v="130"/>
    <s v="ด่านตรวจพืชกระบี่"/>
    <x v="12"/>
    <x v="12"/>
    <x v="6"/>
    <x v="20"/>
    <s v="ด่านตรวจพืชกระบี่"/>
    <s v="สำนักนักควบคุมพืชและวัสดุการเกษตร"/>
    <s v="ด่านตรวจพืชกระบี่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14"/>
    <n v="36"/>
    <x v="131"/>
    <s v="ด่านตรวจพืชจันทบุรี"/>
    <x v="12"/>
    <x v="12"/>
    <x v="5"/>
    <x v="9"/>
    <s v="ด่านตรวจพืชจันทบุรี"/>
    <s v="สำนักนักควบคุมพืชและวัสดุการเกษตร"/>
    <s v="ด่านตรวจพืชจันทบุรี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15"/>
    <n v="39"/>
    <x v="132"/>
    <s v="ด่านตรวจพืชช่องเม็ก (พิบูลมังสาหาร)"/>
    <x v="12"/>
    <x v="12"/>
    <x v="2"/>
    <x v="19"/>
    <s v="ด่านตรวจพืชช่องเม็ก (พิบูลมังสาหาร)"/>
    <s v="สำนักนักควบคุมพืชและวัสดุการเกษตร"/>
    <s v="ด่านตรวจพืชช่องเม็ก (พิบูลมังสาหาร)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16"/>
    <n v="43"/>
    <x v="133"/>
    <s v="ด่านตรวจพืชช่องจอม"/>
    <x v="12"/>
    <x v="12"/>
    <x v="2"/>
    <x v="34"/>
    <s v="ด่านตรวจพืชช่องจอม"/>
    <s v="สำนักนักควบคุมพืชและวัสดุการเกษตร"/>
    <s v="ด่านตรวจพืชช่องจอม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17"/>
    <n v="67"/>
    <x v="134"/>
    <s v="ด่านตรวจพืชช่องสะงำ"/>
    <x v="12"/>
    <x v="12"/>
    <x v="2"/>
    <x v="21"/>
    <s v="ด่านตรวจพืชช่องสะงำ"/>
    <s v="สำนักนักควบคุมพืชและวัสดุการเกษตร"/>
    <s v="ด่านตรวจพืชช่องสะงำ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18"/>
    <n v="32"/>
    <x v="135"/>
    <s v="ด่านตรวจพืชท่าเรือแหลมฉบัง"/>
    <x v="12"/>
    <x v="12"/>
    <x v="5"/>
    <x v="60"/>
    <s v="ด่านตรวจพืชท่าเรือแหลมฉบัง"/>
    <s v="สำนักนักควบคุมพืชและวัสดุการเกษตร"/>
    <s v="ด่านตรวจพืชท่าเรือแหลมฉบั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7200"/>
    <n v="42800"/>
    <n v="15600"/>
    <n v="8400"/>
    <n v="8300"/>
    <n v="8300"/>
    <n v="8300"/>
    <n v="8300"/>
    <n v="1200"/>
    <n v="8400"/>
    <n v="8300"/>
    <n v="8300"/>
    <n v="8300"/>
    <n v="8300"/>
    <m/>
  </r>
  <r>
    <n v="2419"/>
    <n v="55"/>
    <x v="136"/>
    <s v="ด่านตรวจพืชท่าเรือกันตัง"/>
    <x v="12"/>
    <x v="12"/>
    <x v="6"/>
    <x v="55"/>
    <s v="ด่านตรวจพืชท่าเรือกันตัง"/>
    <s v="สำนักนักควบคุมพืชและวัสดุการเกษตร"/>
    <s v="ด่านตรวจพืชท่าเรือกันตั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20"/>
    <n v="35"/>
    <x v="137"/>
    <s v="ด่านตรวจพืชท่าเรือคลองใหญ่"/>
    <x v="12"/>
    <x v="12"/>
    <x v="5"/>
    <x v="61"/>
    <s v="ด่านตรวจพืชท่าเรือคลองใหญ่"/>
    <s v="สำนักนักควบคุมพืชและวัสดุการเกษตร"/>
    <s v="ด่านตรวจพืชท่าเรือคลองใหญ่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21"/>
    <n v="50"/>
    <x v="138"/>
    <s v="ด่านตรวจพืชท่าเรือตากใบ"/>
    <x v="12"/>
    <x v="12"/>
    <x v="4"/>
    <x v="56"/>
    <s v="ด่านตรวจพืชท่าเรือตากใบ"/>
    <s v="สำนักนักควบคุมพืชและวัสดุการเกษตร"/>
    <s v="ด่านตรวจพืชท่าเรือตากใบ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22"/>
    <n v="63"/>
    <x v="139"/>
    <s v="ด่านตรวจพืชท่าเรือปัตตานี"/>
    <x v="12"/>
    <x v="12"/>
    <x v="4"/>
    <x v="15"/>
    <s v="ด่านตรวจพืชท่าเรือปัตตานี"/>
    <s v="สำนักนักควบคุมพืชและวัสดุการเกษตร"/>
    <s v="ด่านตรวจพืชท่าเรือปัตตานี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23"/>
    <n v="54"/>
    <x v="140"/>
    <s v="ด่านตรวจพืชท่าเรือภูเก็ต"/>
    <x v="12"/>
    <x v="12"/>
    <x v="6"/>
    <x v="54"/>
    <s v="ด่านตรวจพืชท่าเรือภูเก็ต"/>
    <s v="สำนักนักควบคุมพืชและวัสดุการเกษตร"/>
    <s v="ด่านตรวจพืชท่าเรือภูเก็ต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24"/>
    <n v="56"/>
    <x v="141"/>
    <s v="ด่านตรวจพืชท่าเรือระนอง"/>
    <x v="12"/>
    <x v="12"/>
    <x v="6"/>
    <x v="13"/>
    <s v="ด่านตรวจพืชท่าเรือระนอง"/>
    <s v="สำนักนักควบคุมพืชและวัสดุการเกษตร"/>
    <s v="ด่านตรวจพืชท่าเรือระนอ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32000"/>
    <n v="48000"/>
    <n v="5335"/>
    <n v="5335"/>
    <n v="5335"/>
    <n v="5335"/>
    <n v="5330"/>
    <n v="5330"/>
    <n v="8000"/>
    <n v="8000"/>
    <n v="8000"/>
    <n v="8000"/>
    <n v="8000"/>
    <n v="8000"/>
    <m/>
  </r>
  <r>
    <n v="2425"/>
    <n v="46"/>
    <x v="142"/>
    <s v="ด่านตรวจพืชท่าเรือสงขลา"/>
    <x v="12"/>
    <x v="12"/>
    <x v="4"/>
    <x v="8"/>
    <s v="ด่านตรวจพืชท่าเรือสงขลา"/>
    <s v="สำนักนักควบคุมพืชและวัสดุการเกษตร"/>
    <s v="ด่านตรวจพืชท่าเรือสงขลา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26"/>
    <n v="51"/>
    <x v="143"/>
    <s v="ด่านตรวจพืชท่าเรือสตูล"/>
    <x v="12"/>
    <x v="12"/>
    <x v="4"/>
    <x v="17"/>
    <s v="ด่านตรวจพืชท่าเรือสตูล"/>
    <s v="สำนักนักควบคุมพืชและวัสดุการเกษตร"/>
    <s v="ด่านตรวจพืชท่าเรือสตูล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27"/>
    <n v="41"/>
    <x v="144"/>
    <s v="ด่านตรวจพืชท่าลี่"/>
    <x v="12"/>
    <x v="12"/>
    <x v="2"/>
    <x v="47"/>
    <s v="ด่านตรวจพืชท่าลี่"/>
    <s v="สำนักนักควบคุมพืชและวัสดุการเกษตร"/>
    <s v="ด่านตรวจพืชท่าลี่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28"/>
    <n v="25"/>
    <x v="145"/>
    <s v="ด่านตรวจพืชท่าอากาศยานเชียงใหม่"/>
    <x v="12"/>
    <x v="12"/>
    <x v="1"/>
    <x v="3"/>
    <s v="ด่านตรวจพืชท่าอากาศยานเชียงใหม่"/>
    <s v="สำนักนักควบคุมพืชและวัสดุการเกษตร"/>
    <s v="ด่านตรวจพืชท่าอากาศยานเชียงใหม่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29"/>
    <n v="29"/>
    <x v="146"/>
    <s v="ด่านตรวจพืชท่าอากาศยานแม่ฟ้าหลวง"/>
    <x v="12"/>
    <x v="12"/>
    <x v="1"/>
    <x v="48"/>
    <s v="ด่านตรวจพืชท่าอากาศยานแม่ฟ้าหลวง"/>
    <s v="สำนักนักควบคุมพืชและวัสดุการเกษตร"/>
    <s v="ด่านตรวจพืชท่าอากาศยานแม่ฟ้าหลว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30"/>
    <n v="53"/>
    <x v="147"/>
    <s v="ด่านตรวจพืชท่าอากาศยานภูเก็ต"/>
    <x v="12"/>
    <x v="12"/>
    <x v="6"/>
    <x v="54"/>
    <s v="ด่านตรวจพืชท่าอากาศยานภูเก็ต"/>
    <s v="สำนักนักควบคุมพืชและวัสดุการเกษตร"/>
    <s v="ด่านตรวจพืชท่าอากาศยานภูเก็ต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31"/>
    <n v="47"/>
    <x v="148"/>
    <s v="ด่านตรวจพืชท่าอากาศยานหาดใหญ่"/>
    <x v="12"/>
    <x v="12"/>
    <x v="4"/>
    <x v="8"/>
    <s v="ด่านตรวจพืชท่าอากาศยานหาดใหญ่"/>
    <s v="สำนักนักควบคุมพืชและวัสดุการเกษตร"/>
    <s v="ด่านตรวจพืชท่าอากาศยานหาดใหญ่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32"/>
    <n v="33"/>
    <x v="149"/>
    <s v="ด่านตรวจพืชท่าอากาศยานอู่ตะเภา"/>
    <x v="12"/>
    <x v="12"/>
    <x v="5"/>
    <x v="39"/>
    <s v="ด่านตรวจพืชท่าอากาศยานอู่ตะเภา"/>
    <s v="สำนักนักควบคุมพืชและวัสดุการเกษตร"/>
    <s v="ด่านตรวจพืชท่าอากาศยานอู่ตะเภา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33"/>
    <n v="61"/>
    <x v="150"/>
    <s v="ด่านตรวจพืชทุ่งช้าง"/>
    <x v="12"/>
    <x v="12"/>
    <x v="1"/>
    <x v="11"/>
    <s v="ด่านตรวจพืชทุ่งช้าง"/>
    <s v="สำนักนักควบคุมพืชและวัสดุการเกษตร"/>
    <s v="ด่านตรวจพืชทุ่งช้า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34"/>
    <n v="40"/>
    <x v="151"/>
    <s v="ด่านตรวจพืชนครพนม"/>
    <x v="12"/>
    <x v="12"/>
    <x v="2"/>
    <x v="30"/>
    <s v="ด่านตรวจพืชนครพนม"/>
    <s v="สำนักนักควบคุมพืชและวัสดุการเกษตร"/>
    <s v="ด่านตรวจพืชนครพนม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35"/>
    <n v="62"/>
    <x v="152"/>
    <s v="ด่านตรวจพืชบ้านประกอบ"/>
    <x v="12"/>
    <x v="12"/>
    <x v="4"/>
    <x v="8"/>
    <s v="ด่านตรวจพืชบ้านประกอบ"/>
    <s v="สำนักนักควบคุมพืชและวัสดุการเกษตร"/>
    <s v="ด่านตรวจพืชบ้านประกอบ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36"/>
    <n v="42"/>
    <x v="153"/>
    <s v="ด่านตรวจพืชบึงกาฬ"/>
    <x v="12"/>
    <x v="12"/>
    <x v="2"/>
    <x v="62"/>
    <s v="ด่านตรวจพืชบึงกาฬ"/>
    <s v="สำนักนักควบคุมพืชและวัสดุการเกษตร"/>
    <s v="ด่านตรวจพืชบึงกาฬ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37"/>
    <n v="45"/>
    <x v="154"/>
    <s v="ด่านตรวจพืชปาดังเบซาร์"/>
    <x v="12"/>
    <x v="12"/>
    <x v="4"/>
    <x v="8"/>
    <s v="ด่านตรวจพืชปาดังเบซาร์"/>
    <s v="สำนักนักควบคุมพืชและวัสดุการเกษตร"/>
    <s v="ด่านตรวจพืชปาดังเบซาร์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38"/>
    <n v="38"/>
    <x v="155"/>
    <s v="ด่านตรวจพืชมุกดาหาร"/>
    <x v="12"/>
    <x v="12"/>
    <x v="2"/>
    <x v="28"/>
    <s v="ด่านตรวจพืชมุกดาหาร"/>
    <s v="สำนักนักควบคุมพืชและวัสดุการเกษตร"/>
    <s v="ด่านตรวจพืชมุกดาหาร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39"/>
    <n v="23"/>
    <x v="156"/>
    <s v="ด่านตรวจพืชลาดกระบัง"/>
    <x v="12"/>
    <x v="12"/>
    <x v="0"/>
    <x v="0"/>
    <s v="ด่านตรวจพืชลาดกระบัง"/>
    <s v="สำนักนักควบคุมพืชและวัสดุการเกษตร"/>
    <s v="ด่านตรวจพืชลาดกระบัง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40"/>
    <n v="52"/>
    <x v="157"/>
    <s v="ด่านตรวจพืชวังประจัน"/>
    <x v="12"/>
    <x v="12"/>
    <x v="4"/>
    <x v="17"/>
    <s v="ด่านตรวจพืชวังประจัน"/>
    <s v="สำนักนักควบคุมพืชและวัสดุการเกษตร"/>
    <s v="ด่านตรวจพืชวังประจัน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41"/>
    <n v="44"/>
    <x v="158"/>
    <s v="ด่านตรวจพืชสะเดา"/>
    <x v="12"/>
    <x v="12"/>
    <x v="4"/>
    <x v="8"/>
    <s v="ด่านตรวจพืชสะเดา"/>
    <s v="สำนักนักควบคุมพืชและวัสดุการเกษตร"/>
    <s v="ด่านตรวจพืชสะเดา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42"/>
    <n v="59"/>
    <x v="159"/>
    <s v="ด่านตรวจพืชสังขละบุรี"/>
    <x v="12"/>
    <x v="12"/>
    <x v="3"/>
    <x v="7"/>
    <s v="ด่านตรวจพืชสังขละบุรี"/>
    <s v="สำนักนักควบคุมพืชและวัสดุการเกษตร"/>
    <s v="ด่านตรวจพืชสังขละบุรี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43"/>
    <n v="49"/>
    <x v="160"/>
    <s v="ด่านตรวจพืชสุไหงโก-ลก"/>
    <x v="12"/>
    <x v="12"/>
    <x v="4"/>
    <x v="56"/>
    <s v="ด่านตรวจพืชสุไหงโก-ลก"/>
    <s v="สำนักนักควบคุมพืชและวัสดุการเกษตร"/>
    <s v="ด่านตรวจพืชสุไหงโก-ลก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63400"/>
    <n v="36600"/>
    <n v="10560"/>
    <n v="10560"/>
    <n v="10570"/>
    <n v="10570"/>
    <n v="10570"/>
    <n v="10570"/>
    <n v="6100"/>
    <n v="6100"/>
    <n v="6100"/>
    <n v="6100"/>
    <n v="6100"/>
    <n v="6100"/>
    <m/>
  </r>
  <r>
    <n v="2444"/>
    <n v="37"/>
    <x v="161"/>
    <s v="ด่านตรวจพืชหนองคาย"/>
    <x v="12"/>
    <x v="12"/>
    <x v="2"/>
    <x v="27"/>
    <s v="ด่านตรวจพืชหนองคาย"/>
    <s v="สำนักนักควบคุมพืชและวัสดุการเกษตร"/>
    <s v="ด่านตรวจพืชหนองคาย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45"/>
    <n v="34"/>
    <x v="162"/>
    <s v="ด่านตรวจพืชอรัญประเทศ"/>
    <x v="12"/>
    <x v="12"/>
    <x v="5"/>
    <x v="63"/>
    <s v="ด่านตรวจพืชอรัญประเทศ"/>
    <s v="สำนักนักควบคุมพืชและวัสดุการเกษตร"/>
    <s v="ด่านตรวจพืชอรัญประเทศ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400"/>
    <n v="8400"/>
    <n v="8300"/>
    <n v="8300"/>
    <n v="8300"/>
    <n v="8300"/>
    <n v="8400"/>
    <n v="8400"/>
    <n v="8300"/>
    <n v="8300"/>
    <n v="8300"/>
    <n v="8300"/>
    <m/>
  </r>
  <r>
    <n v="2446"/>
    <n v="178"/>
    <x v="163"/>
    <s v="ด่านตรวจพืชภูดู่"/>
    <x v="12"/>
    <x v="12"/>
    <x v="1"/>
    <x v="25"/>
    <s v="ด่านตรวจพืชภูดู่"/>
    <s v="สำนักนักควบคุมพืชและวัสดุการเกษตร"/>
    <s v="ด่านตรวจพืชภูดู่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47"/>
    <n v="180"/>
    <x v="164"/>
    <s v="ด่านตรวจพืชท่าอากาศยานอุดรธานี"/>
    <x v="12"/>
    <x v="12"/>
    <x v="2"/>
    <x v="51"/>
    <s v="ด่านตรวจพืชท่าอากาศยานอุดรธานี"/>
    <s v="สำนักนักควบคุมพืชและวัสดุการเกษตร"/>
    <s v="ด่านตรวจพืชท่าอากาศยานอุดรธานี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48"/>
    <n v="60"/>
    <x v="165"/>
    <s v="ด่านตรวจพืชประจวบคีรีขันธ์"/>
    <x v="12"/>
    <x v="12"/>
    <x v="3"/>
    <x v="43"/>
    <s v="ด่านตรวจพืชประจวบคีรีขันธ์"/>
    <s v="สำนักนักควบคุมพืชและวัสดุการเกษตร"/>
    <s v="ด่านตรวจพืชประจวบคีรีขันธ์"/>
    <x v="2"/>
    <x v="19"/>
    <x v="27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80000"/>
    <n v="40000"/>
    <n v="40000"/>
    <n v="6800"/>
    <n v="6800"/>
    <n v="6600"/>
    <n v="6600"/>
    <n v="6600"/>
    <n v="6600"/>
    <n v="6800"/>
    <n v="6800"/>
    <n v="6600"/>
    <n v="6600"/>
    <n v="6600"/>
    <n v="6600"/>
    <m/>
  </r>
  <r>
    <n v="244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61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61 แปลง"/>
    <x v="1956"/>
    <n v="777310"/>
    <n v="388655"/>
    <n v="388655"/>
    <n v="64776"/>
    <n v="64776"/>
    <n v="64776"/>
    <n v="64776"/>
    <n v="64776"/>
    <n v="64775"/>
    <n v="64776"/>
    <n v="64776"/>
    <n v="64776"/>
    <n v="64776"/>
    <n v="64776"/>
    <n v="64775"/>
    <m/>
  </r>
  <r>
    <n v="2450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1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12 แปลง"/>
    <x v="1957"/>
    <n v="360640"/>
    <n v="180320"/>
    <n v="180320"/>
    <n v="30053"/>
    <n v="30053"/>
    <n v="30053"/>
    <n v="30053"/>
    <n v="30054"/>
    <n v="30054"/>
    <n v="30054"/>
    <n v="30054"/>
    <n v="30053"/>
    <n v="30053"/>
    <n v="30053"/>
    <n v="30053"/>
    <m/>
  </r>
  <r>
    <n v="245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7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72 แปลง"/>
    <x v="1958"/>
    <n v="84660"/>
    <n v="42330"/>
    <n v="42330"/>
    <n v="7055"/>
    <n v="7055"/>
    <n v="7055"/>
    <n v="7055"/>
    <n v="7055"/>
    <n v="7055"/>
    <n v="7055"/>
    <n v="7055"/>
    <n v="7055"/>
    <n v="7055"/>
    <n v="7055"/>
    <n v="7055"/>
    <m/>
  </r>
  <r>
    <n v="2452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9 แปลง"/>
    <x v="1959"/>
    <n v="10360"/>
    <n v="5180"/>
    <n v="5180"/>
    <n v="863"/>
    <n v="863"/>
    <n v="863"/>
    <n v="863"/>
    <n v="863"/>
    <n v="865"/>
    <n v="865"/>
    <n v="863"/>
    <n v="863"/>
    <n v="863"/>
    <n v="863"/>
    <n v="863"/>
    <m/>
  </r>
  <r>
    <n v="2453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6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64 แปลง"/>
    <x v="1960"/>
    <n v="73560"/>
    <n v="36780"/>
    <n v="36780"/>
    <n v="6130"/>
    <n v="6130"/>
    <n v="6130"/>
    <n v="6130"/>
    <n v="6130"/>
    <n v="6130"/>
    <n v="6130"/>
    <n v="6130"/>
    <n v="6130"/>
    <n v="6130"/>
    <n v="6130"/>
    <n v="6130"/>
    <m/>
  </r>
  <r>
    <n v="2454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2 แปลง"/>
    <x v="1961"/>
    <n v="36830"/>
    <n v="18415"/>
    <n v="18415"/>
    <n v="3069"/>
    <n v="3069"/>
    <n v="3069"/>
    <n v="3069"/>
    <n v="3069"/>
    <n v="3070"/>
    <n v="3070"/>
    <n v="3069"/>
    <n v="3069"/>
    <n v="3069"/>
    <n v="3069"/>
    <n v="3069"/>
    <m/>
  </r>
  <r>
    <n v="2455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8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80 แปลง"/>
    <x v="1962"/>
    <n v="90860"/>
    <n v="45430"/>
    <n v="45430"/>
    <n v="7570"/>
    <n v="7572"/>
    <n v="7572"/>
    <n v="7572"/>
    <n v="7572"/>
    <n v="7572"/>
    <n v="7572"/>
    <n v="7572"/>
    <n v="7572"/>
    <n v="7572"/>
    <n v="7572"/>
    <n v="7570"/>
    <m/>
  </r>
  <r>
    <n v="245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6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60 แปลง"/>
    <x v="1963"/>
    <n v="105400"/>
    <n v="52700"/>
    <n v="52700"/>
    <n v="8783"/>
    <n v="8783"/>
    <n v="8783"/>
    <n v="8783"/>
    <n v="8783"/>
    <n v="8785"/>
    <n v="8785"/>
    <n v="8783"/>
    <n v="8783"/>
    <n v="8783"/>
    <n v="8783"/>
    <n v="8783"/>
    <m/>
  </r>
  <r>
    <n v="2457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4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44 แปลง"/>
    <x v="1964"/>
    <n v="60970"/>
    <n v="30485"/>
    <n v="30485"/>
    <n v="5080"/>
    <n v="5081"/>
    <n v="5081"/>
    <n v="5081"/>
    <n v="5081"/>
    <n v="5081"/>
    <n v="5081"/>
    <n v="5081"/>
    <n v="5081"/>
    <n v="5081"/>
    <n v="5081"/>
    <n v="5080"/>
    <m/>
  </r>
  <r>
    <n v="2458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5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5 แปลง"/>
    <x v="1965"/>
    <n v="7050"/>
    <n v="3525"/>
    <n v="3525"/>
    <n v="587"/>
    <n v="587"/>
    <n v="587"/>
    <n v="588"/>
    <n v="588"/>
    <n v="588"/>
    <n v="588"/>
    <n v="588"/>
    <n v="588"/>
    <n v="587"/>
    <n v="587"/>
    <n v="587"/>
    <m/>
  </r>
  <r>
    <n v="245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3 แปลง"/>
    <x v="1966"/>
    <n v="18040"/>
    <n v="9020"/>
    <n v="9020"/>
    <n v="1503"/>
    <n v="1503"/>
    <n v="1503"/>
    <n v="1503"/>
    <n v="1503"/>
    <n v="1505"/>
    <n v="1505"/>
    <n v="1503"/>
    <n v="1503"/>
    <n v="1503"/>
    <n v="1503"/>
    <n v="1503"/>
    <m/>
  </r>
  <r>
    <n v="2460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0 แปลง"/>
    <x v="1967"/>
    <n v="41600"/>
    <n v="20800"/>
    <n v="20800"/>
    <n v="3465"/>
    <n v="3467"/>
    <n v="3467"/>
    <n v="3467"/>
    <n v="3467"/>
    <n v="3467"/>
    <n v="3467"/>
    <n v="3467"/>
    <n v="3467"/>
    <n v="3467"/>
    <n v="3467"/>
    <n v="3465"/>
    <m/>
  </r>
  <r>
    <n v="2461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8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8 แปลง"/>
    <x v="1968"/>
    <n v="11140"/>
    <n v="5570"/>
    <n v="5570"/>
    <n v="928"/>
    <n v="928"/>
    <n v="928"/>
    <n v="928"/>
    <n v="928"/>
    <n v="930"/>
    <n v="930"/>
    <n v="928"/>
    <n v="928"/>
    <n v="928"/>
    <n v="928"/>
    <n v="928"/>
    <m/>
  </r>
  <r>
    <n v="246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1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10 แปลง"/>
    <x v="1969"/>
    <n v="266660"/>
    <n v="133330"/>
    <n v="133330"/>
    <n v="22220"/>
    <n v="22222"/>
    <n v="22222"/>
    <n v="22222"/>
    <n v="22222"/>
    <n v="22222"/>
    <n v="22222"/>
    <n v="22222"/>
    <n v="22222"/>
    <n v="22222"/>
    <n v="22222"/>
    <n v="22220"/>
    <m/>
  </r>
  <r>
    <n v="2463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71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71 แปลง"/>
    <x v="1970"/>
    <n v="78760"/>
    <n v="39380"/>
    <n v="39380"/>
    <n v="6563"/>
    <n v="6563"/>
    <n v="6563"/>
    <n v="6563"/>
    <n v="6564"/>
    <n v="6564"/>
    <n v="6564"/>
    <n v="6564"/>
    <n v="6563"/>
    <n v="6563"/>
    <n v="6563"/>
    <n v="6563"/>
    <m/>
  </r>
  <r>
    <n v="2464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7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7 แปลง"/>
    <x v="1971"/>
    <n v="30940"/>
    <n v="15470"/>
    <n v="15470"/>
    <n v="2578"/>
    <n v="2578"/>
    <n v="2578"/>
    <n v="2578"/>
    <n v="2579"/>
    <n v="2579"/>
    <n v="2579"/>
    <n v="2579"/>
    <n v="2578"/>
    <n v="2578"/>
    <n v="2578"/>
    <n v="2578"/>
    <m/>
  </r>
  <r>
    <n v="2465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3 แปลง"/>
    <x v="1972"/>
    <n v="26620"/>
    <n v="13310"/>
    <n v="13310"/>
    <n v="2218"/>
    <n v="2218"/>
    <n v="2218"/>
    <n v="2218"/>
    <n v="2219"/>
    <n v="2219"/>
    <n v="2219"/>
    <n v="2219"/>
    <n v="2218"/>
    <n v="2218"/>
    <n v="2218"/>
    <n v="2218"/>
    <m/>
  </r>
  <r>
    <n v="2466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6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6 แปลง"/>
    <x v="1973"/>
    <n v="31440"/>
    <n v="15720"/>
    <n v="15720"/>
    <n v="2620"/>
    <n v="2620"/>
    <n v="2620"/>
    <n v="2620"/>
    <n v="2620"/>
    <n v="2620"/>
    <n v="2620"/>
    <n v="2620"/>
    <n v="2620"/>
    <n v="2620"/>
    <n v="2620"/>
    <n v="2620"/>
    <m/>
  </r>
  <r>
    <n v="2467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 แปลง"/>
    <x v="1974"/>
    <n v="2160"/>
    <n v="1080"/>
    <n v="1080"/>
    <n v="180"/>
    <n v="180"/>
    <n v="180"/>
    <n v="180"/>
    <n v="180"/>
    <n v="180"/>
    <n v="180"/>
    <n v="180"/>
    <n v="180"/>
    <n v="180"/>
    <n v="180"/>
    <n v="180"/>
    <m/>
  </r>
  <r>
    <n v="2468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4 แปลง"/>
    <x v="1975"/>
    <n v="16800"/>
    <n v="8400"/>
    <n v="8400"/>
    <n v="1400"/>
    <n v="1400"/>
    <n v="1400"/>
    <n v="1400"/>
    <n v="1400"/>
    <n v="1400"/>
    <n v="1400"/>
    <n v="1400"/>
    <n v="1400"/>
    <n v="1400"/>
    <n v="1400"/>
    <n v="1400"/>
    <m/>
  </r>
  <r>
    <n v="2469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8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8 แปลง"/>
    <x v="1976"/>
    <n v="19590"/>
    <n v="9795"/>
    <n v="9795"/>
    <n v="1632"/>
    <n v="1632"/>
    <n v="1632"/>
    <n v="1633"/>
    <n v="1633"/>
    <n v="1633"/>
    <n v="1633"/>
    <n v="1633"/>
    <n v="1633"/>
    <n v="1632"/>
    <n v="1632"/>
    <n v="1632"/>
    <m/>
  </r>
  <r>
    <n v="2470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5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5 แปลง"/>
    <x v="1977"/>
    <n v="27200"/>
    <n v="13600"/>
    <n v="13600"/>
    <n v="2265"/>
    <n v="2267"/>
    <n v="2267"/>
    <n v="2267"/>
    <n v="2267"/>
    <n v="2267"/>
    <n v="2267"/>
    <n v="2267"/>
    <n v="2267"/>
    <n v="2267"/>
    <n v="2267"/>
    <n v="2265"/>
    <m/>
  </r>
  <r>
    <n v="247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25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25 แปลง"/>
    <x v="1978"/>
    <n v="332210"/>
    <n v="166105"/>
    <n v="166105"/>
    <n v="27684"/>
    <n v="27684"/>
    <n v="27684"/>
    <n v="27684"/>
    <n v="27684"/>
    <n v="27685"/>
    <n v="27685"/>
    <n v="27684"/>
    <n v="27684"/>
    <n v="27684"/>
    <n v="27684"/>
    <n v="27684"/>
    <m/>
  </r>
  <r>
    <n v="2472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7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70 แปลง"/>
    <x v="1979"/>
    <n v="233010"/>
    <n v="116505"/>
    <n v="116505"/>
    <n v="19417"/>
    <n v="19417"/>
    <n v="19417"/>
    <n v="19418"/>
    <n v="19418"/>
    <n v="19418"/>
    <n v="19417"/>
    <n v="19417"/>
    <n v="19417"/>
    <n v="19418"/>
    <n v="19418"/>
    <n v="19418"/>
    <m/>
  </r>
  <r>
    <n v="2473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3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30 แปลง"/>
    <x v="1980"/>
    <n v="184560"/>
    <n v="92280"/>
    <n v="92280"/>
    <n v="15380"/>
    <n v="15380"/>
    <n v="15380"/>
    <n v="15380"/>
    <n v="15380"/>
    <n v="15380"/>
    <n v="15380"/>
    <n v="15380"/>
    <n v="15380"/>
    <n v="15380"/>
    <n v="15380"/>
    <n v="15380"/>
    <m/>
  </r>
  <r>
    <n v="247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4 แปลง"/>
    <x v="1981"/>
    <n v="39280"/>
    <n v="19640"/>
    <n v="19640"/>
    <n v="3273"/>
    <n v="3273"/>
    <n v="3273"/>
    <n v="3273"/>
    <n v="3274"/>
    <n v="3274"/>
    <n v="3274"/>
    <n v="3274"/>
    <n v="3273"/>
    <n v="3273"/>
    <n v="3273"/>
    <n v="3273"/>
    <m/>
  </r>
  <r>
    <n v="2475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3 แปลง"/>
    <x v="1972"/>
    <n v="30840"/>
    <n v="15420"/>
    <n v="15420"/>
    <n v="2570"/>
    <n v="2570"/>
    <n v="2570"/>
    <n v="2570"/>
    <n v="2570"/>
    <n v="2570"/>
    <n v="2570"/>
    <n v="2570"/>
    <n v="2570"/>
    <n v="2570"/>
    <n v="2570"/>
    <n v="2570"/>
    <m/>
  </r>
  <r>
    <n v="2476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2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20 แปลง"/>
    <x v="1982"/>
    <n v="160100"/>
    <n v="80050"/>
    <n v="80050"/>
    <n v="13340"/>
    <n v="13342"/>
    <n v="13342"/>
    <n v="13342"/>
    <n v="13342"/>
    <n v="13342"/>
    <n v="13342"/>
    <n v="13342"/>
    <n v="13342"/>
    <n v="13342"/>
    <n v="13342"/>
    <n v="13340"/>
    <m/>
  </r>
  <r>
    <n v="2477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6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62 แปลง"/>
    <x v="1983"/>
    <n v="82810"/>
    <n v="41405"/>
    <n v="41405"/>
    <n v="6900"/>
    <n v="6901"/>
    <n v="6901"/>
    <n v="6901"/>
    <n v="6901"/>
    <n v="6901"/>
    <n v="6901"/>
    <n v="6901"/>
    <n v="6901"/>
    <n v="6901"/>
    <n v="6901"/>
    <n v="6900"/>
    <m/>
  </r>
  <r>
    <n v="2478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3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39 แปลง"/>
    <x v="1984"/>
    <n v="192500"/>
    <n v="96250"/>
    <n v="96250"/>
    <n v="16040"/>
    <n v="16042"/>
    <n v="16042"/>
    <n v="16042"/>
    <n v="16042"/>
    <n v="16042"/>
    <n v="16042"/>
    <n v="16042"/>
    <n v="16042"/>
    <n v="16042"/>
    <n v="16042"/>
    <n v="16040"/>
    <m/>
  </r>
  <r>
    <n v="247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2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24 แปลง"/>
    <x v="1985"/>
    <n v="165720"/>
    <n v="82860"/>
    <n v="82860"/>
    <n v="13810"/>
    <n v="13810"/>
    <n v="13810"/>
    <n v="13810"/>
    <n v="13810"/>
    <n v="13810"/>
    <n v="13810"/>
    <n v="13810"/>
    <n v="13810"/>
    <n v="13810"/>
    <n v="13810"/>
    <n v="13810"/>
    <m/>
  </r>
  <r>
    <n v="2480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7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7 แปลง"/>
    <x v="1971"/>
    <n v="36110"/>
    <n v="18055"/>
    <n v="18055"/>
    <n v="3009"/>
    <n v="3009"/>
    <n v="3009"/>
    <n v="3009"/>
    <n v="3009"/>
    <n v="3010"/>
    <n v="3010"/>
    <n v="3009"/>
    <n v="3009"/>
    <n v="3009"/>
    <n v="3009"/>
    <n v="3009"/>
    <m/>
  </r>
  <r>
    <n v="2481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2 แปลง"/>
    <x v="1986"/>
    <n v="50320"/>
    <n v="25160"/>
    <n v="25160"/>
    <n v="4193"/>
    <n v="4193"/>
    <n v="4193"/>
    <n v="4193"/>
    <n v="4194"/>
    <n v="4194"/>
    <n v="4194"/>
    <n v="4194"/>
    <n v="4193"/>
    <n v="4193"/>
    <n v="4193"/>
    <n v="4193"/>
    <m/>
  </r>
  <r>
    <n v="2482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7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72 แปลง"/>
    <x v="1958"/>
    <n v="103440"/>
    <n v="51720"/>
    <n v="51720"/>
    <n v="8620"/>
    <n v="8620"/>
    <n v="8620"/>
    <n v="8620"/>
    <n v="8620"/>
    <n v="8620"/>
    <n v="8620"/>
    <n v="8620"/>
    <n v="8620"/>
    <n v="8620"/>
    <n v="8620"/>
    <n v="8620"/>
    <m/>
  </r>
  <r>
    <n v="248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1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1 แปลง"/>
    <x v="1987"/>
    <n v="50770"/>
    <n v="25385"/>
    <n v="25385"/>
    <n v="4230"/>
    <n v="4231"/>
    <n v="4231"/>
    <n v="4231"/>
    <n v="4231"/>
    <n v="4231"/>
    <n v="4231"/>
    <n v="4231"/>
    <n v="4231"/>
    <n v="4231"/>
    <n v="4231"/>
    <n v="4230"/>
    <m/>
  </r>
  <r>
    <n v="248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6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6 แปลง"/>
    <x v="1988"/>
    <n v="8330"/>
    <n v="4165"/>
    <n v="4165"/>
    <n v="694"/>
    <n v="694"/>
    <n v="694"/>
    <n v="694"/>
    <n v="694"/>
    <n v="695"/>
    <n v="695"/>
    <n v="694"/>
    <n v="694"/>
    <n v="694"/>
    <n v="694"/>
    <n v="694"/>
    <m/>
  </r>
  <r>
    <n v="2485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9 แปลง"/>
    <x v="1989"/>
    <n v="69230"/>
    <n v="34615"/>
    <n v="34615"/>
    <n v="5769"/>
    <n v="5769"/>
    <n v="5769"/>
    <n v="5769"/>
    <n v="5769"/>
    <n v="5770"/>
    <n v="5770"/>
    <n v="5769"/>
    <n v="5769"/>
    <n v="5769"/>
    <n v="5769"/>
    <n v="5769"/>
    <m/>
  </r>
  <r>
    <n v="2486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3 แปลง"/>
    <x v="1966"/>
    <n v="18040"/>
    <n v="9020"/>
    <n v="9020"/>
    <n v="1503"/>
    <n v="1503"/>
    <n v="1503"/>
    <n v="1503"/>
    <n v="1504"/>
    <n v="1504"/>
    <n v="1504"/>
    <n v="1504"/>
    <n v="1503"/>
    <n v="1503"/>
    <n v="1503"/>
    <n v="1503"/>
    <m/>
  </r>
  <r>
    <n v="2487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4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40 แปลง"/>
    <x v="1990"/>
    <n v="70980"/>
    <n v="35490"/>
    <n v="35490"/>
    <n v="5915"/>
    <n v="5915"/>
    <n v="5915"/>
    <n v="5915"/>
    <n v="5915"/>
    <n v="5915"/>
    <n v="5915"/>
    <n v="5915"/>
    <n v="5915"/>
    <n v="5915"/>
    <n v="5915"/>
    <n v="5915"/>
    <m/>
  </r>
  <r>
    <n v="2488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7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7 แปลง"/>
    <x v="1991"/>
    <n v="51360"/>
    <n v="25680"/>
    <n v="25680"/>
    <n v="4280"/>
    <n v="4280"/>
    <n v="4280"/>
    <n v="4280"/>
    <n v="4280"/>
    <n v="4280"/>
    <n v="4280"/>
    <n v="4280"/>
    <n v="4280"/>
    <n v="4280"/>
    <n v="4280"/>
    <n v="4280"/>
    <m/>
  </r>
  <r>
    <n v="2489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1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1 แปลง"/>
    <x v="1987"/>
    <n v="67780"/>
    <n v="33890"/>
    <n v="33890"/>
    <n v="5648"/>
    <n v="5648"/>
    <n v="5648"/>
    <n v="5648"/>
    <n v="5648"/>
    <n v="5650"/>
    <n v="5650"/>
    <n v="5648"/>
    <n v="5648"/>
    <n v="5648"/>
    <n v="5648"/>
    <n v="5648"/>
    <m/>
  </r>
  <r>
    <n v="2490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9 แปลง"/>
    <x v="1989"/>
    <n v="30630"/>
    <n v="15315"/>
    <n v="15315"/>
    <n v="2550"/>
    <n v="2553"/>
    <n v="2553"/>
    <n v="2553"/>
    <n v="2553"/>
    <n v="2553"/>
    <n v="2553"/>
    <n v="2553"/>
    <n v="2553"/>
    <n v="2553"/>
    <n v="2553"/>
    <n v="2550"/>
    <m/>
  </r>
  <r>
    <n v="2491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9 แปลง"/>
    <x v="1992"/>
    <n v="42250"/>
    <n v="21125"/>
    <n v="21125"/>
    <n v="3520"/>
    <n v="3521"/>
    <n v="3521"/>
    <n v="3521"/>
    <n v="3521"/>
    <n v="3521"/>
    <n v="3521"/>
    <n v="3521"/>
    <n v="3521"/>
    <n v="3521"/>
    <n v="3521"/>
    <n v="3520"/>
    <m/>
  </r>
  <r>
    <n v="2492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2 แปลง"/>
    <x v="1986"/>
    <n v="16760"/>
    <n v="8380"/>
    <n v="8380"/>
    <n v="1395"/>
    <n v="1397"/>
    <n v="1397"/>
    <n v="1397"/>
    <n v="1397"/>
    <n v="1397"/>
    <n v="1397"/>
    <n v="1397"/>
    <n v="1397"/>
    <n v="1397"/>
    <n v="1397"/>
    <n v="1395"/>
    <m/>
  </r>
  <r>
    <n v="2493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9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99 แปลง"/>
    <x v="1993"/>
    <n v="137170"/>
    <n v="68585"/>
    <n v="68585"/>
    <n v="11430"/>
    <n v="11431"/>
    <n v="11431"/>
    <n v="11431"/>
    <n v="11431"/>
    <n v="11431"/>
    <n v="11431"/>
    <n v="11431"/>
    <n v="11431"/>
    <n v="11431"/>
    <n v="11431"/>
    <n v="11430"/>
    <m/>
  </r>
  <r>
    <n v="2494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55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55 แปลง"/>
    <x v="1994"/>
    <n v="124910"/>
    <n v="62455"/>
    <n v="62455"/>
    <n v="10409"/>
    <n v="10409"/>
    <n v="10409"/>
    <n v="10409"/>
    <n v="10409"/>
    <n v="10410"/>
    <n v="10410"/>
    <n v="10409"/>
    <n v="10409"/>
    <n v="10409"/>
    <n v="10409"/>
    <n v="10409"/>
    <m/>
  </r>
  <r>
    <n v="2495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7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7 แปลง"/>
    <x v="1995"/>
    <n v="23660"/>
    <n v="11830"/>
    <n v="11830"/>
    <n v="1970"/>
    <n v="1972"/>
    <n v="1972"/>
    <n v="1972"/>
    <n v="1972"/>
    <n v="1972"/>
    <n v="1972"/>
    <n v="1972"/>
    <n v="1972"/>
    <n v="1972"/>
    <n v="1972"/>
    <n v="1970"/>
    <m/>
  </r>
  <r>
    <n v="2496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4 แปลง"/>
    <x v="1981"/>
    <n v="35600"/>
    <n v="17800"/>
    <n v="17800"/>
    <n v="2966.6666666666665"/>
    <n v="2966.6666666666665"/>
    <n v="2966.6666666666665"/>
    <n v="2966.6666666666665"/>
    <n v="2966.6666666666665"/>
    <n v="2966.6666666666665"/>
    <n v="2966.6666666666665"/>
    <n v="2966.6666666666665"/>
    <n v="2966.6666666666665"/>
    <n v="2966.6666666666665"/>
    <n v="2966.6666666666665"/>
    <n v="2966.6666666666665"/>
    <m/>
  </r>
  <r>
    <n v="2497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6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6 แปลง"/>
    <x v="1973"/>
    <n v="36080"/>
    <n v="18040"/>
    <n v="18040"/>
    <n v="3005"/>
    <n v="3007"/>
    <n v="3007"/>
    <n v="3007"/>
    <n v="3007"/>
    <n v="3007"/>
    <n v="3007"/>
    <n v="3007"/>
    <n v="3007"/>
    <n v="3007"/>
    <n v="3007"/>
    <n v="3005"/>
    <m/>
  </r>
  <r>
    <n v="2498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75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75 แปลง"/>
    <x v="1996"/>
    <n v="114200"/>
    <n v="57100"/>
    <n v="57100"/>
    <n v="9515"/>
    <n v="9517"/>
    <n v="9517"/>
    <n v="9517"/>
    <n v="9517"/>
    <n v="9517"/>
    <n v="9517"/>
    <n v="9517"/>
    <n v="9517"/>
    <n v="9517"/>
    <n v="9517"/>
    <n v="9515"/>
    <m/>
  </r>
  <r>
    <n v="2499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4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42 แปลง"/>
    <x v="1997"/>
    <n v="58210"/>
    <n v="29105"/>
    <n v="29105"/>
    <n v="4850"/>
    <n v="4850"/>
    <n v="4850"/>
    <n v="4850"/>
    <n v="4850"/>
    <n v="4855"/>
    <n v="4855"/>
    <n v="4850"/>
    <n v="4850"/>
    <n v="4850"/>
    <n v="4850"/>
    <n v="4850"/>
    <m/>
  </r>
  <r>
    <n v="2500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2 แปลง"/>
    <x v="1986"/>
    <n v="16710"/>
    <n v="8355"/>
    <n v="8355"/>
    <n v="1390"/>
    <n v="1393"/>
    <n v="1393"/>
    <n v="1393"/>
    <n v="1393"/>
    <n v="1393"/>
    <n v="1393"/>
    <n v="1393"/>
    <n v="1393"/>
    <n v="1393"/>
    <n v="1393"/>
    <n v="1390"/>
    <m/>
  </r>
  <r>
    <n v="2501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59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59 แปลง"/>
    <x v="1998"/>
    <n v="81870"/>
    <n v="40935"/>
    <n v="40935"/>
    <n v="6820"/>
    <n v="6823"/>
    <n v="6823"/>
    <n v="6823"/>
    <n v="6823"/>
    <n v="6823"/>
    <n v="6823"/>
    <n v="6823"/>
    <n v="6823"/>
    <n v="6823"/>
    <n v="6823"/>
    <n v="6820"/>
    <m/>
  </r>
  <r>
    <n v="2502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0 แปลง"/>
    <x v="1999"/>
    <n v="29880"/>
    <n v="14940"/>
    <n v="14940"/>
    <n v="2490"/>
    <n v="2490"/>
    <n v="2490"/>
    <n v="2490"/>
    <n v="2490"/>
    <n v="2490"/>
    <n v="2490"/>
    <n v="2490"/>
    <n v="2490"/>
    <n v="2490"/>
    <n v="2490"/>
    <n v="2490"/>
    <m/>
  </r>
  <r>
    <n v="2503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67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67 แปลง"/>
    <x v="2000"/>
    <n v="115290"/>
    <n v="57645"/>
    <n v="57645"/>
    <n v="9605"/>
    <n v="9608"/>
    <n v="9608"/>
    <n v="9608"/>
    <n v="9608"/>
    <n v="9608"/>
    <n v="9608"/>
    <n v="9608"/>
    <n v="9608"/>
    <n v="9608"/>
    <n v="9608"/>
    <n v="9605"/>
    <m/>
  </r>
  <r>
    <n v="2504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 แปลง"/>
    <x v="2001"/>
    <n v="4190"/>
    <n v="2095"/>
    <n v="2095"/>
    <n v="349"/>
    <n v="349"/>
    <n v="349"/>
    <n v="349"/>
    <n v="349"/>
    <n v="350"/>
    <n v="350"/>
    <n v="349"/>
    <n v="349"/>
    <n v="349"/>
    <n v="349"/>
    <n v="349"/>
    <m/>
  </r>
  <r>
    <n v="2505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 แปลง"/>
    <x v="2001"/>
    <n v="4190"/>
    <n v="2095"/>
    <n v="2095"/>
    <n v="349"/>
    <n v="349"/>
    <n v="349"/>
    <n v="349"/>
    <n v="349"/>
    <n v="350"/>
    <n v="350"/>
    <n v="349"/>
    <n v="349"/>
    <n v="349"/>
    <n v="349"/>
    <n v="349"/>
    <m/>
  </r>
  <r>
    <n v="2506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33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33 แปลง"/>
    <x v="2002"/>
    <n v="46040"/>
    <n v="23020"/>
    <n v="23020"/>
    <n v="3835"/>
    <n v="3837"/>
    <n v="3837"/>
    <n v="3837"/>
    <n v="3837"/>
    <n v="3837"/>
    <n v="3837"/>
    <n v="3837"/>
    <n v="3837"/>
    <n v="3837"/>
    <n v="3837"/>
    <n v="3835"/>
    <m/>
  </r>
  <r>
    <n v="2507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4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4 แปลง"/>
    <x v="2003"/>
    <n v="5570"/>
    <n v="2785"/>
    <n v="2785"/>
    <n v="464"/>
    <n v="464"/>
    <n v="464"/>
    <n v="464"/>
    <n v="464"/>
    <n v="465"/>
    <n v="465"/>
    <n v="464"/>
    <n v="464"/>
    <n v="464"/>
    <n v="464"/>
    <n v="464"/>
    <m/>
  </r>
  <r>
    <n v="2508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2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2 แปลง"/>
    <x v="1974"/>
    <n v="2760"/>
    <n v="1380"/>
    <n v="1380"/>
    <n v="230"/>
    <n v="230"/>
    <n v="230"/>
    <n v="230"/>
    <n v="230"/>
    <n v="230"/>
    <n v="230"/>
    <n v="230"/>
    <n v="230"/>
    <n v="230"/>
    <n v="230"/>
    <n v="230"/>
    <m/>
  </r>
  <r>
    <n v="250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10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10 แปลง"/>
    <x v="2004"/>
    <n v="13850"/>
    <n v="6925"/>
    <n v="6925"/>
    <n v="1154"/>
    <n v="1154"/>
    <n v="1154"/>
    <n v="1154"/>
    <n v="1154"/>
    <n v="1155"/>
    <n v="1155"/>
    <n v="1154"/>
    <n v="1154"/>
    <n v="1154"/>
    <n v="1154"/>
    <n v="1154"/>
    <m/>
  </r>
  <r>
    <n v="2510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9"/>
    <x v="28"/>
    <x v="2"/>
    <s v="งบปฏิบัติงานตามภารกิจ"/>
    <x v="3"/>
    <s v="งบปฏิบัติงานตามภารกิจ"/>
    <s v="ตรวจรับรองมาตรฐานเกษตรอินทรีย์ (มกษ.9000)"/>
    <x v="413"/>
    <s v="ตรวจรับรองแหล่งผลิต/ตรวจรับรองโรงคัดบรรจุ การรวบรวม การแปรรูป "/>
    <n v="8"/>
    <s v="แปลง"/>
    <s v="ตรวจรับรองมาตรฐานเกษตรอินทรีย์ (มกษ.9000) ตรวจระยะปรับเปลี่ยน/ตรวจแปลงใหม่/ต่ออายุ/ตรวจติดตาม ตรวจรับรองแหล่งผลิต/ตรวจรับรองโรงคัดบรรจุ การรวบรวม การแปรรูป  8 แปลง"/>
    <x v="1968"/>
    <n v="11090"/>
    <n v="5545"/>
    <n v="5545"/>
    <n v="924"/>
    <n v="924"/>
    <n v="924"/>
    <n v="924"/>
    <n v="924"/>
    <n v="925"/>
    <n v="925"/>
    <n v="924"/>
    <n v="924"/>
    <n v="924"/>
    <n v="924"/>
    <n v="924"/>
    <m/>
  </r>
  <r>
    <n v="2511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8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14"/>
    <s v="การสุ่มตัวอย่างเฝ้าระวัง (Monitor)"/>
    <n v="120"/>
    <s v="ตัวอย่าง"/>
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สุ่มตัวอย่างเฝ้าระวัง (Monitor) 120 ตัวอย่าง"/>
    <x v="2005"/>
    <n v="324000"/>
    <n v="162000"/>
    <n v="162000"/>
    <n v="27000"/>
    <n v="27000"/>
    <n v="27000"/>
    <n v="27000"/>
    <n v="27000"/>
    <n v="27000"/>
    <n v="27000"/>
    <n v="27000"/>
    <n v="27000"/>
    <n v="27000"/>
    <n v="27000"/>
    <n v="27000"/>
    <m/>
  </r>
  <r>
    <n v="2512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8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14"/>
    <s v="การตรวจและควบคุมการใช้ใบรับรอง/เครื่องหมายรับรอง"/>
    <n v="50"/>
    <s v="ตัวอย่าง"/>
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ตรวจและควบคุมการใช้ใบรับรอง/เครื่องหมายรับรอง 50 ตัวอย่าง"/>
    <x v="2006"/>
    <n v="20000"/>
    <n v="10000"/>
    <n v="10000"/>
    <n v="1665"/>
    <n v="1667"/>
    <n v="1667"/>
    <n v="1667"/>
    <n v="1667"/>
    <n v="1667"/>
    <n v="1667"/>
    <n v="1667"/>
    <n v="1667"/>
    <n v="1667"/>
    <n v="1667"/>
    <n v="1665"/>
    <m/>
  </r>
  <r>
    <n v="2513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8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14"/>
    <s v="การพัฒนาผู้ตรวจประเมินมาตรฐานเกษตรอินทรีย์"/>
    <n v="1"/>
    <s v="ครั้ง"/>
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พัฒนาผู้ตรวจประเมินมาตรฐานเกษตรอินทรีย์ 1 ครั้ง"/>
    <x v="2007"/>
    <n v="500000"/>
    <n v="250000"/>
    <n v="250000"/>
    <m/>
    <n v="50000"/>
    <n v="50000"/>
    <n v="50000"/>
    <n v="50000"/>
    <n v="50000"/>
    <n v="50000"/>
    <n v="50000"/>
    <n v="50000"/>
    <n v="50000"/>
    <n v="50000"/>
    <m/>
    <m/>
  </r>
  <r>
    <n v="2514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28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14"/>
    <s v="การพัฒนาระบบเอกสารคุณภาพ/การตรวจติดตามคุณภาพภายใน/การดำเนินงานด้านปัจจัยการผลิตอินทรีย์"/>
    <n v="10"/>
    <s v="ครั้ง"/>
    <s v="การพัฒนาและรักษาระบบตรวจรับรองมาตรฐานสินค้าพืช ตามมาตรฐาน ISO/IEC 17065 การรักษาระบบตรวจรับรองมาตรฐานสินค้าพืช การพัฒนาระบบเอกสารคุณภาพ/การตรวจติดตามคุณภาพภายใน/การดำเนินงานด้านปัจจัยการผลิตอินทรีย์ 10 ครั้ง"/>
    <x v="2008"/>
    <n v="2079110"/>
    <n v="1039555"/>
    <n v="1039555"/>
    <n v="173255"/>
    <n v="173260"/>
    <n v="173260"/>
    <n v="173260"/>
    <n v="173260"/>
    <n v="173260"/>
    <n v="173260"/>
    <n v="173260"/>
    <n v="173260"/>
    <n v="173260"/>
    <n v="173260"/>
    <n v="173255"/>
    <m/>
  </r>
  <r>
    <n v="2515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4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4 ตัน"/>
    <x v="2009"/>
    <n v="220000"/>
    <n v="110000"/>
    <n v="110000"/>
    <m/>
    <n v="55000"/>
    <m/>
    <m/>
    <n v="55000"/>
    <m/>
    <m/>
    <n v="55000"/>
    <m/>
    <m/>
    <n v="55000"/>
    <m/>
    <m/>
  </r>
  <r>
    <n v="2516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8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8 ตัน"/>
    <x v="2010"/>
    <n v="396000"/>
    <n v="198000"/>
    <n v="198000"/>
    <m/>
    <n v="99000"/>
    <m/>
    <m/>
    <n v="99000"/>
    <m/>
    <m/>
    <n v="99000"/>
    <m/>
    <m/>
    <n v="99000"/>
    <m/>
    <m/>
  </r>
  <r>
    <n v="2517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27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27 ตัน"/>
    <x v="2011"/>
    <n v="1350000"/>
    <n v="675000"/>
    <n v="675000"/>
    <m/>
    <n v="337500"/>
    <m/>
    <m/>
    <n v="337500"/>
    <m/>
    <m/>
    <n v="337500"/>
    <m/>
    <m/>
    <n v="337500"/>
    <m/>
    <m/>
  </r>
  <r>
    <n v="2518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23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23 ตัน"/>
    <x v="2012"/>
    <n v="1035000"/>
    <n v="517500"/>
    <n v="517500"/>
    <m/>
    <n v="258750"/>
    <m/>
    <m/>
    <n v="258750"/>
    <m/>
    <m/>
    <n v="258750"/>
    <m/>
    <m/>
    <n v="258750"/>
    <m/>
    <m/>
  </r>
  <r>
    <n v="2519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ลี้ยงสัตว์ (สายพันธุ์ลูกผสม)"/>
    <n v="2"/>
    <s v="ตัน"/>
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2 ตัน"/>
    <x v="2013"/>
    <n v="256800"/>
    <n v="128400"/>
    <n v="128400"/>
    <m/>
    <n v="64200"/>
    <m/>
    <m/>
    <n v="64200"/>
    <m/>
    <m/>
    <n v="64200"/>
    <m/>
    <m/>
    <n v="64200"/>
    <m/>
    <m/>
  </r>
  <r>
    <n v="2520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5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5 ตัน"/>
    <x v="2014"/>
    <n v="225000"/>
    <n v="112500"/>
    <n v="112500"/>
    <m/>
    <n v="56250"/>
    <m/>
    <m/>
    <n v="56250"/>
    <m/>
    <m/>
    <n v="56250"/>
    <m/>
    <m/>
    <n v="56250"/>
    <m/>
    <m/>
  </r>
  <r>
    <n v="2521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<x v="2015"/>
    <n v="99000"/>
    <n v="49500"/>
    <n v="49500"/>
    <m/>
    <n v="24750"/>
    <m/>
    <m/>
    <n v="24750"/>
    <m/>
    <m/>
    <n v="24750"/>
    <m/>
    <m/>
    <n v="24750"/>
    <m/>
    <m/>
  </r>
  <r>
    <n v="2522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5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55 ตัน"/>
    <x v="2016"/>
    <n v="2875000"/>
    <n v="1437500"/>
    <n v="1437500"/>
    <m/>
    <n v="718750"/>
    <m/>
    <m/>
    <n v="718750"/>
    <m/>
    <m/>
    <n v="718750"/>
    <m/>
    <m/>
    <n v="718750"/>
    <m/>
    <m/>
  </r>
  <r>
    <n v="2523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57.8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57.8 ตัน"/>
    <x v="2017"/>
    <n v="2826000"/>
    <n v="1413000"/>
    <n v="1413000"/>
    <m/>
    <n v="706500"/>
    <m/>
    <m/>
    <n v="706500"/>
    <m/>
    <m/>
    <n v="706500"/>
    <m/>
    <m/>
    <n v="706500"/>
    <m/>
    <m/>
  </r>
  <r>
    <n v="2524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ฝักสด (ชั้นพันธุ์ขยาย)"/>
    <n v="2"/>
    <s v="ตัน"/>
    <s v="ค่าใช้จ่ายในการผลิตพันธุ์พืชและปัจจัยการผลิต ผลิตพันธุ์พืชไร่ ถั่วเหลืองฝักสด (ชั้นพันธุ์ขยาย) 2 ตัน"/>
    <x v="2018"/>
    <n v="212500"/>
    <n v="106250"/>
    <n v="106250"/>
    <m/>
    <n v="53150"/>
    <m/>
    <m/>
    <n v="53100"/>
    <m/>
    <m/>
    <n v="53150"/>
    <m/>
    <m/>
    <n v="53100"/>
    <m/>
    <m/>
  </r>
  <r>
    <n v="2525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ฝักสด (ชั้นพันธุ์จำหน่าย)"/>
    <n v="15"/>
    <s v="ตัน"/>
    <s v="ค่าใช้จ่ายในการผลิตพันธุ์พืชและปัจจัยการผลิต ผลิตพันธุ์พืชไร่ ถั่วเหลืองฝักสด (ชั้นพันธุ์จำหน่าย) 15 ตัน"/>
    <x v="2019"/>
    <n v="1255500"/>
    <n v="627750"/>
    <n v="627750"/>
    <m/>
    <n v="313950"/>
    <m/>
    <m/>
    <n v="313800"/>
    <m/>
    <m/>
    <n v="313950"/>
    <m/>
    <m/>
    <n v="313800"/>
    <m/>
    <m/>
  </r>
  <r>
    <n v="2526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ลี้ยงสัตว์ (สายพันธุ์ลูกผสม)"/>
    <n v="2"/>
    <s v="ตัน"/>
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2 ตัน"/>
    <x v="2013"/>
    <n v="214000"/>
    <n v="107000"/>
    <n v="107000"/>
    <m/>
    <n v="53500"/>
    <m/>
    <m/>
    <n v="53500"/>
    <m/>
    <m/>
    <n v="53500"/>
    <m/>
    <m/>
    <n v="53500"/>
    <m/>
    <m/>
  </r>
  <r>
    <n v="2527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ขยาย)"/>
    <n v="50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ขยาย) 50 ตัน"/>
    <x v="2020"/>
    <n v="2500000"/>
    <n v="1250000"/>
    <n v="1250000"/>
    <m/>
    <n v="625000"/>
    <m/>
    <m/>
    <n v="625000"/>
    <m/>
    <m/>
    <n v="625000"/>
    <m/>
    <m/>
    <n v="625000"/>
    <m/>
    <m/>
  </r>
  <r>
    <n v="2528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20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20 ตัน"/>
    <x v="2021"/>
    <n v="900000"/>
    <n v="450000"/>
    <n v="450000"/>
    <m/>
    <n v="225000"/>
    <m/>
    <m/>
    <n v="225000"/>
    <m/>
    <m/>
    <n v="225000"/>
    <m/>
    <m/>
    <n v="225000"/>
    <m/>
    <m/>
  </r>
  <r>
    <n v="2529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30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30 ตัน"/>
    <x v="2022"/>
    <n v="1500000"/>
    <n v="750000"/>
    <n v="750000"/>
    <m/>
    <n v="375000"/>
    <m/>
    <m/>
    <n v="375000"/>
    <m/>
    <m/>
    <n v="375000"/>
    <m/>
    <m/>
    <n v="375000"/>
    <m/>
    <m/>
  </r>
  <r>
    <n v="2530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20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20 ตัน"/>
    <x v="2023"/>
    <n v="967500"/>
    <n v="483750"/>
    <n v="483750"/>
    <m/>
    <n v="241950"/>
    <m/>
    <m/>
    <n v="241800"/>
    <m/>
    <m/>
    <n v="241950"/>
    <m/>
    <m/>
    <n v="241800"/>
    <m/>
    <m/>
  </r>
  <r>
    <n v="2531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งา (ชั้นพันธุ์ขยาย)"/>
    <n v="0.4"/>
    <s v="ตัน"/>
    <s v="ค่าใช้จ่ายในการผลิตพันธุ์พืชและปัจจัยการผลิต ผลิตพันธุ์พืชไร่ งา (ชั้นพันธุ์ขยาย) 0.4 ตัน"/>
    <x v="2024"/>
    <n v="34200"/>
    <n v="17100"/>
    <n v="17100"/>
    <m/>
    <n v="8550"/>
    <m/>
    <m/>
    <n v="8550"/>
    <m/>
    <m/>
    <n v="8550"/>
    <m/>
    <m/>
    <n v="8550"/>
    <m/>
    <m/>
  </r>
  <r>
    <n v="2532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ขยาย)"/>
    <n v="64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ขยาย) 64 ตัน"/>
    <x v="2025"/>
    <n v="3200000"/>
    <n v="1600000"/>
    <n v="1600000"/>
    <m/>
    <n v="800000"/>
    <m/>
    <m/>
    <n v="800000"/>
    <m/>
    <m/>
    <n v="800000"/>
    <m/>
    <m/>
    <n v="800000"/>
    <m/>
    <m/>
  </r>
  <r>
    <n v="2533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20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20 ตัน"/>
    <x v="2021"/>
    <n v="900000"/>
    <n v="450000"/>
    <n v="450000"/>
    <m/>
    <n v="225000"/>
    <m/>
    <m/>
    <n v="225000"/>
    <m/>
    <m/>
    <n v="225000"/>
    <m/>
    <m/>
    <n v="225000"/>
    <m/>
    <m/>
  </r>
  <r>
    <n v="2534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4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4 ตัน"/>
    <x v="2009"/>
    <n v="220000"/>
    <n v="110000"/>
    <n v="110000"/>
    <m/>
    <n v="55000"/>
    <m/>
    <m/>
    <n v="55000"/>
    <m/>
    <m/>
    <n v="55000"/>
    <m/>
    <m/>
    <n v="55000"/>
    <m/>
    <m/>
  </r>
  <r>
    <n v="2535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<x v="2015"/>
    <n v="99000"/>
    <n v="49500"/>
    <n v="49500"/>
    <m/>
    <n v="24750"/>
    <m/>
    <m/>
    <n v="24750"/>
    <m/>
    <m/>
    <n v="24750"/>
    <m/>
    <m/>
    <n v="24750"/>
    <m/>
    <m/>
  </r>
  <r>
    <n v="2536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คัด)"/>
    <n v="0.0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คัด) 0.05 ตัน"/>
    <x v="2026"/>
    <n v="4400"/>
    <n v="2200"/>
    <n v="2200"/>
    <m/>
    <n v="1100"/>
    <m/>
    <m/>
    <n v="1100"/>
    <m/>
    <m/>
    <n v="1100"/>
    <m/>
    <m/>
    <n v="1100"/>
    <m/>
    <m/>
  </r>
  <r>
    <n v="2537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หลัก)"/>
    <n v="0.1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หลัก) 0.1 ตัน"/>
    <x v="2027"/>
    <n v="6800"/>
    <n v="3400"/>
    <n v="3400"/>
    <m/>
    <n v="1700"/>
    <m/>
    <m/>
    <n v="1700"/>
    <m/>
    <m/>
    <n v="1700"/>
    <m/>
    <m/>
    <n v="1700"/>
    <m/>
    <m/>
  </r>
  <r>
    <n v="2538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1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1 ตัน"/>
    <x v="2028"/>
    <n v="50000"/>
    <n v="25000"/>
    <n v="25000"/>
    <m/>
    <n v="12500"/>
    <m/>
    <m/>
    <n v="12500"/>
    <m/>
    <m/>
    <n v="12500"/>
    <m/>
    <m/>
    <n v="12500"/>
    <m/>
    <m/>
  </r>
  <r>
    <n v="2539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7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7 ตัน"/>
    <x v="2029"/>
    <n v="315000"/>
    <n v="157500"/>
    <n v="157500"/>
    <m/>
    <n v="78750"/>
    <m/>
    <m/>
    <n v="78750"/>
    <m/>
    <m/>
    <n v="78750"/>
    <m/>
    <m/>
    <n v="78750"/>
    <m/>
    <m/>
  </r>
  <r>
    <n v="2540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5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50000 ลำ"/>
    <x v="2030"/>
    <n v="420000"/>
    <n v="210000"/>
    <n v="210000"/>
    <m/>
    <n v="105000"/>
    <m/>
    <m/>
    <n v="105000"/>
    <m/>
    <m/>
    <n v="105000"/>
    <m/>
    <m/>
    <n v="105000"/>
    <m/>
    <m/>
  </r>
  <r>
    <n v="2541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4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<x v="2031"/>
    <n v="19200"/>
    <n v="9600"/>
    <n v="9600"/>
    <m/>
    <n v="4800"/>
    <m/>
    <m/>
    <n v="4800"/>
    <m/>
    <m/>
    <n v="4800"/>
    <m/>
    <m/>
    <n v="4800"/>
    <m/>
    <m/>
  </r>
  <r>
    <n v="2542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หลัก)"/>
    <n v="0.1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หลัก) 0.1 ตัน"/>
    <x v="2032"/>
    <n v="7500"/>
    <n v="3750"/>
    <n v="3750"/>
    <m/>
    <n v="1800"/>
    <m/>
    <m/>
    <n v="1950"/>
    <m/>
    <m/>
    <n v="1800"/>
    <m/>
    <m/>
    <n v="1950"/>
    <m/>
    <m/>
  </r>
  <r>
    <n v="2543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หวาน (สายพันธุ์ลูกผสม)"/>
    <n v="0.3"/>
    <s v="ตัน"/>
    <s v="ค่าใช้จ่ายในการผลิตพันธุ์พืชและปัจจัยการผลิต ผลิตพันธุ์พืชไร่ ข้าวโพดหวาน (สายพันธุ์ลูกผสม) 0.3 ตัน"/>
    <x v="2033"/>
    <n v="69900"/>
    <n v="34950"/>
    <n v="34950"/>
    <m/>
    <n v="17400"/>
    <m/>
    <m/>
    <n v="17550"/>
    <m/>
    <m/>
    <n v="17400"/>
    <m/>
    <m/>
    <n v="17550"/>
    <m/>
    <m/>
  </r>
  <r>
    <n v="2544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0 ต้น"/>
    <x v="2034"/>
    <n v="300000"/>
    <n v="150000"/>
    <n v="150000"/>
    <m/>
    <n v="75000"/>
    <m/>
    <m/>
    <n v="75000"/>
    <m/>
    <m/>
    <n v="75000"/>
    <m/>
    <m/>
    <n v="75000"/>
    <m/>
    <m/>
  </r>
  <r>
    <n v="2545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6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6000 ต้น"/>
    <x v="2035"/>
    <n v="910000"/>
    <n v="455000"/>
    <n v="455000"/>
    <m/>
    <n v="227500"/>
    <m/>
    <m/>
    <n v="227500"/>
    <m/>
    <m/>
    <n v="227500"/>
    <m/>
    <m/>
    <n v="227500"/>
    <m/>
    <m/>
  </r>
  <r>
    <n v="2546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<x v="2015"/>
    <n v="99000"/>
    <n v="49500"/>
    <n v="49500"/>
    <m/>
    <n v="24750"/>
    <m/>
    <m/>
    <n v="24750"/>
    <m/>
    <m/>
    <n v="24750"/>
    <m/>
    <m/>
    <n v="24750"/>
    <m/>
    <m/>
  </r>
  <r>
    <n v="254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3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3 ตัน"/>
    <x v="2036"/>
    <n v="135000"/>
    <n v="67500"/>
    <n v="67500"/>
    <m/>
    <n v="33750"/>
    <m/>
    <m/>
    <n v="33750"/>
    <m/>
    <m/>
    <n v="33750"/>
    <m/>
    <m/>
    <n v="33750"/>
    <m/>
    <m/>
  </r>
  <r>
    <n v="2548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7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7 ตัน"/>
    <x v="2037"/>
    <n v="385000"/>
    <n v="192500"/>
    <n v="192500"/>
    <m/>
    <n v="96250"/>
    <m/>
    <m/>
    <n v="96250"/>
    <m/>
    <m/>
    <n v="96250"/>
    <m/>
    <m/>
    <n v="96250"/>
    <m/>
    <m/>
  </r>
  <r>
    <n v="2549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3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3 ตัน"/>
    <x v="2038"/>
    <n v="148500"/>
    <n v="74250"/>
    <n v="74250"/>
    <m/>
    <n v="37100"/>
    <m/>
    <m/>
    <n v="37150"/>
    <m/>
    <m/>
    <n v="37100"/>
    <m/>
    <m/>
    <n v="37150"/>
    <m/>
    <m/>
  </r>
  <r>
    <n v="2550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5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5000 ลำ"/>
    <x v="2039"/>
    <n v="203000"/>
    <n v="101500"/>
    <n v="101500"/>
    <m/>
    <n v="50750"/>
    <m/>
    <m/>
    <n v="50750"/>
    <m/>
    <m/>
    <n v="50750"/>
    <m/>
    <m/>
    <n v="50750"/>
    <m/>
    <m/>
  </r>
  <r>
    <n v="255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6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6000 ลำ"/>
    <x v="2040"/>
    <n v="50400"/>
    <n v="25200"/>
    <n v="25200"/>
    <m/>
    <n v="12600"/>
    <m/>
    <m/>
    <n v="12600"/>
    <m/>
    <m/>
    <n v="12600"/>
    <m/>
    <m/>
    <n v="12600"/>
    <m/>
    <m/>
  </r>
  <r>
    <n v="2552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ลี้ยงสัตว์ (สายพันธุ์ลูกผสม)"/>
    <n v="1.5"/>
    <s v="ตัน"/>
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1.5 ตัน"/>
    <x v="2041"/>
    <n v="160500"/>
    <n v="80250"/>
    <n v="80250"/>
    <m/>
    <n v="40100"/>
    <m/>
    <m/>
    <n v="40150"/>
    <m/>
    <m/>
    <n v="40100"/>
    <m/>
    <m/>
    <n v="40150"/>
    <m/>
    <m/>
  </r>
  <r>
    <n v="2553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ขยาย)"/>
    <n v="8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ขยาย) 8 ตัน"/>
    <x v="2042"/>
    <n v="400000"/>
    <n v="200000"/>
    <n v="200000"/>
    <m/>
    <n v="100000"/>
    <m/>
    <m/>
    <n v="100000"/>
    <m/>
    <m/>
    <n v="100000"/>
    <m/>
    <m/>
    <n v="100000"/>
    <m/>
    <m/>
  </r>
  <r>
    <n v="2554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20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20 ตัน"/>
    <x v="2021"/>
    <n v="900000"/>
    <n v="450000"/>
    <n v="450000"/>
    <m/>
    <n v="225000"/>
    <m/>
    <m/>
    <n v="225000"/>
    <m/>
    <m/>
    <n v="225000"/>
    <m/>
    <m/>
    <n v="225000"/>
    <m/>
    <m/>
  </r>
  <r>
    <n v="2555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0000 ลำ"/>
    <x v="2043"/>
    <n v="89600"/>
    <n v="44800"/>
    <n v="44800"/>
    <m/>
    <n v="22400"/>
    <m/>
    <m/>
    <n v="22400"/>
    <m/>
    <m/>
    <n v="22400"/>
    <m/>
    <m/>
    <n v="22400"/>
    <m/>
    <m/>
  </r>
  <r>
    <n v="2556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ขยาย)"/>
    <n v="8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ขยาย) 8 ตัน"/>
    <x v="2042"/>
    <n v="400000"/>
    <n v="200000"/>
    <n v="200000"/>
    <m/>
    <n v="100000"/>
    <m/>
    <m/>
    <n v="100000"/>
    <m/>
    <m/>
    <n v="100000"/>
    <m/>
    <m/>
    <n v="100000"/>
    <m/>
    <m/>
  </r>
  <r>
    <n v="2557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17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17 ตัน"/>
    <x v="2044"/>
    <n v="765000"/>
    <n v="382500"/>
    <n v="382500"/>
    <m/>
    <n v="191250"/>
    <m/>
    <m/>
    <n v="191250"/>
    <m/>
    <m/>
    <n v="191250"/>
    <m/>
    <m/>
    <n v="191250"/>
    <m/>
    <m/>
  </r>
  <r>
    <n v="2558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หลัก)"/>
    <n v="0.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หลัก) 0.5 ตัน"/>
    <x v="2045"/>
    <n v="33900"/>
    <n v="16950"/>
    <n v="16950"/>
    <m/>
    <n v="8400"/>
    <m/>
    <m/>
    <n v="8550"/>
    <m/>
    <m/>
    <n v="8400"/>
    <m/>
    <m/>
    <n v="8550"/>
    <m/>
    <m/>
  </r>
  <r>
    <n v="2559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2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2 ตัน"/>
    <x v="2046"/>
    <n v="100000"/>
    <n v="50000"/>
    <n v="50000"/>
    <m/>
    <n v="25000"/>
    <m/>
    <m/>
    <n v="25000"/>
    <m/>
    <m/>
    <n v="25000"/>
    <m/>
    <m/>
    <n v="25000"/>
    <m/>
    <m/>
  </r>
  <r>
    <n v="2560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5 ตัน"/>
    <x v="2047"/>
    <n v="225000"/>
    <n v="112500"/>
    <n v="112500"/>
    <m/>
    <n v="56250"/>
    <m/>
    <m/>
    <n v="56250"/>
    <m/>
    <m/>
    <n v="56250"/>
    <m/>
    <m/>
    <n v="56250"/>
    <m/>
    <m/>
  </r>
  <r>
    <n v="2561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0000 ลำ"/>
    <x v="2043"/>
    <n v="91000"/>
    <n v="45500"/>
    <n v="45500"/>
    <m/>
    <n v="22750"/>
    <m/>
    <m/>
    <n v="22750"/>
    <m/>
    <m/>
    <n v="22750"/>
    <m/>
    <m/>
    <n v="22750"/>
    <m/>
    <m/>
  </r>
  <r>
    <n v="2562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4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<x v="2031"/>
    <n v="19200"/>
    <n v="9600"/>
    <n v="9600"/>
    <m/>
    <n v="4800"/>
    <m/>
    <m/>
    <n v="4800"/>
    <m/>
    <m/>
    <n v="4800"/>
    <m/>
    <m/>
    <n v="4800"/>
    <m/>
    <m/>
  </r>
  <r>
    <n v="2563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6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6000 ลำ"/>
    <x v="2040"/>
    <n v="50400"/>
    <n v="25200"/>
    <n v="25200"/>
    <m/>
    <n v="12600"/>
    <m/>
    <m/>
    <n v="12600"/>
    <m/>
    <m/>
    <n v="12600"/>
    <m/>
    <m/>
    <n v="12600"/>
    <m/>
    <m/>
  </r>
  <r>
    <n v="2564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0.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0.2 ตัน"/>
    <x v="2048"/>
    <n v="11000"/>
    <n v="5500"/>
    <n v="5500"/>
    <m/>
    <n v="2750"/>
    <m/>
    <m/>
    <n v="2750"/>
    <m/>
    <m/>
    <n v="2750"/>
    <m/>
    <m/>
    <n v="2750"/>
    <m/>
    <m/>
  </r>
  <r>
    <n v="2565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.8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.8 ตัน"/>
    <x v="2049"/>
    <n v="138600"/>
    <n v="69300"/>
    <n v="69300"/>
    <m/>
    <n v="34650"/>
    <m/>
    <m/>
    <n v="34650"/>
    <m/>
    <m/>
    <n v="34650"/>
    <m/>
    <m/>
    <n v="34650"/>
    <m/>
    <m/>
  </r>
  <r>
    <n v="2566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0000 ลำ"/>
    <x v="2043"/>
    <n v="89600"/>
    <n v="44800"/>
    <n v="44800"/>
    <m/>
    <n v="22400"/>
    <m/>
    <m/>
    <n v="22400"/>
    <m/>
    <m/>
    <n v="22400"/>
    <m/>
    <m/>
    <n v="22400"/>
    <m/>
    <m/>
  </r>
  <r>
    <n v="2567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10000 ลำ"/>
    <x v="2050"/>
    <n v="36000"/>
    <n v="18000"/>
    <n v="18000"/>
    <m/>
    <n v="9000"/>
    <m/>
    <m/>
    <n v="9000"/>
    <m/>
    <m/>
    <n v="9000"/>
    <m/>
    <m/>
    <n v="9000"/>
    <m/>
    <m/>
  </r>
  <r>
    <n v="2568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<x v="2015"/>
    <n v="99000"/>
    <n v="49500"/>
    <n v="49500"/>
    <m/>
    <n v="24750"/>
    <m/>
    <m/>
    <n v="24750"/>
    <m/>
    <m/>
    <n v="24750"/>
    <m/>
    <m/>
    <n v="24750"/>
    <m/>
    <m/>
  </r>
  <r>
    <n v="2569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20000 ลำ"/>
    <x v="2051"/>
    <n v="72000"/>
    <n v="36000"/>
    <n v="36000"/>
    <m/>
    <n v="18000"/>
    <m/>
    <m/>
    <n v="18000"/>
    <m/>
    <m/>
    <n v="18000"/>
    <m/>
    <m/>
    <n v="18000"/>
    <m/>
    <m/>
  </r>
  <r>
    <n v="2570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พุ่ม (ชั้นพันธุ์ขยาย)"/>
    <n v="0.1"/>
    <s v="ตัน"/>
    <s v="ค่าใช้จ่ายในการผลิตพันธุ์พืชและปัจจัยการผลิต ผลิตพันธุ์พืชไร่ ถั่วพุ่ม (ชั้นพันธุ์ขยาย) 0.1 ตัน"/>
    <x v="2052"/>
    <n v="5800"/>
    <n v="2900"/>
    <n v="2900"/>
    <m/>
    <n v="1450"/>
    <m/>
    <m/>
    <n v="1450"/>
    <m/>
    <m/>
    <n v="1450"/>
    <m/>
    <m/>
    <n v="1450"/>
    <m/>
    <m/>
  </r>
  <r>
    <n v="2571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3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3 ตัน"/>
    <x v="2038"/>
    <n v="148500"/>
    <n v="74250"/>
    <n v="74250"/>
    <m/>
    <n v="37100"/>
    <m/>
    <m/>
    <n v="37150"/>
    <m/>
    <m/>
    <n v="37100"/>
    <m/>
    <m/>
    <n v="37150"/>
    <m/>
    <m/>
  </r>
  <r>
    <n v="2572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7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7000 ลำ"/>
    <x v="2053"/>
    <n v="58800"/>
    <n v="29400"/>
    <n v="29400"/>
    <m/>
    <n v="14700"/>
    <m/>
    <m/>
    <n v="14700"/>
    <m/>
    <m/>
    <n v="14700"/>
    <m/>
    <m/>
    <n v="14700"/>
    <m/>
    <m/>
  </r>
  <r>
    <n v="2573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8000"/>
    <n v="54000"/>
    <n v="54000"/>
    <m/>
    <n v="27000"/>
    <m/>
    <m/>
    <n v="27000"/>
    <m/>
    <m/>
    <n v="27000"/>
    <m/>
    <m/>
    <n v="27000"/>
    <m/>
    <m/>
  </r>
  <r>
    <n v="2574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7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7 ตัน"/>
    <x v="2055"/>
    <n v="315000"/>
    <n v="157500"/>
    <n v="157500"/>
    <m/>
    <n v="78750"/>
    <m/>
    <m/>
    <n v="78750"/>
    <m/>
    <m/>
    <n v="78750"/>
    <m/>
    <m/>
    <n v="78750"/>
    <m/>
    <m/>
  </r>
  <r>
    <n v="2575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3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3 ตัน"/>
    <x v="2036"/>
    <n v="135000"/>
    <n v="67500"/>
    <n v="67500"/>
    <m/>
    <n v="33750"/>
    <m/>
    <m/>
    <n v="33750"/>
    <m/>
    <m/>
    <n v="33750"/>
    <m/>
    <m/>
    <n v="33750"/>
    <m/>
    <m/>
  </r>
  <r>
    <n v="2576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0000 ลำ"/>
    <x v="2043"/>
    <n v="84000"/>
    <n v="42000"/>
    <n v="42000"/>
    <m/>
    <n v="21000"/>
    <m/>
    <m/>
    <n v="21000"/>
    <m/>
    <m/>
    <n v="21000"/>
    <m/>
    <m/>
    <n v="21000"/>
    <m/>
    <m/>
  </r>
  <r>
    <n v="2577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20000 ลำ"/>
    <x v="2051"/>
    <n v="72000"/>
    <n v="36000"/>
    <n v="36000"/>
    <m/>
    <n v="18000"/>
    <m/>
    <m/>
    <n v="18000"/>
    <m/>
    <m/>
    <n v="18000"/>
    <m/>
    <m/>
    <n v="18000"/>
    <m/>
    <m/>
  </r>
  <r>
    <n v="2578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พุ่ม (ชั้นพันธุ์ขยาย)"/>
    <n v="0.35"/>
    <s v="ตัน"/>
    <s v="ค่าใช้จ่ายในการผลิตพันธุ์พืชและปัจจัยการผลิต ผลิตพันธุ์พืชไร่ ถั่วพุ่ม (ชั้นพันธุ์ขยาย) 0.35 ตัน"/>
    <x v="2056"/>
    <n v="20300"/>
    <n v="10150"/>
    <n v="10150"/>
    <m/>
    <n v="5000"/>
    <m/>
    <m/>
    <n v="5150"/>
    <m/>
    <m/>
    <n v="5000"/>
    <m/>
    <m/>
    <n v="5150"/>
    <m/>
    <m/>
  </r>
  <r>
    <n v="2579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3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3 ตัน"/>
    <x v="2038"/>
    <n v="148500"/>
    <n v="74250"/>
    <n v="74250"/>
    <m/>
    <n v="37100"/>
    <m/>
    <m/>
    <n v="37150"/>
    <m/>
    <m/>
    <n v="37100"/>
    <m/>
    <m/>
    <n v="37150"/>
    <m/>
    <m/>
  </r>
  <r>
    <n v="258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0000 ลำ"/>
    <x v="2043"/>
    <n v="84000"/>
    <n v="42000"/>
    <n v="42000"/>
    <m/>
    <n v="21000"/>
    <m/>
    <m/>
    <n v="21000"/>
    <m/>
    <m/>
    <n v="21000"/>
    <m/>
    <m/>
    <n v="21000"/>
    <m/>
    <m/>
  </r>
  <r>
    <n v="258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5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5000 ลำ"/>
    <x v="2057"/>
    <n v="18000"/>
    <n v="9000"/>
    <n v="9000"/>
    <m/>
    <n v="4500"/>
    <m/>
    <m/>
    <n v="4500"/>
    <m/>
    <m/>
    <n v="4500"/>
    <m/>
    <m/>
    <n v="4500"/>
    <m/>
    <m/>
  </r>
  <r>
    <n v="2582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7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7 ตัน"/>
    <x v="2037"/>
    <n v="385000"/>
    <n v="192500"/>
    <n v="192500"/>
    <m/>
    <n v="96250"/>
    <m/>
    <m/>
    <n v="96250"/>
    <m/>
    <m/>
    <n v="96250"/>
    <m/>
    <m/>
    <n v="96250"/>
    <m/>
    <m/>
  </r>
  <r>
    <n v="2583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<x v="2015"/>
    <n v="99000"/>
    <n v="49500"/>
    <n v="49500"/>
    <m/>
    <n v="24750"/>
    <m/>
    <m/>
    <n v="24750"/>
    <m/>
    <m/>
    <n v="24750"/>
    <m/>
    <m/>
    <n v="24750"/>
    <m/>
    <m/>
  </r>
  <r>
    <n v="2584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1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000 ต้น"/>
    <x v="2058"/>
    <n v="15000"/>
    <n v="7500"/>
    <n v="7500"/>
    <m/>
    <n v="3750"/>
    <m/>
    <m/>
    <n v="3750"/>
    <m/>
    <m/>
    <n v="3750"/>
    <m/>
    <m/>
    <n v="3750"/>
    <m/>
    <m/>
  </r>
  <r>
    <n v="2585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1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000 ต้น"/>
    <x v="2059"/>
    <n v="35000"/>
    <n v="17500"/>
    <n v="17500"/>
    <m/>
    <n v="8750"/>
    <m/>
    <m/>
    <n v="8750"/>
    <m/>
    <m/>
    <n v="8750"/>
    <m/>
    <m/>
    <n v="8750"/>
    <m/>
    <m/>
  </r>
  <r>
    <n v="2586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8000"/>
    <n v="54000"/>
    <n v="54000"/>
    <m/>
    <n v="27000"/>
    <m/>
    <m/>
    <n v="27000"/>
    <m/>
    <m/>
    <n v="27000"/>
    <m/>
    <m/>
    <n v="27000"/>
    <m/>
    <m/>
  </r>
  <r>
    <n v="2587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2 ตัน"/>
    <x v="2060"/>
    <n v="90000"/>
    <n v="45000"/>
    <n v="45000"/>
    <m/>
    <n v="22500"/>
    <m/>
    <m/>
    <n v="22500"/>
    <m/>
    <m/>
    <n v="22500"/>
    <m/>
    <m/>
    <n v="22500"/>
    <m/>
    <m/>
  </r>
  <r>
    <n v="2588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ทานตะวัน (ชั้นพันธุ์คัด)"/>
    <n v="0.1"/>
    <s v="ตัน"/>
    <s v="ค่าใช้จ่ายในการผลิตพันธุ์พืชและปัจจัยการผลิต ผลิตพันธุ์พืชไร่ ทานตะวัน (ชั้นพันธุ์คัด) 0.1 ตัน"/>
    <x v="2061"/>
    <n v="13900"/>
    <n v="6950"/>
    <n v="6950"/>
    <m/>
    <n v="3400"/>
    <m/>
    <m/>
    <n v="3550"/>
    <m/>
    <m/>
    <n v="3400"/>
    <m/>
    <m/>
    <n v="3550"/>
    <m/>
    <m/>
  </r>
  <r>
    <n v="2589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ทานตะวัน (ชั้นพันธุ์ขยาย)"/>
    <n v="2"/>
    <s v="ตัน"/>
    <s v="ค่าใช้จ่ายในการผลิตพันธุ์พืชและปัจจัยการผลิต ผลิตพันธุ์พืชไร่ ทานตะวัน (ชั้นพันธุ์ขยาย) 2 ตัน"/>
    <x v="2062"/>
    <n v="228000"/>
    <n v="114000"/>
    <n v="114000"/>
    <m/>
    <n v="57000"/>
    <m/>
    <m/>
    <n v="57000"/>
    <m/>
    <m/>
    <n v="57000"/>
    <m/>
    <m/>
    <n v="57000"/>
    <m/>
    <m/>
  </r>
  <r>
    <n v="2590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4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<x v="2031"/>
    <n v="19200"/>
    <n v="9600"/>
    <n v="9600"/>
    <m/>
    <n v="4800"/>
    <m/>
    <m/>
    <n v="4800"/>
    <m/>
    <m/>
    <n v="4800"/>
    <m/>
    <m/>
    <n v="4800"/>
    <m/>
    <m/>
  </r>
  <r>
    <n v="2591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5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50000 ลำ"/>
    <x v="2063"/>
    <n v="168000"/>
    <n v="84000"/>
    <n v="84000"/>
    <m/>
    <n v="42000"/>
    <m/>
    <m/>
    <n v="42000"/>
    <m/>
    <m/>
    <n v="42000"/>
    <m/>
    <m/>
    <n v="42000"/>
    <m/>
    <m/>
  </r>
  <r>
    <n v="2592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1.5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1.5 ตัน"/>
    <x v="2064"/>
    <n v="67500"/>
    <n v="33750"/>
    <n v="33750"/>
    <m/>
    <n v="16800"/>
    <m/>
    <m/>
    <n v="16950"/>
    <m/>
    <m/>
    <n v="16800"/>
    <m/>
    <m/>
    <n v="16950"/>
    <m/>
    <m/>
  </r>
  <r>
    <n v="2593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1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 ตัน"/>
    <x v="2065"/>
    <n v="49500"/>
    <n v="24750"/>
    <n v="24750"/>
    <m/>
    <n v="12300"/>
    <m/>
    <m/>
    <n v="12450"/>
    <m/>
    <m/>
    <n v="12300"/>
    <m/>
    <m/>
    <n v="12450"/>
    <m/>
    <m/>
  </r>
  <r>
    <n v="259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2000"/>
    <n v="51000"/>
    <n v="51000"/>
    <m/>
    <n v="25500"/>
    <m/>
    <m/>
    <n v="25500"/>
    <m/>
    <m/>
    <n v="25500"/>
    <m/>
    <m/>
    <n v="25500"/>
    <m/>
    <m/>
  </r>
  <r>
    <n v="2595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1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1 ตัน"/>
    <x v="2066"/>
    <n v="45000"/>
    <n v="22500"/>
    <n v="22500"/>
    <m/>
    <n v="11250"/>
    <m/>
    <m/>
    <n v="11250"/>
    <m/>
    <m/>
    <n v="11250"/>
    <m/>
    <m/>
    <n v="11250"/>
    <m/>
    <m/>
  </r>
  <r>
    <n v="2596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1.5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.5 ตัน"/>
    <x v="2067"/>
    <n v="74300"/>
    <n v="37150"/>
    <n v="37150"/>
    <m/>
    <n v="18500"/>
    <m/>
    <m/>
    <n v="18650"/>
    <m/>
    <m/>
    <n v="18500"/>
    <m/>
    <m/>
    <n v="18650"/>
    <m/>
    <m/>
  </r>
  <r>
    <n v="2597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20000 ลำ"/>
    <x v="2051"/>
    <n v="72000"/>
    <n v="36000"/>
    <n v="36000"/>
    <m/>
    <n v="18000"/>
    <m/>
    <m/>
    <n v="18000"/>
    <m/>
    <m/>
    <n v="18000"/>
    <m/>
    <m/>
    <n v="18000"/>
    <m/>
    <m/>
  </r>
  <r>
    <n v="2598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5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5 ตัน"/>
    <x v="2068"/>
    <n v="275000"/>
    <n v="137500"/>
    <n v="137500"/>
    <m/>
    <n v="68750"/>
    <m/>
    <m/>
    <n v="68750"/>
    <m/>
    <m/>
    <n v="68750"/>
    <m/>
    <m/>
    <n v="68750"/>
    <m/>
    <m/>
  </r>
  <r>
    <n v="2599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3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3 ตัน"/>
    <x v="2038"/>
    <n v="148500"/>
    <n v="74250"/>
    <n v="74250"/>
    <m/>
    <n v="37100"/>
    <m/>
    <m/>
    <n v="37150"/>
    <m/>
    <m/>
    <n v="37100"/>
    <m/>
    <m/>
    <n v="37150"/>
    <m/>
    <m/>
  </r>
  <r>
    <n v="2600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30000 ลำ"/>
    <x v="2069"/>
    <n v="238000"/>
    <n v="119000"/>
    <n v="119000"/>
    <m/>
    <n v="59500"/>
    <m/>
    <m/>
    <n v="59500"/>
    <m/>
    <m/>
    <n v="59500"/>
    <m/>
    <m/>
    <n v="59500"/>
    <m/>
    <m/>
  </r>
  <r>
    <n v="2601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10000 ลำ"/>
    <x v="2050"/>
    <n v="36000"/>
    <n v="18000"/>
    <n v="18000"/>
    <m/>
    <n v="9000"/>
    <m/>
    <m/>
    <n v="9000"/>
    <m/>
    <m/>
    <n v="9000"/>
    <m/>
    <m/>
    <n v="9000"/>
    <m/>
    <m/>
  </r>
  <r>
    <n v="2602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2 ตัน"/>
    <x v="2070"/>
    <n v="110000"/>
    <n v="55000"/>
    <n v="55000"/>
    <m/>
    <n v="27500"/>
    <m/>
    <m/>
    <n v="27500"/>
    <m/>
    <m/>
    <n v="27500"/>
    <m/>
    <m/>
    <n v="27500"/>
    <m/>
    <m/>
  </r>
  <r>
    <n v="2603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5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5 ตัน"/>
    <x v="2071"/>
    <n v="247500"/>
    <n v="123750"/>
    <n v="123750"/>
    <m/>
    <n v="61800"/>
    <m/>
    <m/>
    <n v="61950"/>
    <m/>
    <m/>
    <n v="61800"/>
    <m/>
    <m/>
    <n v="61950"/>
    <m/>
    <m/>
  </r>
  <r>
    <n v="2604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5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50000 ลำ"/>
    <x v="2030"/>
    <n v="378000"/>
    <n v="189000"/>
    <n v="189000"/>
    <m/>
    <n v="94500"/>
    <m/>
    <m/>
    <n v="94500"/>
    <m/>
    <m/>
    <n v="94500"/>
    <m/>
    <m/>
    <n v="94500"/>
    <m/>
    <m/>
  </r>
  <r>
    <n v="2605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1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1 ตัน"/>
    <x v="2066"/>
    <n v="45000"/>
    <n v="22500"/>
    <n v="22500"/>
    <m/>
    <n v="11250"/>
    <m/>
    <m/>
    <n v="11250"/>
    <m/>
    <m/>
    <n v="11250"/>
    <m/>
    <m/>
    <n v="11250"/>
    <m/>
    <m/>
  </r>
  <r>
    <n v="2606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15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5 ตัน"/>
    <x v="2072"/>
    <n v="825000"/>
    <n v="412500"/>
    <n v="412500"/>
    <m/>
    <n v="206250"/>
    <m/>
    <m/>
    <n v="206250"/>
    <m/>
    <m/>
    <n v="206250"/>
    <m/>
    <m/>
    <n v="206250"/>
    <m/>
    <m/>
  </r>
  <r>
    <n v="2607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5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5000 ลำ"/>
    <x v="2039"/>
    <n v="203000"/>
    <n v="101500"/>
    <n v="101500"/>
    <m/>
    <n v="50750"/>
    <m/>
    <m/>
    <n v="50750"/>
    <m/>
    <m/>
    <n v="50750"/>
    <m/>
    <m/>
    <n v="50750"/>
    <m/>
    <m/>
  </r>
  <r>
    <n v="2608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4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<x v="2031"/>
    <n v="19200"/>
    <n v="9600"/>
    <n v="9600"/>
    <m/>
    <n v="4800"/>
    <m/>
    <m/>
    <n v="4800"/>
    <m/>
    <m/>
    <n v="4800"/>
    <m/>
    <m/>
    <n v="4800"/>
    <m/>
    <m/>
  </r>
  <r>
    <n v="2609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1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10000 ลำ"/>
    <x v="2050"/>
    <n v="32400"/>
    <n v="16200"/>
    <n v="16200"/>
    <m/>
    <n v="8100"/>
    <m/>
    <m/>
    <n v="8100"/>
    <m/>
    <m/>
    <n v="8100"/>
    <m/>
    <m/>
    <n v="8100"/>
    <m/>
    <m/>
  </r>
  <r>
    <n v="2610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1.5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1.5 ตัน"/>
    <x v="2064"/>
    <n v="67500"/>
    <n v="33750"/>
    <n v="33750"/>
    <m/>
    <n v="16800"/>
    <m/>
    <m/>
    <n v="16950"/>
    <m/>
    <m/>
    <n v="16800"/>
    <m/>
    <m/>
    <n v="16950"/>
    <m/>
    <m/>
  </r>
  <r>
    <n v="2611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1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 ตัน"/>
    <x v="2065"/>
    <n v="49500"/>
    <n v="24750"/>
    <n v="24750"/>
    <m/>
    <n v="12300"/>
    <m/>
    <m/>
    <n v="12450"/>
    <m/>
    <m/>
    <n v="12300"/>
    <m/>
    <m/>
    <n v="12450"/>
    <m/>
    <m/>
  </r>
  <r>
    <n v="2612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0.7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0.7 ตัน"/>
    <x v="2073"/>
    <n v="31500"/>
    <n v="15750"/>
    <n v="15750"/>
    <m/>
    <n v="7800"/>
    <m/>
    <m/>
    <n v="7950"/>
    <m/>
    <m/>
    <n v="7800"/>
    <m/>
    <m/>
    <n v="7950"/>
    <m/>
    <m/>
  </r>
  <r>
    <n v="2613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1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 ตัน"/>
    <x v="2074"/>
    <n v="55000"/>
    <n v="27500"/>
    <n v="27500"/>
    <m/>
    <n v="13750"/>
    <m/>
    <m/>
    <n v="13750"/>
    <m/>
    <m/>
    <n v="13750"/>
    <m/>
    <m/>
    <n v="13750"/>
    <m/>
    <m/>
  </r>
  <r>
    <n v="2614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2 ตัน"/>
    <x v="2015"/>
    <n v="99000"/>
    <n v="49500"/>
    <n v="49500"/>
    <m/>
    <n v="24750"/>
    <m/>
    <m/>
    <n v="24750"/>
    <m/>
    <m/>
    <n v="24750"/>
    <m/>
    <m/>
    <n v="24750"/>
    <m/>
    <m/>
  </r>
  <r>
    <n v="2615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5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5000 ลำ"/>
    <x v="2075"/>
    <n v="105000"/>
    <n v="52500"/>
    <n v="52500"/>
    <m/>
    <n v="26250"/>
    <m/>
    <m/>
    <n v="26250"/>
    <m/>
    <m/>
    <n v="26250"/>
    <m/>
    <m/>
    <n v="26250"/>
    <m/>
    <m/>
  </r>
  <r>
    <n v="2616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1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1 ตัน"/>
    <x v="2066"/>
    <n v="45000"/>
    <n v="22500"/>
    <n v="22500"/>
    <m/>
    <n v="11250"/>
    <m/>
    <m/>
    <n v="11250"/>
    <m/>
    <m/>
    <n v="11250"/>
    <m/>
    <m/>
    <n v="11250"/>
    <m/>
    <m/>
  </r>
  <r>
    <n v="2617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1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 ตัน"/>
    <x v="2074"/>
    <n v="55000"/>
    <n v="27500"/>
    <n v="27500"/>
    <m/>
    <n v="13750"/>
    <m/>
    <m/>
    <n v="13750"/>
    <m/>
    <m/>
    <n v="13750"/>
    <m/>
    <m/>
    <n v="13750"/>
    <m/>
    <m/>
  </r>
  <r>
    <n v="2618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6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6000 ลำ"/>
    <x v="2076"/>
    <n v="134400"/>
    <n v="67200"/>
    <n v="67200"/>
    <m/>
    <n v="33600"/>
    <m/>
    <m/>
    <n v="33600"/>
    <m/>
    <m/>
    <n v="33600"/>
    <m/>
    <m/>
    <n v="33600"/>
    <m/>
    <m/>
  </r>
  <r>
    <n v="2619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25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2500 ลำ"/>
    <x v="2077"/>
    <n v="13200"/>
    <n v="6600"/>
    <n v="6600"/>
    <m/>
    <n v="3300"/>
    <m/>
    <m/>
    <n v="3300"/>
    <m/>
    <m/>
    <n v="3300"/>
    <m/>
    <m/>
    <n v="3300"/>
    <m/>
    <m/>
  </r>
  <r>
    <n v="2620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1600"/>
    <n v="50800"/>
    <n v="50800"/>
    <m/>
    <n v="25400"/>
    <m/>
    <m/>
    <n v="25400"/>
    <m/>
    <m/>
    <n v="25400"/>
    <m/>
    <m/>
    <n v="25400"/>
    <m/>
    <m/>
  </r>
  <r>
    <n v="2621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0000 ลำ"/>
    <x v="2078"/>
    <n v="168000"/>
    <n v="84000"/>
    <n v="84000"/>
    <m/>
    <n v="42000"/>
    <m/>
    <m/>
    <n v="42000"/>
    <m/>
    <m/>
    <n v="42000"/>
    <m/>
    <m/>
    <n v="42000"/>
    <m/>
    <m/>
  </r>
  <r>
    <n v="2622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4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<x v="2031"/>
    <n v="19200"/>
    <n v="9600"/>
    <n v="9600"/>
    <m/>
    <n v="4800"/>
    <m/>
    <m/>
    <n v="4800"/>
    <m/>
    <m/>
    <n v="4800"/>
    <m/>
    <m/>
    <n v="4800"/>
    <m/>
    <m/>
  </r>
  <r>
    <n v="2623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20000 ลำ"/>
    <x v="2051"/>
    <n v="72000"/>
    <n v="36000"/>
    <n v="36000"/>
    <m/>
    <n v="18000"/>
    <m/>
    <m/>
    <n v="18000"/>
    <m/>
    <m/>
    <n v="18000"/>
    <m/>
    <m/>
    <n v="18000"/>
    <m/>
    <m/>
  </r>
  <r>
    <n v="2624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16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16000 ลำ"/>
    <x v="2079"/>
    <n v="57600"/>
    <n v="28800"/>
    <n v="28800"/>
    <m/>
    <n v="14400"/>
    <m/>
    <m/>
    <n v="14400"/>
    <m/>
    <m/>
    <n v="14400"/>
    <m/>
    <m/>
    <n v="14400"/>
    <m/>
    <m/>
  </r>
  <r>
    <n v="2625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5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5000 ลำ"/>
    <x v="2039"/>
    <n v="203000"/>
    <n v="101500"/>
    <n v="101500"/>
    <m/>
    <n v="50750"/>
    <m/>
    <m/>
    <n v="50750"/>
    <m/>
    <m/>
    <n v="50750"/>
    <m/>
    <m/>
    <n v="50750"/>
    <m/>
    <m/>
  </r>
  <r>
    <n v="262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0000 ลำ"/>
    <x v="2078"/>
    <n v="168000"/>
    <n v="84000"/>
    <n v="84000"/>
    <m/>
    <n v="42000"/>
    <m/>
    <m/>
    <n v="42000"/>
    <m/>
    <m/>
    <n v="42000"/>
    <m/>
    <m/>
    <n v="42000"/>
    <m/>
    <m/>
  </r>
  <r>
    <n v="262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4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4000 ลำ"/>
    <x v="2031"/>
    <n v="19200"/>
    <n v="9600"/>
    <n v="9600"/>
    <m/>
    <n v="4800"/>
    <m/>
    <m/>
    <n v="4800"/>
    <m/>
    <m/>
    <n v="4800"/>
    <m/>
    <m/>
    <n v="4800"/>
    <m/>
    <m/>
  </r>
  <r>
    <n v="2628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16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16000 ลำ"/>
    <x v="2079"/>
    <n v="57600"/>
    <n v="28800"/>
    <n v="28800"/>
    <m/>
    <n v="14400"/>
    <m/>
    <m/>
    <n v="14400"/>
    <m/>
    <m/>
    <n v="14400"/>
    <m/>
    <m/>
    <n v="14400"/>
    <m/>
    <m/>
  </r>
  <r>
    <n v="2629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5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5000 ลำ"/>
    <x v="2039"/>
    <n v="203000"/>
    <n v="101500"/>
    <n v="101500"/>
    <m/>
    <n v="50750"/>
    <m/>
    <m/>
    <n v="50750"/>
    <m/>
    <m/>
    <n v="50750"/>
    <m/>
    <m/>
    <n v="50750"/>
    <m/>
    <m/>
  </r>
  <r>
    <n v="263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3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3000 ลำ"/>
    <x v="2080"/>
    <n v="14400"/>
    <n v="7200"/>
    <n v="7200"/>
    <m/>
    <n v="3600"/>
    <m/>
    <m/>
    <n v="3600"/>
    <m/>
    <m/>
    <n v="3600"/>
    <m/>
    <m/>
    <n v="3600"/>
    <m/>
    <m/>
  </r>
  <r>
    <n v="2631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2000"/>
    <n v="51000"/>
    <n v="51000"/>
    <m/>
    <n v="25500"/>
    <m/>
    <m/>
    <n v="25500"/>
    <m/>
    <m/>
    <n v="25500"/>
    <m/>
    <m/>
    <n v="25500"/>
    <m/>
    <m/>
  </r>
  <r>
    <n v="2632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6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6 ตัน"/>
    <x v="2081"/>
    <n v="270000"/>
    <n v="135000"/>
    <n v="135000"/>
    <m/>
    <n v="67500"/>
    <m/>
    <m/>
    <n v="67500"/>
    <m/>
    <m/>
    <n v="67500"/>
    <m/>
    <m/>
    <n v="67500"/>
    <m/>
    <m/>
  </r>
  <r>
    <n v="263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0 ลำ"/>
    <x v="2082"/>
    <n v="210000"/>
    <n v="105000"/>
    <n v="105000"/>
    <m/>
    <n v="52500"/>
    <m/>
    <m/>
    <n v="52500"/>
    <m/>
    <m/>
    <n v="52500"/>
    <m/>
    <m/>
    <n v="52500"/>
    <m/>
    <m/>
  </r>
  <r>
    <n v="2634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0 ลำ"/>
    <x v="2082"/>
    <n v="14000"/>
    <n v="7000"/>
    <n v="7000"/>
    <m/>
    <n v="3500"/>
    <m/>
    <m/>
    <n v="3500"/>
    <m/>
    <m/>
    <n v="3500"/>
    <m/>
    <m/>
    <n v="3500"/>
    <m/>
    <m/>
  </r>
  <r>
    <n v="2635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8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8000 ลำ"/>
    <x v="2083"/>
    <n v="65800"/>
    <n v="32900"/>
    <n v="32900"/>
    <m/>
    <n v="16450"/>
    <m/>
    <m/>
    <n v="16450"/>
    <m/>
    <m/>
    <n v="16450"/>
    <m/>
    <m/>
    <n v="16450"/>
    <m/>
    <m/>
  </r>
  <r>
    <n v="2636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2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2000 ลำ"/>
    <x v="2084"/>
    <n v="9600"/>
    <n v="4800"/>
    <n v="4800"/>
    <m/>
    <n v="2400"/>
    <m/>
    <m/>
    <n v="2400"/>
    <m/>
    <m/>
    <n v="2400"/>
    <m/>
    <m/>
    <n v="2400"/>
    <m/>
    <m/>
  </r>
  <r>
    <n v="2637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2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2000 ลำ"/>
    <x v="2085"/>
    <n v="95200"/>
    <n v="47600"/>
    <n v="47600"/>
    <m/>
    <n v="23800"/>
    <m/>
    <m/>
    <n v="23800"/>
    <m/>
    <m/>
    <n v="23800"/>
    <m/>
    <m/>
    <n v="23800"/>
    <m/>
    <m/>
  </r>
  <r>
    <n v="2638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5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5000 ลำ"/>
    <x v="2086"/>
    <n v="24000"/>
    <n v="12000"/>
    <n v="12000"/>
    <m/>
    <n v="6000"/>
    <m/>
    <m/>
    <n v="6000"/>
    <m/>
    <m/>
    <n v="6000"/>
    <m/>
    <m/>
    <n v="6000"/>
    <m/>
    <m/>
  </r>
  <r>
    <n v="2639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8000"/>
    <n v="54000"/>
    <n v="54000"/>
    <m/>
    <n v="27000"/>
    <m/>
    <m/>
    <n v="27000"/>
    <m/>
    <m/>
    <n v="27000"/>
    <m/>
    <m/>
    <n v="27000"/>
    <m/>
    <m/>
  </r>
  <r>
    <n v="2640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<x v="2087"/>
    <n v="30000"/>
    <n v="15000"/>
    <n v="15000"/>
    <m/>
    <n v="7500"/>
    <m/>
    <m/>
    <n v="7500"/>
    <m/>
    <m/>
    <n v="7500"/>
    <m/>
    <m/>
    <n v="7500"/>
    <m/>
    <m/>
  </r>
  <r>
    <n v="2641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<x v="2088"/>
    <n v="70000"/>
    <n v="35000"/>
    <n v="35000"/>
    <m/>
    <n v="17500"/>
    <m/>
    <m/>
    <n v="17500"/>
    <m/>
    <m/>
    <n v="17500"/>
    <m/>
    <m/>
    <n v="17500"/>
    <m/>
    <m/>
  </r>
  <r>
    <n v="2642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5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5000 ต้น"/>
    <x v="2089"/>
    <n v="75000"/>
    <n v="37500"/>
    <n v="37500"/>
    <m/>
    <n v="18750"/>
    <m/>
    <m/>
    <n v="18750"/>
    <m/>
    <m/>
    <n v="18750"/>
    <m/>
    <m/>
    <n v="18750"/>
    <m/>
    <m/>
  </r>
  <r>
    <n v="2643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5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5000 ต้น"/>
    <x v="2090"/>
    <n v="175000"/>
    <n v="87500"/>
    <n v="87500"/>
    <m/>
    <n v="43750"/>
    <m/>
    <m/>
    <n v="43750"/>
    <m/>
    <m/>
    <n v="43750"/>
    <m/>
    <m/>
    <n v="43750"/>
    <m/>
    <m/>
  </r>
  <r>
    <n v="2644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15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5000 ต้น"/>
    <x v="2091"/>
    <n v="225000"/>
    <n v="112500"/>
    <n v="112500"/>
    <m/>
    <n v="56250"/>
    <m/>
    <m/>
    <n v="56250"/>
    <m/>
    <m/>
    <n v="56250"/>
    <m/>
    <m/>
    <n v="56250"/>
    <m/>
    <m/>
  </r>
  <r>
    <n v="2645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15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5000 ต้น"/>
    <x v="2092"/>
    <n v="525000"/>
    <n v="262500"/>
    <n v="262500"/>
    <m/>
    <n v="131250"/>
    <m/>
    <m/>
    <n v="131250"/>
    <m/>
    <m/>
    <n v="131250"/>
    <m/>
    <m/>
    <n v="131250"/>
    <m/>
    <m/>
  </r>
  <r>
    <n v="2646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4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4000 ต้น"/>
    <x v="2093"/>
    <n v="60000"/>
    <n v="30000"/>
    <n v="30000"/>
    <m/>
    <n v="15000"/>
    <m/>
    <m/>
    <n v="15000"/>
    <m/>
    <m/>
    <n v="15000"/>
    <m/>
    <m/>
    <n v="15000"/>
    <m/>
    <m/>
  </r>
  <r>
    <n v="2647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4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4000 ต้น"/>
    <x v="2094"/>
    <n v="140000"/>
    <n v="70000"/>
    <n v="70000"/>
    <m/>
    <n v="35000"/>
    <m/>
    <m/>
    <n v="35000"/>
    <m/>
    <m/>
    <n v="35000"/>
    <m/>
    <m/>
    <n v="35000"/>
    <m/>
    <m/>
  </r>
  <r>
    <n v="2648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5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5000 ลำ"/>
    <x v="2086"/>
    <n v="20000"/>
    <n v="10000"/>
    <n v="10000"/>
    <m/>
    <n v="5000"/>
    <m/>
    <m/>
    <n v="5000"/>
    <m/>
    <m/>
    <n v="5000"/>
    <m/>
    <m/>
    <n v="5000"/>
    <m/>
    <m/>
  </r>
  <r>
    <n v="2649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3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3000 ต้น"/>
    <x v="2095"/>
    <n v="45000"/>
    <n v="22500"/>
    <n v="22500"/>
    <m/>
    <n v="11250"/>
    <m/>
    <m/>
    <n v="11250"/>
    <m/>
    <m/>
    <n v="11250"/>
    <m/>
    <m/>
    <n v="11250"/>
    <m/>
    <m/>
  </r>
  <r>
    <n v="2650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3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3000 ต้น"/>
    <x v="2096"/>
    <n v="105000"/>
    <n v="52500"/>
    <n v="52500"/>
    <m/>
    <n v="26250"/>
    <m/>
    <m/>
    <n v="26250"/>
    <m/>
    <m/>
    <n v="26250"/>
    <m/>
    <m/>
    <n v="26250"/>
    <m/>
    <m/>
  </r>
  <r>
    <n v="2651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8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8000 ต้น"/>
    <x v="2097"/>
    <n v="120000"/>
    <n v="60000"/>
    <n v="60000"/>
    <m/>
    <n v="30000"/>
    <m/>
    <m/>
    <n v="30000"/>
    <m/>
    <m/>
    <n v="30000"/>
    <m/>
    <m/>
    <n v="30000"/>
    <m/>
    <m/>
  </r>
  <r>
    <n v="2652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8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8000 ต้น"/>
    <x v="2098"/>
    <n v="280000"/>
    <n v="140000"/>
    <n v="140000"/>
    <m/>
    <n v="70000"/>
    <m/>
    <m/>
    <n v="70000"/>
    <m/>
    <m/>
    <n v="70000"/>
    <m/>
    <m/>
    <n v="70000"/>
    <m/>
    <m/>
  </r>
  <r>
    <n v="2653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7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7000 ต้น"/>
    <x v="2099"/>
    <n v="105000"/>
    <n v="52500"/>
    <n v="52500"/>
    <m/>
    <n v="26250"/>
    <m/>
    <m/>
    <n v="26250"/>
    <m/>
    <m/>
    <n v="26250"/>
    <m/>
    <m/>
    <n v="26250"/>
    <m/>
    <m/>
  </r>
  <r>
    <n v="2654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7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7000 ต้น"/>
    <x v="2100"/>
    <n v="245000"/>
    <n v="122500"/>
    <n v="122500"/>
    <m/>
    <n v="61250"/>
    <m/>
    <m/>
    <n v="61250"/>
    <m/>
    <m/>
    <n v="61250"/>
    <m/>
    <m/>
    <n v="61250"/>
    <m/>
    <m/>
  </r>
  <r>
    <n v="2655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หวาน (สายพันธุ์ลูกผสม)"/>
    <n v="0.1"/>
    <s v="ตัน"/>
    <s v="ค่าใช้จ่ายในการผลิตพันธุ์พืชและปัจจัยการผลิต ผลิตพันธุ์พืชไร่ ข้าวโพดหวาน (สายพันธุ์ลูกผสม) 0.1 ตัน"/>
    <x v="2101"/>
    <n v="23300"/>
    <n v="11650"/>
    <n v="11650"/>
    <m/>
    <n v="5800"/>
    <m/>
    <m/>
    <n v="5850"/>
    <m/>
    <m/>
    <n v="5800"/>
    <m/>
    <m/>
    <n v="5850"/>
    <m/>
    <m/>
  </r>
  <r>
    <n v="2656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8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8000 ต้น"/>
    <x v="2097"/>
    <n v="120000"/>
    <n v="60000"/>
    <n v="60000"/>
    <m/>
    <n v="30000"/>
    <m/>
    <m/>
    <n v="30000"/>
    <m/>
    <m/>
    <n v="30000"/>
    <m/>
    <m/>
    <n v="30000"/>
    <m/>
    <m/>
  </r>
  <r>
    <n v="2657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8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8000 ต้น"/>
    <x v="2098"/>
    <n v="280000"/>
    <n v="140000"/>
    <n v="140000"/>
    <m/>
    <n v="70000"/>
    <m/>
    <m/>
    <n v="70000"/>
    <m/>
    <m/>
    <n v="70000"/>
    <m/>
    <m/>
    <n v="70000"/>
    <m/>
    <m/>
  </r>
  <r>
    <n v="2658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<x v="2087"/>
    <n v="30000"/>
    <n v="15000"/>
    <n v="15000"/>
    <m/>
    <n v="7500"/>
    <m/>
    <m/>
    <n v="7500"/>
    <m/>
    <m/>
    <n v="7500"/>
    <m/>
    <m/>
    <n v="7500"/>
    <m/>
    <m/>
  </r>
  <r>
    <n v="265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<x v="2088"/>
    <n v="70000"/>
    <n v="35000"/>
    <n v="35000"/>
    <m/>
    <n v="17500"/>
    <m/>
    <m/>
    <n v="17500"/>
    <m/>
    <m/>
    <n v="17500"/>
    <m/>
    <m/>
    <n v="17500"/>
    <m/>
    <m/>
  </r>
  <r>
    <n v="2660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<x v="2087"/>
    <n v="30000"/>
    <n v="15000"/>
    <n v="15000"/>
    <m/>
    <n v="7500"/>
    <m/>
    <m/>
    <n v="7500"/>
    <m/>
    <m/>
    <n v="7500"/>
    <m/>
    <m/>
    <n v="7500"/>
    <m/>
    <m/>
  </r>
  <r>
    <n v="2661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<x v="2088"/>
    <n v="70000"/>
    <n v="35000"/>
    <n v="35000"/>
    <m/>
    <n v="17500"/>
    <m/>
    <m/>
    <n v="17500"/>
    <m/>
    <m/>
    <n v="17500"/>
    <m/>
    <m/>
    <n v="17500"/>
    <m/>
    <m/>
  </r>
  <r>
    <n v="2662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<x v="2087"/>
    <n v="30000"/>
    <n v="15000"/>
    <n v="15000"/>
    <m/>
    <n v="7500"/>
    <m/>
    <m/>
    <n v="7500"/>
    <m/>
    <m/>
    <n v="7500"/>
    <m/>
    <m/>
    <n v="7500"/>
    <m/>
    <m/>
  </r>
  <r>
    <n v="2663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<x v="2088"/>
    <n v="70000"/>
    <n v="35000"/>
    <n v="35000"/>
    <m/>
    <n v="17500"/>
    <m/>
    <m/>
    <n v="17500"/>
    <m/>
    <m/>
    <n v="17500"/>
    <m/>
    <m/>
    <n v="17500"/>
    <m/>
    <m/>
  </r>
  <r>
    <n v="2664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<x v="2087"/>
    <n v="30000"/>
    <n v="15000"/>
    <n v="15000"/>
    <m/>
    <n v="7500"/>
    <m/>
    <m/>
    <n v="7500"/>
    <m/>
    <m/>
    <n v="7500"/>
    <m/>
    <m/>
    <n v="7500"/>
    <m/>
    <m/>
  </r>
  <r>
    <n v="2665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<x v="2088"/>
    <n v="70000"/>
    <n v="35000"/>
    <n v="35000"/>
    <m/>
    <n v="17500"/>
    <m/>
    <m/>
    <n v="17500"/>
    <m/>
    <m/>
    <n v="17500"/>
    <m/>
    <m/>
    <n v="17500"/>
    <m/>
    <m/>
  </r>
  <r>
    <n v="2666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10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0000 ต้น"/>
    <x v="2102"/>
    <n v="150000"/>
    <n v="75000"/>
    <n v="75000"/>
    <m/>
    <n v="37500"/>
    <m/>
    <m/>
    <n v="37500"/>
    <m/>
    <m/>
    <n v="37500"/>
    <m/>
    <m/>
    <n v="37500"/>
    <m/>
    <m/>
  </r>
  <r>
    <n v="266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10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0000 ต้น"/>
    <x v="2103"/>
    <n v="350000"/>
    <n v="175000"/>
    <n v="175000"/>
    <m/>
    <n v="87500"/>
    <m/>
    <m/>
    <n v="87500"/>
    <m/>
    <m/>
    <n v="87500"/>
    <m/>
    <m/>
    <n v="87500"/>
    <m/>
    <m/>
  </r>
  <r>
    <n v="2668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000 ต้น"/>
    <x v="2087"/>
    <n v="30000"/>
    <n v="15000"/>
    <n v="15000"/>
    <m/>
    <n v="7500"/>
    <m/>
    <m/>
    <n v="7500"/>
    <m/>
    <m/>
    <n v="7500"/>
    <m/>
    <m/>
    <n v="7500"/>
    <m/>
    <m/>
  </r>
  <r>
    <n v="2669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 ต้น"/>
    <x v="2088"/>
    <n v="70000"/>
    <n v="35000"/>
    <n v="35000"/>
    <m/>
    <n v="17500"/>
    <m/>
    <m/>
    <n v="17500"/>
    <m/>
    <m/>
    <n v="17500"/>
    <m/>
    <m/>
    <n v="17500"/>
    <m/>
    <m/>
  </r>
  <r>
    <n v="2670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21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21000 ต้น"/>
    <x v="2104"/>
    <n v="315000"/>
    <n v="157500"/>
    <n v="157500"/>
    <m/>
    <n v="78750"/>
    <m/>
    <m/>
    <n v="78750"/>
    <m/>
    <m/>
    <n v="78750"/>
    <m/>
    <m/>
    <n v="78750"/>
    <m/>
    <m/>
  </r>
  <r>
    <n v="2671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20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20000 ต้น"/>
    <x v="2105"/>
    <n v="700000"/>
    <n v="350000"/>
    <n v="350000"/>
    <m/>
    <n v="175000"/>
    <m/>
    <m/>
    <n v="175000"/>
    <m/>
    <m/>
    <n v="175000"/>
    <m/>
    <m/>
    <n v="175000"/>
    <m/>
    <m/>
  </r>
  <r>
    <n v="2672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ดูแลแปลงพ่อแม่พันธุ์)"/>
    <n v="30"/>
    <s v="ไร่"/>
    <s v="ค่าใช้จ่ายในการผลิตพันธุ์พืชและปัจจัยการผลิต ผลิตพันธุ์พืชไร่ ปาล์มน้ำมัน (ดูแลแปลงพ่อแม่พันธุ์) 30 ไร่"/>
    <x v="2106"/>
    <n v="90000"/>
    <n v="45000"/>
    <n v="45000"/>
    <m/>
    <n v="22500"/>
    <m/>
    <m/>
    <n v="22500"/>
    <m/>
    <m/>
    <n v="22500"/>
    <m/>
    <m/>
    <n v="22500"/>
    <m/>
    <m/>
  </r>
  <r>
    <n v="2673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1052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105200 ต้น"/>
    <x v="2107"/>
    <n v="1578000"/>
    <n v="789000"/>
    <n v="789000"/>
    <m/>
    <n v="394500"/>
    <m/>
    <m/>
    <n v="394500"/>
    <m/>
    <m/>
    <n v="394500"/>
    <m/>
    <m/>
    <n v="394500"/>
    <m/>
    <m/>
  </r>
  <r>
    <n v="2674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100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100000 ต้น"/>
    <x v="2108"/>
    <n v="3500000"/>
    <n v="1750000"/>
    <n v="1750000"/>
    <m/>
    <n v="875000"/>
    <m/>
    <m/>
    <n v="875000"/>
    <m/>
    <m/>
    <n v="875000"/>
    <m/>
    <m/>
    <n v="875000"/>
    <m/>
    <m/>
  </r>
  <r>
    <n v="2675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ดูแลแปลงพ่อแม่พันธุ์)"/>
    <n v="460"/>
    <s v="ไร่"/>
    <s v="ค่าใช้จ่ายในการผลิตพันธุ์พืชและปัจจัยการผลิต ผลิตพันธุ์พืชไร่ ปาล์มน้ำมัน (ดูแลแปลงพ่อแม่พันธุ์) 460 ไร่"/>
    <x v="2109"/>
    <n v="1380000"/>
    <n v="690000"/>
    <n v="690000"/>
    <m/>
    <n v="345000"/>
    <m/>
    <m/>
    <n v="345000"/>
    <m/>
    <m/>
    <n v="345000"/>
    <m/>
    <m/>
    <n v="345000"/>
    <m/>
    <m/>
  </r>
  <r>
    <n v="2676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เมล็ดงอก)"/>
    <n v="284000"/>
    <s v="เมล็ด"/>
    <s v="ค่าใช้จ่ายในการผลิตพันธุ์พืชและปัจจัยการผลิต ผลิตพันธุ์พืชไร่ ปาล์มน้ำมัน (เมล็ดงอก) 284000 เมล็ด"/>
    <x v="2110"/>
    <n v="3124000"/>
    <n v="1562000"/>
    <n v="1562000"/>
    <m/>
    <n v="781000"/>
    <m/>
    <m/>
    <n v="781000"/>
    <m/>
    <m/>
    <n v="781000"/>
    <m/>
    <m/>
    <n v="781000"/>
    <m/>
    <m/>
  </r>
  <r>
    <n v="2677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คัด)"/>
    <n v="1.6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คัด) 1.6 ตัน"/>
    <x v="2111"/>
    <n v="152000"/>
    <n v="76000"/>
    <n v="76000"/>
    <m/>
    <n v="38000"/>
    <m/>
    <m/>
    <n v="38000"/>
    <m/>
    <m/>
    <n v="38000"/>
    <m/>
    <m/>
    <n v="38000"/>
    <m/>
    <m/>
  </r>
  <r>
    <n v="2678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หลัก)"/>
    <n v="7.25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หลัก) 7.25 ตัน"/>
    <x v="2112"/>
    <n v="540200"/>
    <n v="270100"/>
    <n v="270100"/>
    <m/>
    <n v="135050"/>
    <m/>
    <m/>
    <n v="135050"/>
    <m/>
    <m/>
    <n v="135050"/>
    <m/>
    <m/>
    <n v="135050"/>
    <m/>
    <m/>
  </r>
  <r>
    <n v="2679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10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0 ตัน"/>
    <x v="2113"/>
    <n v="550000"/>
    <n v="275000"/>
    <n v="275000"/>
    <m/>
    <n v="137500"/>
    <m/>
    <m/>
    <n v="137500"/>
    <m/>
    <m/>
    <n v="137500"/>
    <m/>
    <m/>
    <n v="137500"/>
    <m/>
    <m/>
  </r>
  <r>
    <n v="2680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0000 ลำ"/>
    <x v="2078"/>
    <n v="140000"/>
    <n v="70000"/>
    <n v="70000"/>
    <m/>
    <n v="35000"/>
    <m/>
    <m/>
    <n v="35000"/>
    <m/>
    <m/>
    <n v="35000"/>
    <m/>
    <m/>
    <n v="35000"/>
    <m/>
    <m/>
  </r>
  <r>
    <n v="2681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หลัก)"/>
    <n v="3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หลัก) 3000 ลำ"/>
    <x v="2114"/>
    <n v="17000"/>
    <n v="8500"/>
    <n v="8500"/>
    <m/>
    <n v="4250"/>
    <m/>
    <m/>
    <n v="4250"/>
    <m/>
    <m/>
    <n v="4250"/>
    <m/>
    <m/>
    <n v="4250"/>
    <m/>
    <m/>
  </r>
  <r>
    <n v="2682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พลังงาน (ชั้นพันธุ์หลัก)"/>
    <n v="0"/>
    <s v="ลำ"/>
    <s v="ค่าใช้จ่ายในการผลิตพันธุ์พืชและปัจจัยการผลิต ผลิตพันธุ์พืชไร่ อ้อยพลังงาน (ชั้นพันธุ์หลัก) 0 ลำ"/>
    <x v="2115"/>
    <n v="7500"/>
    <n v="3750"/>
    <n v="3750"/>
    <m/>
    <n v="1800"/>
    <m/>
    <m/>
    <n v="1950"/>
    <m/>
    <m/>
    <n v="1800"/>
    <m/>
    <m/>
    <n v="1950"/>
    <m/>
    <m/>
  </r>
  <r>
    <n v="2683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พลังงาน (ชั้นพันธุ์ขยาย)"/>
    <n v="5000"/>
    <s v="ลำ"/>
    <s v="ค่าใช้จ่ายในการผลิตพันธุ์พืชและปัจจัยการผลิต ผลิตพันธุ์พืชไร่ อ้อยพลังงาน (ชั้นพันธุ์ขยาย) 5000 ลำ"/>
    <x v="2116"/>
    <n v="21000"/>
    <n v="10500"/>
    <n v="10500"/>
    <m/>
    <n v="5250"/>
    <m/>
    <m/>
    <n v="5250"/>
    <m/>
    <m/>
    <n v="5250"/>
    <m/>
    <m/>
    <n v="5250"/>
    <m/>
    <m/>
  </r>
  <r>
    <n v="2684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หลัก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หลัก) 30000 ลำ"/>
    <x v="2117"/>
    <n v="135000"/>
    <n v="67500"/>
    <n v="67500"/>
    <m/>
    <n v="33750"/>
    <m/>
    <m/>
    <n v="33750"/>
    <m/>
    <m/>
    <n v="33750"/>
    <m/>
    <m/>
    <n v="33750"/>
    <m/>
    <m/>
  </r>
  <r>
    <n v="2685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ขยาย)"/>
    <n v="3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ขยาย) 30000 ลำ"/>
    <x v="2054"/>
    <n v="102000"/>
    <n v="51000"/>
    <n v="51000"/>
    <m/>
    <n v="25500"/>
    <m/>
    <m/>
    <n v="25500"/>
    <m/>
    <m/>
    <n v="25500"/>
    <m/>
    <m/>
    <n v="25500"/>
    <m/>
    <m/>
  </r>
  <r>
    <n v="2686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ข้าวเหนียว (สายพันธุ์แท้)"/>
    <n v="0.08"/>
    <s v="ตัน"/>
    <s v="ค่าใช้จ่ายในการผลิตพันธุ์พืชและปัจจัยการผลิต ผลิตพันธุ์พืชไร่ ข้าวโพดข้าวเหนียว (สายพันธุ์แท้) 0.08 ตัน"/>
    <x v="2118"/>
    <n v="27600"/>
    <n v="13800"/>
    <n v="13800"/>
    <m/>
    <n v="6900"/>
    <m/>
    <m/>
    <n v="6900"/>
    <m/>
    <m/>
    <n v="6900"/>
    <m/>
    <m/>
    <n v="6900"/>
    <m/>
    <m/>
  </r>
  <r>
    <n v="2687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ข้าวเหนียว (สายพันธุ์ลูกผสม)"/>
    <n v="0.3"/>
    <s v="ตัน"/>
    <s v="ค่าใช้จ่ายในการผลิตพันธุ์พืชและปัจจัยการผลิต ผลิตพันธุ์พืชไร่ ข้าวโพดข้าวเหนียว (สายพันธุ์ลูกผสม) 0.3 ตัน"/>
    <x v="2119"/>
    <n v="69900"/>
    <n v="34950"/>
    <n v="34950"/>
    <m/>
    <n v="17400"/>
    <m/>
    <m/>
    <n v="17550"/>
    <m/>
    <m/>
    <n v="17400"/>
    <m/>
    <m/>
    <n v="17550"/>
    <m/>
    <m/>
  </r>
  <r>
    <n v="2688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ทียน (ชั้นพันธุ์คัด)"/>
    <n v="0.05"/>
    <s v="ตัน"/>
    <s v="ค่าใช้จ่ายในการผลิตพันธุ์พืชและปัจจัยการผลิต ผลิตพันธุ์พืชไร่ ข้าวโพดเทียน (ชั้นพันธุ์คัด) 0.05 ตัน"/>
    <x v="2120"/>
    <n v="9200"/>
    <n v="4600"/>
    <n v="4600"/>
    <m/>
    <n v="2300"/>
    <m/>
    <m/>
    <n v="2300"/>
    <m/>
    <m/>
    <n v="2300"/>
    <m/>
    <m/>
    <n v="2300"/>
    <m/>
    <m/>
  </r>
  <r>
    <n v="2689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ทียน (ชั้นพันธุ์หลัก)"/>
    <n v="0.1"/>
    <s v="ตัน"/>
    <s v="ค่าใช้จ่ายในการผลิตพันธุ์พืชและปัจจัยการผลิต ผลิตพันธุ์พืชไร่ ข้าวโพดเทียน (ชั้นพันธุ์หลัก) 0.1 ตัน"/>
    <x v="2121"/>
    <n v="15300"/>
    <n v="7650"/>
    <n v="7650"/>
    <m/>
    <n v="3850"/>
    <m/>
    <m/>
    <n v="3800"/>
    <m/>
    <m/>
    <n v="3850"/>
    <m/>
    <m/>
    <n v="3800"/>
    <m/>
    <m/>
  </r>
  <r>
    <n v="2690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ทียน (ชั้นพันธุ์ขยาย)"/>
    <n v="0.1"/>
    <s v="ตัน"/>
    <s v="ค่าใช้จ่ายในการผลิตพันธุ์พืชและปัจจัยการผลิต ผลิตพันธุ์พืชไร่ ข้าวโพดเทียน (ชั้นพันธุ์ขยาย) 0.1 ตัน"/>
    <x v="2122"/>
    <n v="14600"/>
    <n v="7300"/>
    <n v="7300"/>
    <m/>
    <n v="3650"/>
    <m/>
    <m/>
    <n v="3650"/>
    <m/>
    <m/>
    <n v="3650"/>
    <m/>
    <m/>
    <n v="3650"/>
    <m/>
    <m/>
  </r>
  <r>
    <n v="2691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หวาน (สายพันธุ์แท้)"/>
    <n v="0.24"/>
    <s v="ตัน"/>
    <s v="ค่าใช้จ่ายในการผลิตพันธุ์พืชและปัจจัยการผลิต ผลิตพันธุ์พืชไร่ ข้าวโพดหวาน (สายพันธุ์แท้) 0.24 ตัน"/>
    <x v="2123"/>
    <n v="82600"/>
    <n v="41300"/>
    <n v="41300"/>
    <m/>
    <n v="20650"/>
    <m/>
    <m/>
    <n v="20650"/>
    <m/>
    <m/>
    <n v="20650"/>
    <m/>
    <m/>
    <n v="20650"/>
    <m/>
    <m/>
  </r>
  <r>
    <n v="2692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หวาน (สายพันธุ์ลูกผสม)"/>
    <n v="1"/>
    <s v="ตัน"/>
    <s v="ค่าใช้จ่ายในการผลิตพันธุ์พืชและปัจจัยการผลิต ผลิตพันธุ์พืชไร่ ข้าวโพดหวาน (สายพันธุ์ลูกผสม) 1 ตัน"/>
    <x v="2124"/>
    <n v="233000"/>
    <n v="116500"/>
    <n v="116500"/>
    <m/>
    <n v="58250"/>
    <m/>
    <m/>
    <n v="58250"/>
    <m/>
    <m/>
    <n v="58250"/>
    <m/>
    <m/>
    <n v="58250"/>
    <m/>
    <m/>
  </r>
  <r>
    <n v="2693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คัด)"/>
    <n v="2.1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คัด) 2.1 ตัน"/>
    <x v="2125"/>
    <n v="181500"/>
    <n v="90750"/>
    <n v="90750"/>
    <m/>
    <n v="45300"/>
    <m/>
    <m/>
    <n v="45450"/>
    <m/>
    <m/>
    <n v="45300"/>
    <m/>
    <m/>
    <n v="45450"/>
    <m/>
    <m/>
  </r>
  <r>
    <n v="2694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หลัก)"/>
    <n v="16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หลัก) 16 ตัน"/>
    <x v="2126"/>
    <n v="1084800"/>
    <n v="542400"/>
    <n v="542400"/>
    <m/>
    <n v="271200"/>
    <m/>
    <m/>
    <n v="271200"/>
    <m/>
    <m/>
    <n v="271200"/>
    <m/>
    <m/>
    <n v="271200"/>
    <m/>
    <m/>
  </r>
  <r>
    <n v="2695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ขยาย)"/>
    <n v="30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ขยาย) 30 ตัน"/>
    <x v="2127"/>
    <n v="1500000"/>
    <n v="750000"/>
    <n v="750000"/>
    <m/>
    <n v="375000"/>
    <m/>
    <m/>
    <n v="375000"/>
    <m/>
    <m/>
    <n v="375000"/>
    <m/>
    <m/>
    <n v="375000"/>
    <m/>
    <m/>
  </r>
  <r>
    <n v="2696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คัด)"/>
    <n v="2.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คัด) 2.5 ตัน"/>
    <x v="2128"/>
    <n v="230100"/>
    <n v="115050"/>
    <n v="115050"/>
    <m/>
    <n v="57500"/>
    <m/>
    <m/>
    <n v="57550"/>
    <m/>
    <m/>
    <n v="57500"/>
    <m/>
    <m/>
    <n v="57550"/>
    <m/>
    <m/>
  </r>
  <r>
    <n v="2697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หลัก)"/>
    <n v="20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หลัก) 20 ตัน"/>
    <x v="2129"/>
    <n v="1432300"/>
    <n v="716150"/>
    <n v="716150"/>
    <m/>
    <n v="358000"/>
    <m/>
    <m/>
    <n v="358150"/>
    <m/>
    <m/>
    <n v="358000"/>
    <m/>
    <m/>
    <n v="358150"/>
    <m/>
    <m/>
  </r>
  <r>
    <n v="2698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5 ตัน"/>
    <x v="2130"/>
    <n v="250000"/>
    <n v="125000"/>
    <n v="125000"/>
    <m/>
    <n v="62500"/>
    <m/>
    <m/>
    <n v="62500"/>
    <m/>
    <m/>
    <n v="62500"/>
    <m/>
    <m/>
    <n v="62500"/>
    <m/>
    <m/>
  </r>
  <r>
    <n v="2699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ฝักสด (ชั้นพันธุ์คัด)"/>
    <n v="0.7"/>
    <s v="ตัน"/>
    <s v="ค่าใช้จ่ายในการผลิตพันธุ์พืชและปัจจัยการผลิต ผลิตพันธุ์พืชไร่ ถั่วเหลืองฝักสด (ชั้นพันธุ์คัด) 0.7 ตัน"/>
    <x v="2131"/>
    <n v="100300"/>
    <n v="50150"/>
    <n v="50150"/>
    <m/>
    <n v="25000"/>
    <m/>
    <m/>
    <n v="25150"/>
    <m/>
    <m/>
    <n v="25000"/>
    <m/>
    <m/>
    <n v="25150"/>
    <m/>
    <m/>
  </r>
  <r>
    <n v="2700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ฝักสด (ชั้นพันธุ์หลัก)"/>
    <n v="2.5"/>
    <s v="ตัน"/>
    <s v="ค่าใช้จ่ายในการผลิตพันธุ์พืชและปัจจัยการผลิต ผลิตพันธุ์พืชไร่ ถั่วเหลืองฝักสด (ชั้นพันธุ์หลัก) 2.5 ตัน"/>
    <x v="2132"/>
    <n v="278300"/>
    <n v="139150"/>
    <n v="139150"/>
    <m/>
    <n v="69500"/>
    <m/>
    <m/>
    <n v="69650"/>
    <m/>
    <m/>
    <n v="69500"/>
    <m/>
    <m/>
    <n v="69650"/>
    <m/>
    <m/>
  </r>
  <r>
    <n v="2701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ลี้ยงสัตว์ (สายพันธุ์แท้)"/>
    <n v="7"/>
    <s v="ตัน"/>
    <s v="ค่าใช้จ่ายในการผลิตพันธุ์พืชและปัจจัยการผลิต ผลิตพันธุ์พืชไร่ ข้าวโพดเลี้ยงสัตว์ (สายพันธุ์แท้) 7 ตัน"/>
    <x v="2133"/>
    <n v="1050000"/>
    <n v="525000"/>
    <n v="525000"/>
    <m/>
    <n v="262500"/>
    <m/>
    <m/>
    <n v="262500"/>
    <m/>
    <m/>
    <n v="262500"/>
    <m/>
    <m/>
    <n v="262500"/>
    <m/>
    <m/>
  </r>
  <r>
    <n v="2702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ลี้ยงสัตว์ (สายพันธุ์ลูกผสม)"/>
    <n v="18.5"/>
    <s v="ตัน"/>
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18.5 ตัน"/>
    <x v="2134"/>
    <n v="1979500"/>
    <n v="989750"/>
    <n v="989750"/>
    <m/>
    <n v="494800"/>
    <m/>
    <m/>
    <n v="494950"/>
    <m/>
    <m/>
    <n v="494800"/>
    <m/>
    <m/>
    <n v="494950"/>
    <m/>
    <m/>
  </r>
  <r>
    <n v="2703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คัด)"/>
    <n v="0.1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คัด) 0.1 ตัน"/>
    <x v="2135"/>
    <n v="8700"/>
    <n v="4350"/>
    <n v="4350"/>
    <m/>
    <n v="2100"/>
    <m/>
    <m/>
    <n v="2250"/>
    <m/>
    <m/>
    <n v="2100"/>
    <m/>
    <m/>
    <n v="2250"/>
    <m/>
    <m/>
  </r>
  <r>
    <n v="2704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หลัก)"/>
    <n v="0.2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หลัก) 0.25 ตัน"/>
    <x v="2136"/>
    <n v="17000"/>
    <n v="8500"/>
    <n v="8500"/>
    <m/>
    <n v="4250"/>
    <m/>
    <m/>
    <n v="4250"/>
    <m/>
    <m/>
    <n v="4250"/>
    <m/>
    <m/>
    <n v="4250"/>
    <m/>
    <m/>
  </r>
  <r>
    <n v="2705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ขยาย)"/>
    <n v="0.25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ขยาย) 0.25 ตัน"/>
    <x v="2137"/>
    <n v="12500"/>
    <n v="6250"/>
    <n v="6250"/>
    <m/>
    <n v="3000"/>
    <m/>
    <m/>
    <n v="3250"/>
    <m/>
    <m/>
    <n v="3000"/>
    <m/>
    <m/>
    <n v="3250"/>
    <m/>
    <m/>
  </r>
  <r>
    <n v="2706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หลือง (ชั้นพันธุ์จำหน่าย)"/>
    <n v="1"/>
    <s v="ตัน"/>
    <s v="ค่าใช้จ่ายในการผลิตพันธุ์พืชและปัจจัยการผลิต ผลิตพันธุ์พืชไร่ ถั่วเหลือง (ชั้นพันธุ์จำหน่าย) 1 ตัน"/>
    <x v="2138"/>
    <n v="45000"/>
    <n v="22500"/>
    <n v="22500"/>
    <m/>
    <n v="11250"/>
    <m/>
    <m/>
    <n v="11250"/>
    <m/>
    <m/>
    <n v="11250"/>
    <m/>
    <m/>
    <n v="11250"/>
    <m/>
    <m/>
  </r>
  <r>
    <n v="2707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ฝ้าย (ชั้นพันธุ์คัด)"/>
    <n v="0.06"/>
    <s v="ตัน"/>
    <s v="ค่าใช้จ่ายในการผลิตพันธุ์พืชและปัจจัยการผลิต ผลิตพันธุ์พืชไร่ ฝ้าย (ชั้นพันธุ์คัด) 0.06 ตัน"/>
    <x v="2139"/>
    <n v="12400"/>
    <n v="6200"/>
    <n v="6200"/>
    <m/>
    <n v="3100"/>
    <m/>
    <m/>
    <n v="3100"/>
    <m/>
    <m/>
    <n v="3100"/>
    <m/>
    <m/>
    <n v="3100"/>
    <m/>
    <m/>
  </r>
  <r>
    <n v="2708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ฝ้าย (ชั้นพันธุ์หลัก)"/>
    <n v="0.6"/>
    <s v="ตัน"/>
    <s v="ค่าใช้จ่ายในการผลิตพันธุ์พืชและปัจจัยการผลิต ผลิตพันธุ์พืชไร่ ฝ้าย (ชั้นพันธุ์หลัก) 0.6 ตัน"/>
    <x v="2140"/>
    <n v="87600"/>
    <n v="43800"/>
    <n v="43800"/>
    <m/>
    <n v="21900"/>
    <m/>
    <m/>
    <n v="21900"/>
    <m/>
    <m/>
    <n v="21900"/>
    <m/>
    <m/>
    <n v="21900"/>
    <m/>
    <m/>
  </r>
  <r>
    <n v="2709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หลัก)"/>
    <n v="10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หลัก) 100000 ลำ"/>
    <x v="2141"/>
    <n v="412500"/>
    <n v="206250"/>
    <n v="206250"/>
    <m/>
    <n v="100000"/>
    <m/>
    <m/>
    <n v="106250"/>
    <m/>
    <m/>
    <n v="100000"/>
    <m/>
    <m/>
    <n v="106250"/>
    <m/>
    <m/>
  </r>
  <r>
    <n v="2710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หลัก)"/>
    <n v="12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หลัก) 120000 ลำ"/>
    <x v="2142"/>
    <n v="1190000"/>
    <n v="595000"/>
    <n v="595000"/>
    <m/>
    <n v="297500"/>
    <m/>
    <m/>
    <n v="297500"/>
    <m/>
    <m/>
    <n v="297500"/>
    <m/>
    <m/>
    <n v="297500"/>
    <m/>
    <m/>
  </r>
  <r>
    <n v="2711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20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20000 ลำ"/>
    <x v="2078"/>
    <n v="168000"/>
    <n v="84000"/>
    <n v="84000"/>
    <m/>
    <n v="42000"/>
    <m/>
    <m/>
    <n v="42000"/>
    <m/>
    <m/>
    <n v="42000"/>
    <m/>
    <m/>
    <n v="42000"/>
    <m/>
    <m/>
  </r>
  <r>
    <n v="2712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หวาน (สายพันธุ์แท้)"/>
    <n v="0.1"/>
    <s v="ตัน"/>
    <s v="ค่าใช้จ่ายในการผลิตพันธุ์พืชและปัจจัยการผลิต ผลิตพันธุ์พืชไร่ ข้าวโพดหวาน (สายพันธุ์แท้) 0.1 ตัน"/>
    <x v="2143"/>
    <n v="34400"/>
    <n v="17200"/>
    <n v="17200"/>
    <m/>
    <n v="8600"/>
    <m/>
    <m/>
    <n v="8600"/>
    <m/>
    <m/>
    <n v="8600"/>
    <m/>
    <m/>
    <n v="8600"/>
    <m/>
    <m/>
  </r>
  <r>
    <n v="2713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หวาน (สายพันธุ์ลูกผสม)"/>
    <n v="0.8"/>
    <s v="ตัน"/>
    <s v="ค่าใช้จ่ายในการผลิตพันธุ์พืชและปัจจัยการผลิต ผลิตพันธุ์พืชไร่ ข้าวโพดหวาน (สายพันธุ์ลูกผสม) 0.8 ตัน"/>
    <x v="2144"/>
    <n v="186400"/>
    <n v="93200"/>
    <n v="93200"/>
    <m/>
    <n v="46600"/>
    <m/>
    <m/>
    <n v="46600"/>
    <m/>
    <m/>
    <n v="46600"/>
    <m/>
    <m/>
    <n v="46600"/>
    <m/>
    <m/>
  </r>
  <r>
    <n v="2714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เขียว (ชั้นพันธุ์จำหน่าย)"/>
    <n v="0.5"/>
    <s v="ตัน"/>
    <s v="ค่าใช้จ่ายในการผลิตพันธุ์พืชและปัจจัยการผลิต ผลิตพันธุ์พืชไร่ ถั่วเขียว (ชั้นพันธุ์จำหน่าย) 0.5 ตัน"/>
    <x v="2145"/>
    <n v="22500"/>
    <n v="11250"/>
    <n v="11250"/>
    <m/>
    <n v="5000"/>
    <m/>
    <m/>
    <n v="6250"/>
    <m/>
    <m/>
    <n v="5000"/>
    <m/>
    <m/>
    <n v="6250"/>
    <m/>
    <m/>
  </r>
  <r>
    <n v="2715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1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1 ตัน"/>
    <x v="2074"/>
    <n v="55000"/>
    <n v="27500"/>
    <n v="27500"/>
    <m/>
    <n v="13750"/>
    <m/>
    <m/>
    <n v="13750"/>
    <m/>
    <m/>
    <n v="13750"/>
    <m/>
    <m/>
    <n v="13750"/>
    <m/>
    <m/>
  </r>
  <r>
    <n v="2716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หรั่ง (ชั้นพันธุ์คัด)"/>
    <n v="0.05"/>
    <s v="ตัน"/>
    <s v="ค่าใช้จ่ายในการผลิตพันธุ์พืชและปัจจัยการผลิต ผลิตพันธุ์พืชไร่ ถั่วหรั่ง (ชั้นพันธุ์คัด) 0.05 ตัน"/>
    <x v="2146"/>
    <n v="8300"/>
    <n v="4150"/>
    <n v="4150"/>
    <m/>
    <n v="2000"/>
    <m/>
    <m/>
    <n v="2150"/>
    <m/>
    <m/>
    <n v="2000"/>
    <m/>
    <m/>
    <n v="2150"/>
    <m/>
    <m/>
  </r>
  <r>
    <n v="2717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หรั่ง (ชั้นพันธุ์หลัก)"/>
    <n v="0.1"/>
    <s v="ตัน"/>
    <s v="ค่าใช้จ่ายในการผลิตพันธุ์พืชและปัจจัยการผลิต ผลิตพันธุ์พืชไร่ ถั่วหรั่ง (ชั้นพันธุ์หลัก) 0.1 ตัน"/>
    <x v="2147"/>
    <n v="15000"/>
    <n v="7500"/>
    <n v="7500"/>
    <m/>
    <n v="3750"/>
    <m/>
    <m/>
    <n v="3750"/>
    <m/>
    <m/>
    <n v="3750"/>
    <m/>
    <m/>
    <n v="3750"/>
    <m/>
    <m/>
  </r>
  <r>
    <n v="2718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หรั่ง (ชั้นพันธุ์ขยาย)"/>
    <n v="0.4"/>
    <s v="ตัน"/>
    <s v="ค่าใช้จ่ายในการผลิตพันธุ์พืชและปัจจัยการผลิต ผลิตพันธุ์พืชไร่ ถั่วหรั่ง (ชั้นพันธุ์ขยาย) 0.4 ตัน"/>
    <x v="2148"/>
    <n v="56000"/>
    <n v="28000"/>
    <n v="28000"/>
    <m/>
    <n v="14000"/>
    <m/>
    <m/>
    <n v="14000"/>
    <m/>
    <m/>
    <n v="14000"/>
    <m/>
    <m/>
    <n v="14000"/>
    <m/>
    <m/>
  </r>
  <r>
    <n v="2719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3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3000 ต้น"/>
    <x v="2095"/>
    <n v="45000"/>
    <n v="22500"/>
    <n v="22500"/>
    <m/>
    <n v="11250"/>
    <m/>
    <m/>
    <n v="11250"/>
    <m/>
    <m/>
    <n v="11250"/>
    <m/>
    <m/>
    <n v="11250"/>
    <m/>
    <m/>
  </r>
  <r>
    <n v="2720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3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3000 ต้น"/>
    <x v="2096"/>
    <n v="105000"/>
    <n v="52500"/>
    <n v="52500"/>
    <m/>
    <n v="26250"/>
    <m/>
    <m/>
    <n v="26250"/>
    <m/>
    <m/>
    <n v="26250"/>
    <m/>
    <m/>
    <n v="26250"/>
    <m/>
    <m/>
  </r>
  <r>
    <n v="2721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หรั่ง (ชั้นพันธุ์จำหน่าย)"/>
    <n v="4"/>
    <s v="ตัน"/>
    <s v="ค่าใช้จ่ายในการผลิตพันธุ์พืชและปัจจัยการผลิต ผลิตพันธุ์พืชไร่ ถั่วหรั่ง (ชั้นพันธุ์จำหน่าย) 4 ตัน"/>
    <x v="2149"/>
    <n v="480000"/>
    <n v="240000"/>
    <n v="240000"/>
    <m/>
    <n v="120000"/>
    <m/>
    <m/>
    <n v="120000"/>
    <m/>
    <m/>
    <n v="120000"/>
    <m/>
    <m/>
    <n v="120000"/>
    <m/>
    <m/>
  </r>
  <r>
    <n v="2722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ฟ่าง (ชั้นพันธุ์คัด)"/>
    <n v="0.01"/>
    <s v="ตัน"/>
    <s v="ค่าใช้จ่ายในการผลิตพันธุ์พืชและปัจจัยการผลิต ผลิตพันธุ์พืชไร่ ข้าวฟ่าง (ชั้นพันธุ์คัด) 0.01 ตัน"/>
    <x v="2150"/>
    <n v="800"/>
    <n v="400"/>
    <n v="400"/>
    <m/>
    <n v="200"/>
    <m/>
    <m/>
    <n v="200"/>
    <m/>
    <m/>
    <n v="200"/>
    <m/>
    <m/>
    <n v="200"/>
    <m/>
    <m/>
  </r>
  <r>
    <n v="2723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ฟ่าง (ชั้นพันธุ์หลัก)"/>
    <n v="0.1"/>
    <s v="ตัน"/>
    <s v="ค่าใช้จ่ายในการผลิตพันธุ์พืชและปัจจัยการผลิต ผลิตพันธุ์พืชไร่ ข้าวฟ่าง (ชั้นพันธุ์หลัก) 0.1 ตัน"/>
    <x v="2151"/>
    <n v="5300"/>
    <n v="2650"/>
    <n v="2650"/>
    <m/>
    <n v="1000"/>
    <m/>
    <m/>
    <n v="1650"/>
    <m/>
    <m/>
    <n v="1000"/>
    <m/>
    <m/>
    <n v="1650"/>
    <m/>
    <m/>
  </r>
  <r>
    <n v="2724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ฟ่าง (ชั้นพันธุ์ขยาย)"/>
    <n v="1"/>
    <s v="ตัน"/>
    <s v="ค่าใช้จ่ายในการผลิตพันธุ์พืชและปัจจัยการผลิต ผลิตพันธุ์พืชไร่ ข้าวฟ่าง (ชั้นพันธุ์ขยาย) 1 ตัน"/>
    <x v="2152"/>
    <n v="46000"/>
    <n v="23000"/>
    <n v="23000"/>
    <m/>
    <n v="11500"/>
    <m/>
    <m/>
    <n v="11500"/>
    <m/>
    <m/>
    <n v="11500"/>
    <m/>
    <m/>
    <n v="11500"/>
    <m/>
    <m/>
  </r>
  <r>
    <n v="2725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หลัก)"/>
    <n v="6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หลัก) 6000 ลำ"/>
    <x v="2153"/>
    <n v="40000"/>
    <n v="20000"/>
    <n v="20000"/>
    <m/>
    <n v="10000"/>
    <m/>
    <m/>
    <n v="10000"/>
    <m/>
    <m/>
    <n v="10000"/>
    <m/>
    <m/>
    <n v="10000"/>
    <m/>
    <m/>
  </r>
  <r>
    <n v="2726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เคี้ยว (ชั้นพันธุ์หลัก)"/>
    <n v="200"/>
    <s v="ลำ"/>
    <s v="ค่าใช้จ่ายในการผลิตพันธุ์พืชและปัจจัยการผลิต ผลิตพันธุ์พืชไร่ อ้อยเคี้ยว (ชั้นพันธุ์หลัก) 200 ลำ"/>
    <x v="2154"/>
    <n v="1300"/>
    <n v="650"/>
    <n v="650"/>
    <m/>
    <n v="650"/>
    <m/>
    <m/>
    <m/>
    <m/>
    <m/>
    <n v="650"/>
    <m/>
    <m/>
    <m/>
    <m/>
    <m/>
  </r>
  <r>
    <n v="2727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หีบน้ำตาล (ชั้นพันธุ์หลัก)"/>
    <n v="100000"/>
    <s v="ลำ"/>
    <s v="ค่าใช้จ่ายในการผลิตพันธุ์พืชและปัจจัยการผลิต ผลิตพันธุ์พืชไร่ อ้อยหีบน้ำตาล (ชั้นพันธุ์หลัก) 100000 ลำ"/>
    <x v="2141"/>
    <n v="450000"/>
    <n v="225000"/>
    <n v="225000"/>
    <m/>
    <n v="112500"/>
    <m/>
    <m/>
    <n v="112500"/>
    <m/>
    <m/>
    <n v="112500"/>
    <m/>
    <m/>
    <n v="112500"/>
    <m/>
    <m/>
  </r>
  <r>
    <n v="2728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ข้าวโพดเลี้ยงสัตว์ (สายพันธุ์ลูกผสม)"/>
    <n v="1"/>
    <s v="ตัน"/>
    <s v="ค่าใช้จ่ายในการผลิตพันธุ์พืชและปัจจัยการผลิต ผลิตพันธุ์พืชไร่ ข้าวโพดเลี้ยงสัตว์ (สายพันธุ์ลูกผสม) 1 ตัน"/>
    <x v="2155"/>
    <n v="107000"/>
    <n v="53500"/>
    <n v="53500"/>
    <m/>
    <n v="26750"/>
    <m/>
    <m/>
    <n v="26750"/>
    <m/>
    <m/>
    <n v="26750"/>
    <m/>
    <m/>
    <n v="26750"/>
    <m/>
    <m/>
  </r>
  <r>
    <n v="2729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งา (ชั้นพันธุ์ขยาย)"/>
    <n v="1"/>
    <s v="ตัน"/>
    <s v="ค่าใช้จ่ายในการผลิตพันธุ์พืชและปัจจัยการผลิต ผลิตพันธุ์พืชไร่ งา (ชั้นพันธุ์ขยาย) 1 ตัน"/>
    <x v="2156"/>
    <n v="85500"/>
    <n v="42750"/>
    <n v="42750"/>
    <m/>
    <n v="20000"/>
    <m/>
    <m/>
    <n v="22750"/>
    <m/>
    <m/>
    <n v="20000"/>
    <m/>
    <m/>
    <n v="22750"/>
    <m/>
    <m/>
  </r>
  <r>
    <n v="2730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พุ่ม (ชั้นพันธุ์ขยาย)"/>
    <n v="0.35"/>
    <s v="ตัน"/>
    <s v="ค่าใช้จ่ายในการผลิตพันธุ์พืชและปัจจัยการผลิต ผลิตพันธุ์พืชไร่ ถั่วพุ่ม (ชั้นพันธุ์ขยาย) 0.35 ตัน"/>
    <x v="2056"/>
    <n v="20300"/>
    <n v="10150"/>
    <n v="10150"/>
    <m/>
    <n v="5000"/>
    <m/>
    <m/>
    <n v="5150"/>
    <m/>
    <m/>
    <n v="5000"/>
    <m/>
    <m/>
    <n v="5150"/>
    <m/>
    <m/>
  </r>
  <r>
    <n v="2731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หลัก)"/>
    <n v="1.5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หลัก) 1.5 ตัน"/>
    <x v="2157"/>
    <n v="111800"/>
    <n v="55900"/>
    <n v="55900"/>
    <m/>
    <n v="27950"/>
    <m/>
    <m/>
    <n v="27950"/>
    <m/>
    <m/>
    <n v="27950"/>
    <m/>
    <m/>
    <n v="27950"/>
    <m/>
    <m/>
  </r>
  <r>
    <n v="2732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ขยาย)"/>
    <n v="2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ขยาย) 2 ตัน"/>
    <x v="2070"/>
    <n v="110000"/>
    <n v="55000"/>
    <n v="55000"/>
    <m/>
    <n v="27500"/>
    <m/>
    <m/>
    <n v="27500"/>
    <m/>
    <m/>
    <n v="27500"/>
    <m/>
    <m/>
    <n v="27500"/>
    <m/>
    <m/>
  </r>
  <r>
    <n v="2733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ถั่วลิสงทั้งเปลือก (ชั้นพันธุ์จำหน่าย)"/>
    <n v="1.6"/>
    <s v="ตัน"/>
    <s v="ค่าใช้จ่ายในการผลิตพันธุ์พืชและปัจจัยการผลิต ผลิตพันธุ์พืชไร่ ถั่วลิสงทั้งเปลือก (ชั้นพันธุ์จำหน่าย) 1.6 ตัน"/>
    <x v="2158"/>
    <n v="79200"/>
    <n v="39600"/>
    <n v="39600"/>
    <m/>
    <n v="19800"/>
    <m/>
    <m/>
    <n v="19800"/>
    <m/>
    <m/>
    <n v="19800"/>
    <m/>
    <m/>
    <n v="19800"/>
    <m/>
    <m/>
  </r>
  <r>
    <n v="2734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3-5เดือน)"/>
    <n v="5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3-5เดือน) 5000 ต้น"/>
    <x v="2089"/>
    <n v="75000"/>
    <n v="37500"/>
    <n v="37500"/>
    <m/>
    <n v="18750"/>
    <m/>
    <m/>
    <n v="18750"/>
    <m/>
    <m/>
    <n v="18750"/>
    <m/>
    <m/>
    <n v="18750"/>
    <m/>
    <m/>
  </r>
  <r>
    <n v="2735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ปาล์มน้ำมัน (ต้นกล้าอายุ8-12เดือน)"/>
    <n v="5000"/>
    <s v="ต้น"/>
    <s v="ค่าใช้จ่ายในการผลิตพันธุ์พืชและปัจจัยการผลิต ผลิตพันธุ์พืชไร่ ปาล์มน้ำมัน (ต้นกล้าอายุ8-12เดือน) 5000 ต้น"/>
    <x v="2090"/>
    <n v="175000"/>
    <n v="87500"/>
    <n v="87500"/>
    <m/>
    <n v="43750"/>
    <m/>
    <m/>
    <n v="43750"/>
    <m/>
    <m/>
    <n v="43750"/>
    <m/>
    <m/>
    <n v="43750"/>
    <m/>
    <m/>
  </r>
  <r>
    <n v="2736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มันสําปะหลัง (ชั้นพันธุ์ขยาย)"/>
    <n v="15000"/>
    <s v="ลำ"/>
    <s v="ค่าใช้จ่ายในการผลิตพันธุ์พืชและปัจจัยการผลิต ผลิตพันธุ์พืชไร่ มันสําปะหลัง (ชั้นพันธุ์ขยาย) 15000 ลำ"/>
    <x v="2075"/>
    <n v="119000"/>
    <n v="59500"/>
    <n v="59500"/>
    <m/>
    <n v="29750"/>
    <m/>
    <m/>
    <n v="29750"/>
    <m/>
    <m/>
    <n v="29750"/>
    <m/>
    <m/>
    <n v="29750"/>
    <m/>
    <m/>
  </r>
  <r>
    <n v="2737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5"/>
    <s v="อ้อยคั้นน้ำ (ชั้นพันธุ์ขยาย)"/>
    <n v="5000"/>
    <s v="ลำ"/>
    <s v="ค่าใช้จ่ายในการผลิตพันธุ์พืชและปัจจัยการผลิต ผลิตพันธุ์พืชไร่ อ้อยคั้นน้ำ (ชั้นพันธุ์ขยาย) 5000 ลำ"/>
    <x v="2086"/>
    <n v="24000"/>
    <n v="12000"/>
    <n v="12000"/>
    <m/>
    <n v="6000"/>
    <m/>
    <m/>
    <n v="6000"/>
    <m/>
    <m/>
    <n v="6000"/>
    <m/>
    <m/>
    <n v="6000"/>
    <m/>
    <m/>
  </r>
  <r>
    <n v="2738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ต้นกล้าพริก (เพาะเมล็ด)"/>
    <n v="250"/>
    <s v="ต้น"/>
    <s v="ค่าใช้จ่ายในการผลิตพันธุ์พืชและปัจจัยการผลิต ผลิตพันธุ์พืชสวน ต้นกล้าพริก (เพาะเมล็ด) 250 ต้น"/>
    <x v="2159"/>
    <n v="1300"/>
    <n v="650"/>
    <n v="650"/>
    <m/>
    <n v="650"/>
    <m/>
    <m/>
    <m/>
    <m/>
    <m/>
    <n v="650"/>
    <m/>
    <m/>
    <m/>
    <m/>
    <m/>
  </r>
  <r>
    <n v="2739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ต้นกล้ามะเขือเทศ (เพาะเมล็ด)"/>
    <n v="250"/>
    <s v="ต้น"/>
    <s v="ค่าใช้จ่ายในการผลิตพันธุ์พืชและปัจจัยการผลิต ผลิตพันธุ์พืชสวน ต้นกล้ามะเขือเทศ (เพาะเมล็ด) 250 ต้น"/>
    <x v="2160"/>
    <n v="1300"/>
    <n v="650"/>
    <n v="650"/>
    <m/>
    <n v="650"/>
    <m/>
    <m/>
    <m/>
    <m/>
    <m/>
    <n v="650"/>
    <m/>
    <m/>
    <m/>
    <m/>
    <m/>
  </r>
  <r>
    <n v="2740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1"/>
    <s v="กิโลกรัม"/>
    <s v="ค่าใช้จ่ายในการผลิตพันธุ์พืชและปัจจัยการผลิต ผลิตพันธุ์พืชสวน มะละกอ (เพาะเมล็ด) 1 กิโลกรัม"/>
    <x v="2161"/>
    <n v="5800"/>
    <n v="2900"/>
    <n v="2900"/>
    <m/>
    <n v="2900"/>
    <m/>
    <m/>
    <m/>
    <m/>
    <m/>
    <n v="2900"/>
    <m/>
    <m/>
    <m/>
    <m/>
    <m/>
  </r>
  <r>
    <n v="2741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200"/>
    <s v="ถุง"/>
    <s v="ค่าใช้จ่ายในการผลิตพันธุ์พืชและปัจจัยการผลิต ผลิตพันธุ์พืชสวน มะละกอ (เพาะเมล็ด) 200 ถุง"/>
    <x v="2162"/>
    <n v="1000"/>
    <n v="500"/>
    <n v="500"/>
    <m/>
    <n v="500"/>
    <m/>
    <m/>
    <m/>
    <m/>
    <m/>
    <n v="500"/>
    <m/>
    <m/>
    <m/>
    <m/>
    <m/>
  </r>
  <r>
    <n v="2742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อัญชัน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อัญชัน (เพาะเมล็ด) 5 กิโลกรัม"/>
    <x v="2163"/>
    <n v="12500"/>
    <n v="6250"/>
    <n v="6250"/>
    <m/>
    <n v="6250"/>
    <m/>
    <m/>
    <m/>
    <m/>
    <m/>
    <n v="6250"/>
    <m/>
    <m/>
    <m/>
    <m/>
    <m/>
  </r>
  <r>
    <n v="2743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กะทิลูกผสม (เพาะเมล็ด/_x000a_เพาะผลพันธุ์)"/>
    <n v="3000"/>
    <s v="ต้น"/>
    <s v="ค่าใช้จ่ายในการผลิตพันธุ์พืชและปัจจัยการผลิต ผลิตพันธุ์พืชสวน มะพร้าวกะทิลูกผสม (เพาะเมล็ด/_x000a_เพาะผลพันธุ์) 3000 ต้น"/>
    <x v="2164"/>
    <n v="36000"/>
    <n v="18000"/>
    <n v="18000"/>
    <m/>
    <n v="9000"/>
    <m/>
    <m/>
    <n v="9000"/>
    <m/>
    <m/>
    <n v="9000"/>
    <m/>
    <m/>
    <n v="9000"/>
    <m/>
    <m/>
  </r>
  <r>
    <n v="2744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ผลพันธุ์)"/>
    <n v="10000"/>
    <s v="ผล"/>
    <s v="ค่าใช้จ่ายในการผลิตพันธุ์พืชและปัจจัยการผลิต ผลิตพันธุ์พืชสวน มะพร้าวน้ำหอม (ผลพันธุ์) 10000 ผล"/>
    <x v="2165"/>
    <n v="230000"/>
    <n v="115000"/>
    <n v="115000"/>
    <m/>
    <n v="57500"/>
    <m/>
    <m/>
    <n v="57500"/>
    <m/>
    <m/>
    <n v="57500"/>
    <m/>
    <m/>
    <n v="57500"/>
    <m/>
    <m/>
  </r>
  <r>
    <n v="2745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เพาะเมล็ด/_x000a_เพาะผลพันธุ์)"/>
    <n v="6500"/>
    <s v="ต้น"/>
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6500 ต้น"/>
    <x v="2166"/>
    <n v="78000"/>
    <n v="39000"/>
    <n v="39000"/>
    <m/>
    <n v="19500"/>
    <m/>
    <m/>
    <n v="19500"/>
    <m/>
    <m/>
    <n v="19500"/>
    <m/>
    <m/>
    <n v="19500"/>
    <m/>
    <m/>
  </r>
  <r>
    <n v="2746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ลูกผสม (ผลพันธุ์)"/>
    <n v="20000"/>
    <s v="ผล"/>
    <s v="ค่าใช้จ่ายในการผลิตพันธุ์พืชและปัจจัยการผลิต ผลิตพันธุ์พืชสวน มะพร้าวลูกผสม (ผลพันธุ์) 20000 ผล"/>
    <x v="2167"/>
    <n v="460000"/>
    <n v="230000"/>
    <n v="230000"/>
    <m/>
    <n v="115000"/>
    <m/>
    <m/>
    <n v="115000"/>
    <m/>
    <m/>
    <n v="115000"/>
    <m/>
    <m/>
    <n v="115000"/>
    <m/>
    <m/>
  </r>
  <r>
    <n v="2747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ลูกผสม (เพาะเมล็ด/_x000a_เพาะผลพันธุ์)"/>
    <n v="9750"/>
    <s v="ต้น"/>
    <s v="ค่าใช้จ่ายในการผลิตพันธุ์พืชและปัจจัยการผลิต ผลิตพันธุ์พืชสวน มะพร้าวลูกผสม (เพาะเมล็ด/_x000a_เพาะผลพันธุ์) 9750 ต้น"/>
    <x v="2168"/>
    <n v="117000"/>
    <n v="58500"/>
    <n v="58500"/>
    <m/>
    <n v="29250"/>
    <m/>
    <m/>
    <n v="29250"/>
    <m/>
    <m/>
    <n v="29250"/>
    <m/>
    <m/>
    <n v="29250"/>
    <m/>
    <m/>
  </r>
  <r>
    <n v="274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ราย1 (เพาะเมล็ด)"/>
    <n v="20000"/>
    <s v="ต้น"/>
    <s v="ค่าใช้จ่ายในการผลิตพันธุ์พืชและปัจจัยการผลิต ผลิตพันธุ์พืชสวน กาแฟอาราบิก้า เชียงราย1 (เพาะเมล็ด) 20000 ต้น"/>
    <x v="2169"/>
    <n v="120000"/>
    <n v="60000"/>
    <n v="60000"/>
    <m/>
    <n v="30000"/>
    <m/>
    <m/>
    <n v="30000"/>
    <m/>
    <m/>
    <n v="30000"/>
    <m/>
    <m/>
    <n v="30000"/>
    <m/>
    <m/>
  </r>
  <r>
    <n v="274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ราย2 (เพาะเมล็ด)"/>
    <n v="20000"/>
    <s v="ต้น"/>
    <s v="ค่าใช้จ่ายในการผลิตพันธุ์พืชและปัจจัยการผลิต ผลิตพันธุ์พืชสวน กาแฟอาราบิก้า เชียงราย2 (เพาะเมล็ด) 20000 ต้น"/>
    <x v="2170"/>
    <n v="120000"/>
    <n v="60000"/>
    <n v="60000"/>
    <m/>
    <n v="30000"/>
    <m/>
    <m/>
    <n v="30000"/>
    <m/>
    <m/>
    <n v="30000"/>
    <m/>
    <m/>
    <n v="30000"/>
    <m/>
    <m/>
  </r>
  <r>
    <n v="275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1 (เพาะเมล็ด)"/>
    <n v="4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1 (เพาะเมล็ด) 4000 ต้น"/>
    <x v="2171"/>
    <n v="24000"/>
    <n v="12000"/>
    <n v="12000"/>
    <m/>
    <n v="6000"/>
    <m/>
    <m/>
    <n v="6000"/>
    <m/>
    <m/>
    <n v="6000"/>
    <m/>
    <m/>
    <n v="6000"/>
    <m/>
    <m/>
  </r>
  <r>
    <n v="275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100"/>
    <s v="กิโลกรัม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100 กิโลกรัม"/>
    <x v="2172"/>
    <n v="60000"/>
    <n v="30000"/>
    <n v="30000"/>
    <m/>
    <n v="15000"/>
    <m/>
    <m/>
    <n v="15000"/>
    <m/>
    <m/>
    <n v="15000"/>
    <m/>
    <m/>
    <n v="15000"/>
    <m/>
    <m/>
  </r>
  <r>
    <n v="275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28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28000 ต้น"/>
    <x v="2173"/>
    <n v="168000"/>
    <n v="84000"/>
    <n v="84000"/>
    <m/>
    <n v="42000"/>
    <m/>
    <m/>
    <n v="42000"/>
    <m/>
    <m/>
    <n v="42000"/>
    <m/>
    <m/>
    <n v="42000"/>
    <m/>
    <m/>
  </r>
  <r>
    <n v="2753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กาลัดจีน (เสียบยอด)"/>
    <n v="280"/>
    <s v="ต้น"/>
    <s v="ค่าใช้จ่ายในการผลิตพันธุ์พืชและปัจจัยการผลิต ผลิตพันธุ์พืชสวน เกาลัดจีน (เสียบยอด) 280 ต้น"/>
    <x v="2174"/>
    <n v="12100"/>
    <n v="6050"/>
    <n v="6050"/>
    <m/>
    <n v="6050"/>
    <m/>
    <m/>
    <m/>
    <m/>
    <m/>
    <n v="6050"/>
    <m/>
    <m/>
    <m/>
    <m/>
    <m/>
  </r>
  <r>
    <n v="2754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าจีน (ปักชำ)"/>
    <n v="320"/>
    <s v="ต้น"/>
    <s v="ค่าใช้จ่ายในการผลิตพันธุ์พืชและปัจจัยการผลิต ผลิตพันธุ์พืชสวน ชาจีน (ปักชำ) 320 ต้น"/>
    <x v="2175"/>
    <n v="3600"/>
    <n v="1800"/>
    <n v="1800"/>
    <m/>
    <n v="900"/>
    <m/>
    <m/>
    <n v="900"/>
    <m/>
    <m/>
    <n v="900"/>
    <m/>
    <m/>
    <n v="900"/>
    <m/>
    <m/>
  </r>
  <r>
    <n v="2755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าอัสสัม (เพาะเมล็ด)"/>
    <n v="365"/>
    <s v="ต้น"/>
    <s v="ค่าใช้จ่ายในการผลิตพันธุ์พืชและปัจจัยการผลิต ผลิตพันธุ์พืชสวน ชาอัสสัม (เพาะเมล็ด) 365 ต้น"/>
    <x v="2176"/>
    <n v="1900"/>
    <n v="950"/>
    <n v="950"/>
    <m/>
    <n v="950"/>
    <m/>
    <m/>
    <m/>
    <m/>
    <m/>
    <n v="950"/>
    <m/>
    <m/>
    <m/>
    <m/>
    <m/>
  </r>
  <r>
    <n v="275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้อ (เสียบยอด)"/>
    <n v="70"/>
    <s v="ต้น"/>
    <s v="ค่าใช้จ่ายในการผลิตพันธุ์พืชและปัจจัยการผลิต ผลิตพันธุ์พืชสวน ท้อ (เสียบยอด) 70 ต้น"/>
    <x v="2177"/>
    <n v="2800"/>
    <n v="1400"/>
    <n v="1400"/>
    <m/>
    <n v="700"/>
    <m/>
    <m/>
    <n v="700"/>
    <m/>
    <m/>
    <n v="700"/>
    <m/>
    <m/>
    <n v="700"/>
    <m/>
    <m/>
  </r>
  <r>
    <n v="275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บ๊วย (เสียบยอด)"/>
    <n v="70"/>
    <s v="ต้น"/>
    <s v="ค่าใช้จ่ายในการผลิตพันธุ์พืชและปัจจัยการผลิต ผลิตพันธุ์พืชสวน บ๊วย (เสียบยอด) 70 ต้น"/>
    <x v="2178"/>
    <n v="2800"/>
    <n v="1400"/>
    <n v="1400"/>
    <m/>
    <n v="700"/>
    <m/>
    <m/>
    <n v="700"/>
    <m/>
    <m/>
    <n v="700"/>
    <m/>
    <m/>
    <n v="700"/>
    <m/>
    <m/>
  </r>
  <r>
    <n v="275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ลับ (เสียบยอด)"/>
    <n v="70"/>
    <s v="ต้น"/>
    <s v="ค่าใช้จ่ายในการผลิตพันธุ์พืชและปัจจัยการผลิต ผลิตพันธุ์พืชสวน พลับ (เสียบยอด) 70 ต้น"/>
    <x v="2179"/>
    <n v="2800"/>
    <n v="1400"/>
    <n v="1400"/>
    <m/>
    <n v="700"/>
    <m/>
    <m/>
    <n v="700"/>
    <m/>
    <m/>
    <n v="700"/>
    <m/>
    <m/>
    <n v="700"/>
    <m/>
    <m/>
  </r>
  <r>
    <n v="275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ลัม (เสียบยอด)"/>
    <n v="70"/>
    <s v="ต้น"/>
    <s v="ค่าใช้จ่ายในการผลิตพันธุ์พืชและปัจจัยการผลิต ผลิตพันธุ์พืชสวน พลัม (เสียบยอด) 70 ต้น"/>
    <x v="2180"/>
    <n v="2800"/>
    <n v="1400"/>
    <n v="1400"/>
    <m/>
    <n v="700"/>
    <m/>
    <m/>
    <n v="700"/>
    <m/>
    <m/>
    <n v="700"/>
    <m/>
    <m/>
    <n v="700"/>
    <m/>
    <m/>
  </r>
  <r>
    <n v="276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คาเดเมีย (กิ่งทาบ/เสียบยอด)"/>
    <n v="1450"/>
    <s v="ต้น"/>
    <s v="ค่าใช้จ่ายในการผลิตพันธุ์พืชและปัจจัยการผลิต ผลิตพันธุ์พืชสวน มะคาเดเมีย (กิ่งทาบ/เสียบยอด) 1450 ต้น"/>
    <x v="2181"/>
    <n v="65300"/>
    <n v="32650"/>
    <n v="32650"/>
    <m/>
    <n v="17650"/>
    <m/>
    <m/>
    <n v="15000"/>
    <m/>
    <m/>
    <n v="17650"/>
    <m/>
    <m/>
    <n v="15000"/>
    <m/>
    <m/>
  </r>
  <r>
    <n v="276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ว่านสี่ทิศ (แยกหน่อ)"/>
    <n v="700"/>
    <s v="หัว"/>
    <s v="ค่าใช้จ่ายในการผลิตพันธุ์พืชและปัจจัยการผลิต ผลิตพันธุ์พืชสวน ว่านสี่ทิศ (แยกหน่อ) 700 หัว"/>
    <x v="2182"/>
    <n v="7000"/>
    <n v="3500"/>
    <n v="3500"/>
    <m/>
    <n v="1750"/>
    <m/>
    <m/>
    <n v="1750"/>
    <m/>
    <m/>
    <n v="1750"/>
    <m/>
    <m/>
    <n v="1750"/>
    <m/>
    <m/>
  </r>
  <r>
    <n v="2762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20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20000 ต้น"/>
    <x v="2183"/>
    <n v="120000"/>
    <n v="60000"/>
    <n v="60000"/>
    <m/>
    <n v="30000"/>
    <m/>
    <m/>
    <n v="30000"/>
    <m/>
    <m/>
    <n v="30000"/>
    <m/>
    <m/>
    <n v="30000"/>
    <m/>
    <m/>
  </r>
  <r>
    <n v="2763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าจีน (ปักชำ)"/>
    <n v="7100"/>
    <s v="ต้น"/>
    <s v="ค่าใช้จ่ายในการผลิตพันธุ์พืชและปัจจัยการผลิต ผลิตพันธุ์พืชสวน ชาจีน (ปักชำ) 7100 ต้น"/>
    <x v="2184"/>
    <n v="78100"/>
    <n v="39050"/>
    <n v="39050"/>
    <m/>
    <n v="19050"/>
    <m/>
    <m/>
    <n v="20000"/>
    <m/>
    <m/>
    <n v="19050"/>
    <m/>
    <m/>
    <n v="20000"/>
    <m/>
    <m/>
  </r>
  <r>
    <n v="2764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ฝรั่งG0 (เพาะเลี้ยงเนื้อเยื่อ_x000a_/ปักชำ)"/>
    <n v="85200"/>
    <s v="หัว"/>
    <s v="ค่าใช้จ่ายในการผลิตพันธุ์พืชและปัจจัยการผลิต ผลิตพันธุ์พืชสวน มันฝรั่งG0 (เพาะเลี้ยงเนื้อเยื่อ_x000a_/ปักชำ) 85200 หัว"/>
    <x v="2185"/>
    <n v="511200"/>
    <n v="255600"/>
    <n v="255600"/>
    <m/>
    <n v="127800"/>
    <m/>
    <m/>
    <n v="127800"/>
    <m/>
    <m/>
    <n v="127800"/>
    <m/>
    <m/>
    <n v="127800"/>
    <m/>
    <m/>
  </r>
  <r>
    <n v="2765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ฝรั่งG1 (G0)"/>
    <n v="10000"/>
    <s v="กิโลกรัม"/>
    <s v="ค่าใช้จ่ายในการผลิตพันธุ์พืชและปัจจัยการผลิต ผลิตพันธุ์พืชสวน มันฝรั่งG1 (G0) 10000 กิโลกรัม"/>
    <x v="2186"/>
    <n v="300000"/>
    <n v="150000"/>
    <n v="150000"/>
    <m/>
    <n v="75000"/>
    <m/>
    <m/>
    <n v="75000"/>
    <m/>
    <m/>
    <n v="75000"/>
    <m/>
    <m/>
    <n v="75000"/>
    <m/>
    <m/>
  </r>
  <r>
    <n v="2766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ไร้เมล็ด (เสียบยอด)"/>
    <n v="500"/>
    <s v="ต้น"/>
    <s v="ค่าใช้จ่ายในการผลิตพันธุ์พืชและปัจจัยการผลิต ผลิตพันธุ์พืชสวน ส้มไร้เมล็ด (เสียบยอด) 500 ต้น"/>
    <x v="2187"/>
    <n v="40000"/>
    <n v="20000"/>
    <n v="20000"/>
    <m/>
    <n v="10000"/>
    <m/>
    <m/>
    <n v="10000"/>
    <m/>
    <m/>
    <n v="10000"/>
    <m/>
    <m/>
    <n v="10000"/>
    <m/>
    <m/>
  </r>
  <r>
    <n v="276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วางตุ้ง (เพาะเมล็ด)"/>
    <n v="6"/>
    <s v="กิโลกรัม"/>
    <s v="ค่าใช้จ่ายในการผลิตพันธุ์พืชและปัจจัยการผลิต ผลิตพันธุ์พืชสวน กวางตุ้ง (เพาะเมล็ด) 6 กิโลกรัม"/>
    <x v="2188"/>
    <n v="14400"/>
    <n v="7200"/>
    <n v="7200"/>
    <m/>
    <n v="3600"/>
    <m/>
    <m/>
    <n v="3600"/>
    <m/>
    <m/>
    <n v="3600"/>
    <m/>
    <m/>
    <n v="3600"/>
    <m/>
    <m/>
  </r>
  <r>
    <n v="2768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5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5000 ต้น"/>
    <x v="2189"/>
    <n v="30000"/>
    <n v="15000"/>
    <n v="15000"/>
    <m/>
    <n v="7500"/>
    <m/>
    <m/>
    <n v="7500"/>
    <m/>
    <m/>
    <n v="7500"/>
    <m/>
    <m/>
    <n v="7500"/>
    <m/>
    <m/>
  </r>
  <r>
    <n v="276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7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7 กิโลกรัม"/>
    <x v="2190"/>
    <n v="6100"/>
    <n v="3050"/>
    <n v="3050"/>
    <m/>
    <n v="3050"/>
    <m/>
    <m/>
    <m/>
    <m/>
    <m/>
    <n v="3050"/>
    <m/>
    <m/>
    <m/>
    <m/>
    <m/>
  </r>
  <r>
    <n v="277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ผักกาดหอม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ผักกาดหอม (เพาะเมล็ด) 5 กิโลกรัม"/>
    <x v="2191"/>
    <n v="12000"/>
    <n v="6000"/>
    <n v="6000"/>
    <m/>
    <n v="3000"/>
    <m/>
    <m/>
    <n v="3000"/>
    <m/>
    <m/>
    <n v="3000"/>
    <m/>
    <m/>
    <n v="3000"/>
    <m/>
    <m/>
  </r>
  <r>
    <n v="2771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ผักชีไทย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ผักชีไทย (เพาะเมล็ด) 5 กิโลกรัม"/>
    <x v="2192"/>
    <n v="12000"/>
    <n v="6000"/>
    <n v="6000"/>
    <m/>
    <n v="3000"/>
    <m/>
    <m/>
    <n v="3000"/>
    <m/>
    <m/>
    <n v="3000"/>
    <m/>
    <m/>
    <n v="3000"/>
    <m/>
    <m/>
  </r>
  <r>
    <n v="2772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600"/>
    <s v="ต้น"/>
    <s v="ค่าใช้จ่ายในการผลิตพันธุ์พืชและปัจจัยการผลิต ผลิตพันธุ์พืชสวน มะนาว (กิ่งตอน) 600 ต้น"/>
    <x v="2193"/>
    <n v="18000"/>
    <n v="9000"/>
    <n v="9000"/>
    <m/>
    <n v="4500"/>
    <m/>
    <m/>
    <n v="4500"/>
    <m/>
    <m/>
    <n v="4500"/>
    <m/>
    <m/>
    <n v="4500"/>
    <m/>
    <m/>
  </r>
  <r>
    <n v="2773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ไฟจีน (เพาะเมล็ด)"/>
    <n v="200"/>
    <s v="ต้น"/>
    <s v="ค่าใช้จ่ายในการผลิตพันธุ์พืชและปัจจัยการผลิต ผลิตพันธุ์พืชสวน มะไฟจีน (เพาะเมล็ด) 200 ต้น"/>
    <x v="2194"/>
    <n v="2000"/>
    <n v="1000"/>
    <n v="1000"/>
    <m/>
    <n v="500"/>
    <m/>
    <m/>
    <n v="500"/>
    <m/>
    <m/>
    <n v="500"/>
    <m/>
    <m/>
    <n v="500"/>
    <m/>
    <m/>
  </r>
  <r>
    <n v="2774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140"/>
    <s v="ต้น"/>
    <s v="ค่าใช้จ่ายในการผลิตพันธุ์พืชและปัจจัยการผลิต ผลิตพันธุ์พืชสวน มะม่วง (กิ่งทาบ) 140 ต้น"/>
    <x v="2195"/>
    <n v="4900"/>
    <n v="2450"/>
    <n v="2450"/>
    <m/>
    <n v="1450"/>
    <m/>
    <m/>
    <n v="1000"/>
    <m/>
    <m/>
    <n v="1450"/>
    <m/>
    <m/>
    <n v="1000"/>
    <m/>
    <m/>
  </r>
  <r>
    <n v="277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300"/>
    <s v="ต้น"/>
    <s v="ค่าใช้จ่ายในการผลิตพันธุ์พืชและปัจจัยการผลิต ผลิตพันธุ์พืชสวน ลำไย (กิ่งตอน) 300 ต้น"/>
    <x v="2196"/>
    <n v="6000"/>
    <n v="3000"/>
    <n v="3000"/>
    <m/>
    <n v="1500"/>
    <m/>
    <m/>
    <n v="1500"/>
    <m/>
    <m/>
    <n v="1500"/>
    <m/>
    <m/>
    <n v="1500"/>
    <m/>
    <m/>
  </r>
  <r>
    <n v="2776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)"/>
    <n v="70"/>
    <s v="ต้น"/>
    <s v="ค่าใช้จ่ายในการผลิตพันธุ์พืชและปัจจัยการผลิต ผลิตพันธุ์พืชสวน ลิ้นจี่ (กิ่งตอน) 70 ต้น"/>
    <x v="2197"/>
    <n v="1400"/>
    <n v="700"/>
    <n v="700"/>
    <m/>
    <n v="350"/>
    <m/>
    <m/>
    <n v="350"/>
    <m/>
    <m/>
    <n v="350"/>
    <m/>
    <m/>
    <n v="350"/>
    <m/>
    <m/>
  </r>
  <r>
    <n v="277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เขียวหวาน (เสียบยอด)"/>
    <n v="140"/>
    <s v="ต้น"/>
    <s v="ค่าใช้จ่ายในการผลิตพันธุ์พืชและปัจจัยการผลิต ผลิตพันธุ์พืชสวน ส้มเขียวหวาน (เสียบยอด) 140 ต้น"/>
    <x v="2198"/>
    <n v="4200"/>
    <n v="2100"/>
    <n v="2100"/>
    <m/>
    <n v="1050"/>
    <m/>
    <m/>
    <n v="1050"/>
    <m/>
    <m/>
    <n v="1050"/>
    <m/>
    <m/>
    <n v="1050"/>
    <m/>
    <m/>
  </r>
  <r>
    <n v="2778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วางตุ้ง (เพาะเมล็ด)"/>
    <n v="25"/>
    <s v="กิโลกรัม"/>
    <s v="ค่าใช้จ่ายในการผลิตพันธุ์พืชและปัจจัยการผลิต ผลิตพันธุ์พืชสวน กวางตุ้ง (เพาะเมล็ด) 25 กิโลกรัม"/>
    <x v="2199"/>
    <n v="60000"/>
    <n v="30000"/>
    <n v="30000"/>
    <m/>
    <n v="15000"/>
    <m/>
    <m/>
    <n v="15000"/>
    <m/>
    <m/>
    <n v="15000"/>
    <m/>
    <m/>
    <n v="15000"/>
    <m/>
    <m/>
  </r>
  <r>
    <n v="2779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โรบัสต้า พื้นเมือง (เพาะเมล็ด)"/>
    <n v="25000"/>
    <s v="ต้น"/>
    <s v="ค่าใช้จ่ายในการผลิตพันธุ์พืชและปัจจัยการผลิต ผลิตพันธุ์พืชสวน กาแฟโรบัสต้า พื้นเมือง (เพาะเมล็ด) 25000 ต้น"/>
    <x v="2200"/>
    <n v="175000"/>
    <n v="87500"/>
    <n v="87500"/>
    <m/>
    <n v="43750"/>
    <m/>
    <m/>
    <n v="43750"/>
    <m/>
    <m/>
    <n v="43750"/>
    <m/>
    <m/>
    <n v="43750"/>
    <m/>
    <m/>
  </r>
  <r>
    <n v="2780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คะน้า (เพาะเมล็ด)"/>
    <n v="25"/>
    <s v="กิโลกรัม"/>
    <s v="ค่าใช้จ่ายในการผลิตพันธุ์พืชและปัจจัยการผลิต ผลิตพันธุ์พืชสวน คะน้า (เพาะเมล็ด) 25 กิโลกรัม"/>
    <x v="2201"/>
    <n v="60000"/>
    <n v="30000"/>
    <n v="30000"/>
    <m/>
    <n v="15000"/>
    <m/>
    <m/>
    <n v="15000"/>
    <m/>
    <m/>
    <n v="15000"/>
    <m/>
    <m/>
    <n v="15000"/>
    <m/>
    <m/>
  </r>
  <r>
    <n v="2781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7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7 กิโลกรัม"/>
    <x v="2190"/>
    <n v="6100"/>
    <n v="3050"/>
    <n v="3050"/>
    <m/>
    <n v="1050"/>
    <m/>
    <m/>
    <n v="2000"/>
    <m/>
    <m/>
    <n v="1050"/>
    <m/>
    <m/>
    <n v="2000"/>
    <m/>
    <m/>
  </r>
  <r>
    <n v="2782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ปทุมมา/กระเจียวG1 (แยกหน่อ)"/>
    <n v="1000"/>
    <s v="หัว"/>
    <s v="ค่าใช้จ่ายในการผลิตพันธุ์พืชและปัจจัยการผลิต ผลิตพันธุ์พืชสวน ปทุมมา/กระเจียวG1 (แยกหน่อ) 1000 หัว"/>
    <x v="2202"/>
    <n v="9000"/>
    <n v="4500"/>
    <n v="4500"/>
    <m/>
    <n v="2250"/>
    <m/>
    <m/>
    <n v="2250"/>
    <m/>
    <m/>
    <n v="2250"/>
    <m/>
    <m/>
    <n v="2250"/>
    <m/>
    <m/>
  </r>
  <r>
    <n v="2783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ป้อม (เสียบยอด)"/>
    <n v="355"/>
    <s v="ต้น"/>
    <s v="ค่าใช้จ่ายในการผลิตพันธุ์พืชและปัจจัยการผลิต ผลิตพันธุ์พืชสวน มะขามป้อม (เสียบยอด) 355 ต้น"/>
    <x v="2203"/>
    <n v="10700"/>
    <n v="5350"/>
    <n v="5350"/>
    <m/>
    <n v="2350"/>
    <m/>
    <m/>
    <n v="3000"/>
    <m/>
    <m/>
    <n v="2350"/>
    <m/>
    <m/>
    <n v="3000"/>
    <m/>
    <m/>
  </r>
  <r>
    <n v="2784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7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70 ต้น"/>
    <x v="2204"/>
    <n v="2100"/>
    <n v="1050"/>
    <n v="1050"/>
    <m/>
    <n v="1050"/>
    <m/>
    <m/>
    <m/>
    <m/>
    <m/>
    <n v="1050"/>
    <m/>
    <m/>
    <m/>
    <m/>
    <m/>
  </r>
  <r>
    <n v="2785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ติดตา)"/>
    <n v="622"/>
    <s v="ต้น"/>
    <s v="ค่าใช้จ่ายในการผลิตพันธุ์พืชและปัจจัยการผลิต ผลิตพันธุ์พืชสวน มะนาว (ติดตา) 622 ต้น"/>
    <x v="2205"/>
    <n v="18700"/>
    <n v="9350"/>
    <n v="9350"/>
    <m/>
    <n v="4350"/>
    <m/>
    <m/>
    <n v="5000"/>
    <m/>
    <m/>
    <n v="4350"/>
    <m/>
    <m/>
    <n v="5000"/>
    <m/>
    <m/>
  </r>
  <r>
    <n v="2786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70"/>
    <s v="ต้น"/>
    <s v="ค่าใช้จ่ายในการผลิตพันธุ์พืชและปัจจัยการผลิต ผลิตพันธุ์พืชสวน มะม่วง (กิ่งทาบ) 70 ต้น"/>
    <x v="2206"/>
    <n v="2500"/>
    <n v="1250"/>
    <n v="1250"/>
    <m/>
    <n v="1250"/>
    <m/>
    <m/>
    <m/>
    <m/>
    <m/>
    <n v="1250"/>
    <m/>
    <m/>
    <m/>
    <m/>
    <m/>
  </r>
  <r>
    <n v="2787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70"/>
    <s v="ต้น"/>
    <s v="ค่าใช้จ่ายในการผลิตพันธุ์พืชและปัจจัยการผลิต ผลิตพันธุ์พืชสวน ลำไย (กิ่งตอน) 70 ต้น"/>
    <x v="2207"/>
    <n v="1400"/>
    <n v="700"/>
    <n v="700"/>
    <m/>
    <n v="350"/>
    <m/>
    <m/>
    <n v="350"/>
    <m/>
    <m/>
    <n v="350"/>
    <m/>
    <m/>
    <n v="350"/>
    <m/>
    <m/>
  </r>
  <r>
    <n v="2788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เขียวหวาน (ติดตา)"/>
    <n v="500"/>
    <s v="ต้น"/>
    <s v="ค่าใช้จ่ายในการผลิตพันธุ์พืชและปัจจัยการผลิต ผลิตพันธุ์พืชสวน ส้มเขียวหวาน (ติดตา) 500 ต้น"/>
    <x v="2208"/>
    <n v="15000"/>
    <n v="7500"/>
    <n v="7500"/>
    <m/>
    <n v="3750"/>
    <m/>
    <m/>
    <n v="3750"/>
    <m/>
    <m/>
    <n v="3750"/>
    <m/>
    <m/>
    <n v="3750"/>
    <m/>
    <m/>
  </r>
  <r>
    <n v="2789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งส์เหิน (แยกหน่อ)"/>
    <n v="500"/>
    <s v="หัว"/>
    <s v="ค่าใช้จ่ายในการผลิตพันธุ์พืชและปัจจัยการผลิต ผลิตพันธุ์พืชสวน หงส์เหิน (แยกหน่อ) 500 หัว"/>
    <x v="2209"/>
    <n v="2000"/>
    <n v="1000"/>
    <n v="1000"/>
    <m/>
    <n v="500"/>
    <m/>
    <m/>
    <n v="500"/>
    <m/>
    <m/>
    <n v="500"/>
    <m/>
    <m/>
    <n v="500"/>
    <m/>
    <m/>
  </r>
  <r>
    <n v="2790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้อม (ปักชำ)"/>
    <n v="350"/>
    <s v="ต้น"/>
    <s v="ค่าใช้จ่ายในการผลิตพันธุ์พืชและปัจจัยการผลิต ผลิตพันธุ์พืชสวน ห้อม (ปักชำ) 350 ต้น"/>
    <x v="2210"/>
    <n v="3500"/>
    <n v="1750"/>
    <n v="1750"/>
    <m/>
    <n v="1750"/>
    <m/>
    <m/>
    <m/>
    <m/>
    <m/>
    <n v="1750"/>
    <m/>
    <m/>
    <m/>
    <m/>
    <m/>
  </r>
  <r>
    <n v="2791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5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5000 ต้น"/>
    <x v="2189"/>
    <n v="30000"/>
    <n v="15000"/>
    <n v="15000"/>
    <m/>
    <n v="7500"/>
    <m/>
    <m/>
    <n v="7500"/>
    <m/>
    <m/>
    <n v="7500"/>
    <m/>
    <m/>
    <n v="7500"/>
    <m/>
    <m/>
  </r>
  <r>
    <n v="2792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5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5000 ต้น"/>
    <x v="2189"/>
    <n v="30000"/>
    <n v="15000"/>
    <n v="15000"/>
    <m/>
    <n v="7500"/>
    <m/>
    <m/>
    <n v="7500"/>
    <m/>
    <m/>
    <n v="7500"/>
    <m/>
    <m/>
    <n v="7500"/>
    <m/>
    <m/>
  </r>
  <r>
    <n v="2793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ปทุมมา/กระเจียวG1 (แยกหน่อ)"/>
    <n v="1500"/>
    <s v="หัว"/>
    <s v="ค่าใช้จ่ายในการผลิตพันธุ์พืชและปัจจัยการผลิต ผลิตพันธุ์พืชสวน ปทุมมา/กระเจียวG1 (แยกหน่อ) 1500 หัว"/>
    <x v="2211"/>
    <n v="13500"/>
    <n v="6750"/>
    <n v="6750"/>
    <m/>
    <n v="3750"/>
    <m/>
    <m/>
    <n v="3000"/>
    <m/>
    <m/>
    <n v="3750"/>
    <m/>
    <m/>
    <n v="3000"/>
    <m/>
    <m/>
  </r>
  <r>
    <n v="2794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7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70 ต้น"/>
    <x v="2204"/>
    <n v="2100"/>
    <n v="1050"/>
    <n v="1050"/>
    <m/>
    <n v="1050"/>
    <m/>
    <m/>
    <m/>
    <m/>
    <m/>
    <n v="1050"/>
    <m/>
    <m/>
    <m/>
    <m/>
    <m/>
  </r>
  <r>
    <n v="2795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355"/>
    <s v="ต้น"/>
    <s v="ค่าใช้จ่ายในการผลิตพันธุ์พืชและปัจจัยการผลิต ผลิตพันธุ์พืชสวน มะม่วง (กิ่งทาบ) 355 ต้น"/>
    <x v="2212"/>
    <n v="12500"/>
    <n v="6250"/>
    <n v="6250"/>
    <m/>
    <n v="3250"/>
    <m/>
    <m/>
    <n v="3000"/>
    <m/>
    <m/>
    <n v="3250"/>
    <m/>
    <m/>
    <n v="3000"/>
    <m/>
    <m/>
  </r>
  <r>
    <n v="2796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ยงชิด (เสียบยอด)"/>
    <n v="70"/>
    <s v="ต้น"/>
    <s v="ค่าใช้จ่ายในการผลิตพันธุ์พืชและปัจจัยการผลิต ผลิตพันธุ์พืชสวน มะยงชิด (เสียบยอด) 70 ต้น"/>
    <x v="2213"/>
    <n v="3500"/>
    <n v="1750"/>
    <n v="1750"/>
    <m/>
    <n v="1750"/>
    <m/>
    <m/>
    <m/>
    <m/>
    <m/>
    <n v="1750"/>
    <m/>
    <m/>
    <m/>
    <m/>
    <m/>
  </r>
  <r>
    <n v="2797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280"/>
    <s v="ต้น"/>
    <s v="ค่าใช้จ่ายในการผลิตพันธุ์พืชและปัจจัยการผลิต ผลิตพันธุ์พืชสวน ลำไย (กิ่งตอน) 280 ต้น"/>
    <x v="2214"/>
    <n v="5600"/>
    <n v="2800"/>
    <n v="2800"/>
    <m/>
    <n v="1400"/>
    <m/>
    <m/>
    <n v="1400"/>
    <m/>
    <m/>
    <n v="1400"/>
    <m/>
    <m/>
    <n v="1400"/>
    <m/>
    <m/>
  </r>
  <r>
    <n v="2798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เพาะเลี้ยงเนื้อเยื่อ)"/>
    <n v="3000"/>
    <s v="ต้น"/>
    <s v="ค่าใช้จ่ายในการผลิตพันธุ์พืชและปัจจัยการผลิต ผลิตพันธุ์พืชสวน สับปะรด (เพาะเลี้ยงเนื้อเยื่อ) 3000 ต้น"/>
    <x v="2215"/>
    <n v="51000"/>
    <n v="25500"/>
    <n v="25500"/>
    <m/>
    <n v="12750"/>
    <m/>
    <m/>
    <n v="12750"/>
    <m/>
    <m/>
    <n v="12750"/>
    <m/>
    <m/>
    <n v="12750"/>
    <m/>
    <m/>
  </r>
  <r>
    <n v="2799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แยกหน่อแปลงใหม่) กวก.เพชรบุรี2"/>
    <n v="20000"/>
    <s v="หน่อ"/>
    <s v="ค่าใช้จ่ายในการผลิตพันธุ์พืชและปัจจัยการผลิต ผลิตพันธุ์พืชสวน สับปะรด (แยกหน่อแปลงใหม่) กวก.เพชรบุรี2 20000 หน่อ"/>
    <x v="2216"/>
    <n v="60000"/>
    <n v="30000"/>
    <n v="30000"/>
    <m/>
    <n v="15000"/>
    <m/>
    <m/>
    <n v="15000"/>
    <m/>
    <m/>
    <n v="15000"/>
    <m/>
    <m/>
    <n v="15000"/>
    <m/>
    <m/>
  </r>
  <r>
    <n v="2800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น้าวัว (เพาะเลี้ยงเนื้อเยื่อ)"/>
    <n v="3000"/>
    <s v="ต้น"/>
    <s v="ค่าใช้จ่ายในการผลิตพันธุ์พืชและปัจจัยการผลิต ผลิตพันธุ์พืชสวน หน้าวัว (เพาะเลี้ยงเนื้อเยื่อ) 3000 ต้น"/>
    <x v="2217"/>
    <n v="60000"/>
    <n v="30000"/>
    <n v="30000"/>
    <m/>
    <n v="15000"/>
    <m/>
    <m/>
    <n v="15000"/>
    <m/>
    <m/>
    <n v="15000"/>
    <m/>
    <m/>
    <n v="15000"/>
    <m/>
    <m/>
  </r>
  <r>
    <n v="2801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3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3000 ต้น"/>
    <x v="2218"/>
    <n v="18000"/>
    <n v="9000"/>
    <n v="9000"/>
    <m/>
    <n v="4500"/>
    <m/>
    <m/>
    <n v="4500"/>
    <m/>
    <m/>
    <n v="4500"/>
    <m/>
    <m/>
    <n v="4500"/>
    <m/>
    <m/>
  </r>
  <r>
    <n v="2802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15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15 กิโลกรัม"/>
    <x v="2219"/>
    <n v="12900"/>
    <n v="6450"/>
    <n v="6450"/>
    <m/>
    <n v="6450"/>
    <m/>
    <m/>
    <m/>
    <m/>
    <m/>
    <m/>
    <n v="6450"/>
    <m/>
    <m/>
    <m/>
    <m/>
  </r>
  <r>
    <n v="280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คาเดเมีย (กิ่งทาบ/เสียบยอด)"/>
    <n v="215"/>
    <s v="ต้น"/>
    <s v="ค่าใช้จ่ายในการผลิตพันธุ์พืชและปัจจัยการผลิต ผลิตพันธุ์พืชสวน มะคาเดเมีย (กิ่งทาบ/เสียบยอด) 215 ต้น"/>
    <x v="2220"/>
    <n v="9700"/>
    <n v="4850"/>
    <n v="4850"/>
    <m/>
    <n v="2000"/>
    <m/>
    <m/>
    <n v="2850"/>
    <m/>
    <m/>
    <n v="2000"/>
    <m/>
    <m/>
    <n v="2850"/>
    <m/>
    <m/>
  </r>
  <r>
    <n v="2804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70"/>
    <s v="ต้น"/>
    <s v="ค่าใช้จ่ายในการผลิตพันธุ์พืชและปัจจัยการผลิต ผลิตพันธุ์พืชสวน ลำไย (กิ่งตอน) 70 ต้น"/>
    <x v="2207"/>
    <n v="1400"/>
    <n v="700"/>
    <n v="700"/>
    <m/>
    <n v="350"/>
    <m/>
    <m/>
    <n v="350"/>
    <m/>
    <m/>
    <n v="350"/>
    <m/>
    <m/>
    <n v="350"/>
    <m/>
    <m/>
  </r>
  <r>
    <n v="2805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)"/>
    <n v="70"/>
    <s v="ต้น"/>
    <s v="ค่าใช้จ่ายในการผลิตพันธุ์พืชและปัจจัยการผลิต ผลิตพันธุ์พืชสวน ลิ้นจี่ (กิ่งตอน) 70 ต้น"/>
    <x v="2197"/>
    <n v="1400"/>
    <n v="700"/>
    <n v="700"/>
    <m/>
    <n v="350"/>
    <m/>
    <m/>
    <n v="350"/>
    <m/>
    <m/>
    <n v="350"/>
    <m/>
    <m/>
    <n v="350"/>
    <m/>
    <m/>
  </r>
  <r>
    <n v="2806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อาโวกาโด (เสียบยอด)"/>
    <n v="500"/>
    <s v="ต้น"/>
    <s v="ค่าใช้จ่ายในการผลิตพันธุ์พืชและปัจจัยการผลิต ผลิตพันธุ์พืชสวน อาโวกาโด (เสียบยอด) 500 ต้น"/>
    <x v="2221"/>
    <n v="22500"/>
    <n v="11250"/>
    <n v="11250"/>
    <m/>
    <n v="5000"/>
    <m/>
    <m/>
    <n v="6250"/>
    <m/>
    <m/>
    <n v="5000"/>
    <m/>
    <m/>
    <n v="6250"/>
    <m/>
    <m/>
  </r>
  <r>
    <n v="280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น้ำว้า (เพาะเลี้ยงเนื้อเยื่อ (ในขวด))"/>
    <n v="300"/>
    <s v="ต้น"/>
    <s v="ค่าใช้จ่ายในการผลิตพันธุ์พืชและปัจจัยการผลิต ผลิตพันธุ์พืชสวน กล้วยน้ำว้า (เพาะเลี้ยงเนื้อเยื่อ (ในขวด)) 300 ต้น"/>
    <x v="2222"/>
    <n v="7500"/>
    <n v="3750"/>
    <n v="3750"/>
    <m/>
    <n v="3000"/>
    <m/>
    <m/>
    <n v="750"/>
    <m/>
    <m/>
    <n v="3000"/>
    <m/>
    <m/>
    <n v="750"/>
    <m/>
    <m/>
  </r>
  <r>
    <n v="280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150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150 กิโลกรัม"/>
    <x v="2223"/>
    <n v="129000"/>
    <n v="64500"/>
    <n v="64500"/>
    <m/>
    <n v="32250"/>
    <m/>
    <m/>
    <n v="32250"/>
    <m/>
    <m/>
    <n v="32250"/>
    <m/>
    <m/>
    <n v="32250"/>
    <m/>
    <m/>
  </r>
  <r>
    <n v="280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ผักบุ้งจีน (เพาะเมล็ด)"/>
    <n v="120"/>
    <s v="กิโลกรัม"/>
    <s v="ค่าใช้จ่ายในการผลิตพันธุ์พืชและปัจจัยการผลิต ผลิตพันธุ์พืชสวน ผักบุ้งจีน (เพาะเมล็ด) 120 กิโลกรัม"/>
    <x v="2224"/>
    <n v="93600"/>
    <n v="46800"/>
    <n v="46800"/>
    <m/>
    <n v="23400"/>
    <m/>
    <m/>
    <n v="23400"/>
    <m/>
    <m/>
    <n v="23400"/>
    <m/>
    <m/>
    <n v="23400"/>
    <m/>
    <m/>
  </r>
  <r>
    <n v="281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100"/>
    <s v="ต้น"/>
    <s v="ค่าใช้จ่ายในการผลิตพันธุ์พืชและปัจจัยการผลิต ผลิตพันธุ์พืชสวน ฝรั่ง (กิ่งตอน) 100 ต้น"/>
    <x v="2225"/>
    <n v="3000"/>
    <n v="1500"/>
    <n v="1500"/>
    <m/>
    <n v="750"/>
    <m/>
    <m/>
    <n v="750"/>
    <m/>
    <m/>
    <n v="750"/>
    <m/>
    <m/>
    <n v="750"/>
    <m/>
    <m/>
  </r>
  <r>
    <n v="281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ฟ้าทะลายโจร (เพาะเมล็ดชั้นพันธุ์ขยาย)"/>
    <n v="3"/>
    <s v="กิโลกรัม"/>
    <s v="ค่าใช้จ่ายในการผลิตพันธุ์พืชและปัจจัยการผลิต ผลิตพันธุ์พืชสวน ฟ้าทะลายโจร (เพาะเมล็ดชั้นพันธุ์ขยาย) 3 กิโลกรัม"/>
    <x v="2226"/>
    <n v="16500"/>
    <n v="8250"/>
    <n v="8250"/>
    <m/>
    <n v="4250"/>
    <m/>
    <m/>
    <n v="4000"/>
    <m/>
    <m/>
    <n v="4250"/>
    <m/>
    <m/>
    <n v="4000"/>
    <m/>
    <m/>
  </r>
  <r>
    <n v="281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ฟ้าทะลายโจร (เพาะเมล็ดชั้นพันธุ์คัด)"/>
    <n v="1"/>
    <s v="กิโลกรัม"/>
    <s v="ค่าใช้จ่ายในการผลิตพันธุ์พืชและปัจจัยการผลิต ผลิตพันธุ์พืชสวน ฟ้าทะลายโจร (เพาะเมล็ดชั้นพันธุ์คัด) 1 กิโลกรัม"/>
    <x v="2227"/>
    <n v="5500"/>
    <n v="2750"/>
    <n v="2750"/>
    <m/>
    <n v="2750"/>
    <m/>
    <m/>
    <m/>
    <m/>
    <m/>
    <n v="2750"/>
    <m/>
    <m/>
    <m/>
    <m/>
    <m/>
  </r>
  <r>
    <n v="2813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เสียบยอด)"/>
    <n v="140"/>
    <s v="ต้น"/>
    <s v="ค่าใช้จ่ายในการผลิตพันธุ์พืชและปัจจัยการผลิต ผลิตพันธุ์พืชสวน มะขามเปรี้ยว (เสียบยอด) 140 ต้น"/>
    <x v="2228"/>
    <n v="4200"/>
    <n v="2100"/>
    <n v="2100"/>
    <m/>
    <n v="1050"/>
    <m/>
    <m/>
    <n v="1050"/>
    <m/>
    <m/>
    <n v="1050"/>
    <m/>
    <m/>
    <n v="1050"/>
    <m/>
    <m/>
  </r>
  <r>
    <n v="2814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เสียบยอด)"/>
    <n v="2500"/>
    <s v="ต้น"/>
    <s v="ค่าใช้จ่ายในการผลิตพันธุ์พืชและปัจจัยการผลิต ผลิตพันธุ์พืชสวน มะนาว (เสียบยอด) 2500 ต้น"/>
    <x v="2229"/>
    <n v="75000"/>
    <n v="37500"/>
    <n v="37500"/>
    <m/>
    <n v="18750"/>
    <m/>
    <m/>
    <n v="18750"/>
    <m/>
    <m/>
    <n v="18750"/>
    <m/>
    <m/>
    <n v="18750"/>
    <m/>
    <m/>
  </r>
  <r>
    <n v="2815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เพาะเมล็ด/_x000a_เพาะผลพันธุ์)"/>
    <n v="500"/>
    <s v="ต้น"/>
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500 ต้น"/>
    <x v="2230"/>
    <n v="6000"/>
    <n v="3000"/>
    <n v="3000"/>
    <m/>
    <n v="1500"/>
    <m/>
    <m/>
    <n v="1500"/>
    <m/>
    <m/>
    <n v="1500"/>
    <m/>
    <m/>
    <n v="1500"/>
    <m/>
    <m/>
  </r>
  <r>
    <n v="2816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ยงชิด (เสียบยอด)"/>
    <n v="70"/>
    <s v="ต้น"/>
    <s v="ค่าใช้จ่ายในการผลิตพันธุ์พืชและปัจจัยการผลิต ผลิตพันธุ์พืชสวน มะยงชิด (เสียบยอด) 70 ต้น"/>
    <x v="2213"/>
    <n v="3500"/>
    <n v="1750"/>
    <n v="1750"/>
    <m/>
    <n v="1750"/>
    <m/>
    <m/>
    <m/>
    <m/>
    <m/>
    <n v="1750"/>
    <m/>
    <m/>
    <m/>
    <m/>
    <m/>
  </r>
  <r>
    <n v="281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เทศ (ท่อนพันธุ์)"/>
    <n v="15000"/>
    <s v="ยอด"/>
    <s v="ค่าใช้จ่ายในการผลิตพันธุ์พืชและปัจจัยการผลิต ผลิตพันธุ์พืชสวน มันเทศ (ท่อนพันธุ์) 15000 ยอด"/>
    <x v="2231"/>
    <n v="15000"/>
    <n v="7500"/>
    <n v="7500"/>
    <m/>
    <n v="3750"/>
    <m/>
    <m/>
    <n v="3750"/>
    <m/>
    <m/>
    <n v="3750"/>
    <m/>
    <m/>
    <n v="3750"/>
    <m/>
    <m/>
  </r>
  <r>
    <n v="281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เสียบยอด)"/>
    <n v="350"/>
    <s v="ต้น"/>
    <s v="ค่าใช้จ่ายในการผลิตพันธุ์พืชและปัจจัยการผลิต ผลิตพันธุ์พืชสวน ส้มโอ (เสียบยอด) 350 ต้น"/>
    <x v="2232"/>
    <n v="10500"/>
    <n v="5250"/>
    <n v="5250"/>
    <m/>
    <n v="5250"/>
    <m/>
    <m/>
    <m/>
    <m/>
    <m/>
    <n v="5250"/>
    <m/>
    <m/>
    <m/>
    <m/>
    <m/>
  </r>
  <r>
    <n v="281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น้าวัว (เพาะเลี้ยงเนื้อเยื่อ)"/>
    <n v="600"/>
    <s v="ต้น"/>
    <s v="ค่าใช้จ่ายในการผลิตพันธุ์พืชและปัจจัยการผลิต ผลิตพันธุ์พืชสวน หน้าวัว (เพาะเลี้ยงเนื้อเยื่อ) 600 ต้น"/>
    <x v="2233"/>
    <n v="12000"/>
    <n v="6000"/>
    <n v="6000"/>
    <m/>
    <n v="3000"/>
    <m/>
    <m/>
    <n v="3000"/>
    <m/>
    <m/>
    <n v="3000"/>
    <m/>
    <m/>
    <n v="3000"/>
    <m/>
    <m/>
  </r>
  <r>
    <n v="282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อัญชัน (เพาะเมล็ด)"/>
    <n v="10"/>
    <s v="กิโลกรัม"/>
    <s v="ค่าใช้จ่ายในการผลิตพันธุ์พืชและปัจจัยการผลิต ผลิตพันธุ์พืชสวน อัญชัน (เพาะเมล็ด) 10 กิโลกรัม"/>
    <x v="2234"/>
    <n v="25000"/>
    <n v="12500"/>
    <n v="12500"/>
    <m/>
    <n v="6250"/>
    <m/>
    <m/>
    <n v="6250"/>
    <m/>
    <m/>
    <n v="6250"/>
    <m/>
    <m/>
    <n v="6250"/>
    <m/>
    <m/>
  </r>
  <r>
    <n v="2821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มพู่ (กิ่งตอน)"/>
    <n v="70"/>
    <s v="ต้น"/>
    <s v="ค่าใช้จ่ายในการผลิตพันธุ์พืชและปัจจัยการผลิต ผลิตพันธุ์พืชสวน ชมพู่ (กิ่งตอน) 70 ต้น"/>
    <x v="2235"/>
    <n v="1400"/>
    <n v="700"/>
    <n v="700"/>
    <m/>
    <n v="350"/>
    <m/>
    <m/>
    <n v="350"/>
    <m/>
    <m/>
    <n v="350"/>
    <m/>
    <m/>
    <n v="350"/>
    <m/>
    <m/>
  </r>
  <r>
    <n v="2822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3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3 กิโลกรัม"/>
    <x v="2236"/>
    <n v="2600"/>
    <n v="1300"/>
    <n v="1300"/>
    <m/>
    <n v="650"/>
    <m/>
    <m/>
    <n v="650"/>
    <m/>
    <m/>
    <n v="650"/>
    <m/>
    <m/>
    <n v="650"/>
    <m/>
    <m/>
  </r>
  <r>
    <n v="2823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เสียบยอด)"/>
    <n v="100"/>
    <s v="ต้น"/>
    <s v="ค่าใช้จ่ายในการผลิตพันธุ์พืชและปัจจัยการผลิต ผลิตพันธุ์พืชสวน มะนาว (เสียบยอด) 100 ต้น"/>
    <x v="2237"/>
    <n v="3000"/>
    <n v="1500"/>
    <n v="1500"/>
    <m/>
    <n v="750"/>
    <m/>
    <m/>
    <n v="750"/>
    <m/>
    <m/>
    <n v="750"/>
    <m/>
    <m/>
    <n v="750"/>
    <m/>
    <m/>
  </r>
  <r>
    <n v="2824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ยงชิด (กิ่งทาบ)"/>
    <n v="70"/>
    <s v="ต้น"/>
    <s v="ค่าใช้จ่ายในการผลิตพันธุ์พืชและปัจจัยการผลิต ผลิตพันธุ์พืชสวน มะยงชิด (กิ่งทาบ) 70 ต้น"/>
    <x v="2238"/>
    <n v="3500"/>
    <n v="1750"/>
    <n v="1750"/>
    <m/>
    <n v="1750"/>
    <m/>
    <m/>
    <m/>
    <m/>
    <n v="1750"/>
    <m/>
    <m/>
    <m/>
    <m/>
    <m/>
    <m/>
  </r>
  <r>
    <n v="2825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เสียบยอด)"/>
    <n v="150"/>
    <s v="ต้น"/>
    <s v="ค่าใช้จ่ายในการผลิตพันธุ์พืชและปัจจัยการผลิต ผลิตพันธุ์พืชสวน ส้มโอ (เสียบยอด) 150 ต้น"/>
    <x v="2239"/>
    <n v="4500"/>
    <n v="2250"/>
    <n v="2250"/>
    <m/>
    <n v="2250"/>
    <m/>
    <m/>
    <m/>
    <m/>
    <n v="2250"/>
    <m/>
    <m/>
    <m/>
    <m/>
    <m/>
    <m/>
  </r>
  <r>
    <n v="2826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ไผ่ (กิ่งตอน)"/>
    <n v="300"/>
    <s v="ต้น"/>
    <s v="ค่าใช้จ่ายในการผลิตพันธุ์พืชและปัจจัยการผลิต ผลิตพันธุ์พืชสวน ไผ่ (กิ่งตอน) 300 ต้น"/>
    <x v="2240"/>
    <n v="9000"/>
    <n v="4500"/>
    <n v="4500"/>
    <m/>
    <n v="2250"/>
    <m/>
    <m/>
    <n v="2250"/>
    <m/>
    <m/>
    <n v="2250"/>
    <m/>
    <m/>
    <n v="2250"/>
    <m/>
    <m/>
  </r>
  <r>
    <n v="2827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50"/>
    <s v="ต้น"/>
    <s v="ค่าใช้จ่ายในการผลิตพันธุ์พืชและปัจจัยการผลิต ผลิตพันธุ์พืชสวน ฝรั่ง (กิ่งตอน) 50 ต้น"/>
    <x v="2241"/>
    <n v="1500"/>
    <n v="750"/>
    <n v="750"/>
    <m/>
    <n v="750"/>
    <m/>
    <m/>
    <m/>
    <m/>
    <n v="750"/>
    <m/>
    <m/>
    <m/>
    <m/>
    <m/>
    <m/>
  </r>
  <r>
    <n v="2828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3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30 ต้น"/>
    <x v="2242"/>
    <n v="900"/>
    <n v="450"/>
    <n v="450"/>
    <m/>
    <n v="450"/>
    <m/>
    <m/>
    <m/>
    <m/>
    <n v="450"/>
    <m/>
    <m/>
    <m/>
    <m/>
    <m/>
    <m/>
  </r>
  <r>
    <n v="2829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00"/>
    <s v="ต้น"/>
    <s v="ค่าใช้จ่ายในการผลิตพันธุ์พืชและปัจจัยการผลิต ผลิตพันธุ์พืชสวน มะนาว (กิ่งตอน) 100 ต้น"/>
    <x v="2243"/>
    <n v="3000"/>
    <n v="1500"/>
    <n v="1500"/>
    <m/>
    <n v="750"/>
    <m/>
    <m/>
    <n v="750"/>
    <m/>
    <m/>
    <n v="750"/>
    <m/>
    <m/>
    <n v="750"/>
    <m/>
    <m/>
  </r>
  <r>
    <n v="2830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องกอง (เสียบยอด)"/>
    <n v="30"/>
    <s v="ต้น"/>
    <s v="ค่าใช้จ่ายในการผลิตพันธุ์พืชและปัจจัยการผลิต ผลิตพันธุ์พืชสวน ลองกอง (เสียบยอด) 30 ต้น"/>
    <x v="2244"/>
    <n v="900"/>
    <n v="450"/>
    <n v="450"/>
    <m/>
    <n v="450"/>
    <m/>
    <m/>
    <m/>
    <m/>
    <n v="450"/>
    <m/>
    <m/>
    <m/>
    <m/>
    <m/>
    <m/>
  </r>
  <r>
    <n v="2831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างสาด (เพาะเมล็ด)"/>
    <n v="30"/>
    <s v="ต้น"/>
    <s v="ค่าใช้จ่ายในการผลิตพันธุ์พืชและปัจจัยการผลิต ผลิตพันธุ์พืชสวน ลางสาด (เพาะเมล็ด) 30 ต้น"/>
    <x v="2245"/>
    <n v="900"/>
    <n v="450"/>
    <n v="450"/>
    <m/>
    <n v="450"/>
    <m/>
    <m/>
    <m/>
    <m/>
    <n v="450"/>
    <m/>
    <m/>
    <m/>
    <m/>
    <m/>
    <m/>
  </r>
  <r>
    <n v="2832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4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4 กิโลกรัม"/>
    <x v="2246"/>
    <n v="3500"/>
    <n v="1750"/>
    <n v="1750"/>
    <m/>
    <n v="1750"/>
    <m/>
    <m/>
    <m/>
    <m/>
    <n v="1750"/>
    <m/>
    <m/>
    <m/>
    <m/>
    <m/>
    <m/>
  </r>
  <r>
    <n v="2833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50"/>
    <s v="ต้น"/>
    <s v="ค่าใช้จ่ายในการผลิตพันธุ์พืชและปัจจัยการผลิต ผลิตพันธุ์พืชสวน ฝรั่ง (กิ่งตอน) 50 ต้น"/>
    <x v="2241"/>
    <n v="1500"/>
    <n v="750"/>
    <n v="750"/>
    <m/>
    <n v="750"/>
    <m/>
    <m/>
    <m/>
    <m/>
    <n v="750"/>
    <m/>
    <m/>
    <m/>
    <m/>
    <m/>
    <m/>
  </r>
  <r>
    <n v="2834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5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50 ต้น"/>
    <x v="2247"/>
    <n v="1500"/>
    <n v="750"/>
    <n v="750"/>
    <m/>
    <n v="750"/>
    <m/>
    <m/>
    <m/>
    <m/>
    <n v="750"/>
    <m/>
    <m/>
    <m/>
    <m/>
    <m/>
    <m/>
  </r>
  <r>
    <n v="2835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00"/>
    <s v="ต้น"/>
    <s v="ค่าใช้จ่ายในการผลิตพันธุ์พืชและปัจจัยการผลิต ผลิตพันธุ์พืชสวน มะนาว (กิ่งตอน) 100 ต้น"/>
    <x v="2243"/>
    <n v="3000"/>
    <n v="1500"/>
    <n v="1500"/>
    <m/>
    <n v="750"/>
    <m/>
    <m/>
    <n v="750"/>
    <m/>
    <m/>
    <n v="750"/>
    <m/>
    <m/>
    <n v="750"/>
    <m/>
    <m/>
  </r>
  <r>
    <n v="2836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100"/>
    <s v="ต้น"/>
    <s v="ค่าใช้จ่ายในการผลิตพันธุ์พืชและปัจจัยการผลิต ผลิตพันธุ์พืชสวน ลำไย (กิ่งตอน) 100 ต้น"/>
    <x v="2248"/>
    <n v="2000"/>
    <n v="1000"/>
    <n v="1000"/>
    <m/>
    <n v="500"/>
    <m/>
    <m/>
    <n v="500"/>
    <m/>
    <m/>
    <n v="500"/>
    <m/>
    <m/>
    <n v="500"/>
    <m/>
    <m/>
  </r>
  <r>
    <n v="2837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)"/>
    <n v="1500"/>
    <s v="ต้น"/>
    <s v="ค่าใช้จ่ายในการผลิตพันธุ์พืชและปัจจัยการผลิต ผลิตพันธุ์พืชสวน ลิ้นจี่ (กิ่งตอน) 1500 ต้น"/>
    <x v="2249"/>
    <n v="30000"/>
    <n v="15000"/>
    <n v="15000"/>
    <m/>
    <n v="7500"/>
    <m/>
    <m/>
    <n v="7500"/>
    <m/>
    <m/>
    <n v="7500"/>
    <m/>
    <m/>
    <n v="7500"/>
    <m/>
    <m/>
  </r>
  <r>
    <n v="2838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กิ่งตอน)"/>
    <n v="50"/>
    <s v="ต้น"/>
    <s v="ค่าใช้จ่ายในการผลิตพันธุ์พืชและปัจจัยการผลิต ผลิตพันธุ์พืชสวน ส้มโอ (กิ่งตอน) 50 ต้น"/>
    <x v="2250"/>
    <n v="1500"/>
    <n v="750"/>
    <n v="750"/>
    <m/>
    <n v="750"/>
    <m/>
    <m/>
    <m/>
    <m/>
    <n v="750"/>
    <m/>
    <m/>
    <m/>
    <m/>
    <m/>
    <m/>
  </r>
  <r>
    <n v="2839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00"/>
    <s v="ต้น"/>
    <s v="ค่าใช้จ่ายในการผลิตพันธุ์พืชและปัจจัยการผลิต ผลิตพันธุ์พืชสวน มะนาว (กิ่งตอน) 100 ต้น"/>
    <x v="2243"/>
    <n v="3000"/>
    <n v="1500"/>
    <n v="1500"/>
    <m/>
    <n v="750"/>
    <m/>
    <m/>
    <n v="750"/>
    <m/>
    <m/>
    <n v="750"/>
    <m/>
    <m/>
    <n v="750"/>
    <m/>
    <m/>
  </r>
  <r>
    <n v="2840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140"/>
    <s v="ต้น"/>
    <s v="ค่าใช้จ่ายในการผลิตพันธุ์พืชและปัจจัยการผลิต ผลิตพันธุ์พืชสวน มะม่วง (กิ่งทาบ) 140 ต้น"/>
    <x v="2195"/>
    <n v="4900"/>
    <n v="2450"/>
    <n v="2450"/>
    <m/>
    <n v="2450"/>
    <m/>
    <m/>
    <m/>
    <m/>
    <n v="2450"/>
    <m/>
    <m/>
    <m/>
    <m/>
    <m/>
    <m/>
  </r>
  <r>
    <n v="2841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)"/>
    <n v="70"/>
    <s v="ต้น"/>
    <s v="ค่าใช้จ่ายในการผลิตพันธุ์พืชและปัจจัยการผลิต ผลิตพันธุ์พืชสวน ลิ้นจี่ (กิ่งตอน) 70 ต้น"/>
    <x v="2197"/>
    <n v="1400"/>
    <n v="700"/>
    <n v="700"/>
    <m/>
    <n v="350"/>
    <m/>
    <m/>
    <n v="350"/>
    <m/>
    <m/>
    <n v="350"/>
    <m/>
    <m/>
    <n v="350"/>
    <m/>
    <m/>
  </r>
  <r>
    <n v="2842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กิ่งตอน)"/>
    <n v="100"/>
    <s v="ต้น"/>
    <s v="ค่าใช้จ่ายในการผลิตพันธุ์พืชและปัจจัยการผลิต ผลิตพันธุ์พืชสวน ส้มโอ (กิ่งตอน) 100 ต้น"/>
    <x v="2251"/>
    <n v="3000"/>
    <n v="1500"/>
    <n v="1500"/>
    <m/>
    <n v="750"/>
    <m/>
    <m/>
    <n v="750"/>
    <m/>
    <m/>
    <n v="750"/>
    <m/>
    <m/>
    <n v="750"/>
    <m/>
    <m/>
  </r>
  <r>
    <n v="2843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5 กิโลกรัม"/>
    <x v="2252"/>
    <n v="4300"/>
    <n v="2150"/>
    <n v="2150"/>
    <m/>
    <n v="2150"/>
    <m/>
    <m/>
    <m/>
    <m/>
    <n v="2150"/>
    <m/>
    <m/>
    <m/>
    <m/>
    <m/>
    <m/>
  </r>
  <r>
    <n v="2844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7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70 ต้น"/>
    <x v="2204"/>
    <n v="2100"/>
    <n v="1050"/>
    <n v="1050"/>
    <m/>
    <n v="1050"/>
    <m/>
    <m/>
    <m/>
    <m/>
    <n v="1050"/>
    <m/>
    <m/>
    <m/>
    <m/>
    <m/>
    <m/>
  </r>
  <r>
    <n v="2845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00"/>
    <s v="ต้น"/>
    <s v="ค่าใช้จ่ายในการผลิตพันธุ์พืชและปัจจัยการผลิต ผลิตพันธุ์พืชสวน มะนาว (กิ่งตอน) 100 ต้น"/>
    <x v="2243"/>
    <n v="3000"/>
    <n v="1500"/>
    <n v="1500"/>
    <m/>
    <n v="750"/>
    <m/>
    <m/>
    <n v="750"/>
    <m/>
    <m/>
    <n v="750"/>
    <m/>
    <m/>
    <n v="750"/>
    <m/>
    <m/>
  </r>
  <r>
    <n v="2846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100"/>
    <s v="ต้น"/>
    <s v="ค่าใช้จ่ายในการผลิตพันธุ์พืชและปัจจัยการผลิต ผลิตพันธุ์พืชสวน มะม่วง (กิ่งทาบ) 100 ต้น"/>
    <x v="2253"/>
    <n v="3500"/>
    <n v="1750"/>
    <n v="1750"/>
    <m/>
    <n v="1750"/>
    <m/>
    <m/>
    <m/>
    <m/>
    <n v="1750"/>
    <m/>
    <m/>
    <m/>
    <m/>
    <m/>
    <m/>
  </r>
  <r>
    <n v="2847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ขมิ้นชัน (หัวพันธุ์)"/>
    <n v="350"/>
    <s v="กิโลกรัม"/>
    <s v="ค่าใช้จ่ายในการผลิตพันธุ์พืชและปัจจัยการผลิต ผลิตพันธุ์พืชสวน ขมิ้นชัน (หัวพันธุ์) 350 กิโลกรัม"/>
    <x v="2254"/>
    <n v="8800"/>
    <n v="4400"/>
    <n v="4400"/>
    <m/>
    <n v="2200"/>
    <m/>
    <m/>
    <n v="2200"/>
    <m/>
    <m/>
    <n v="2200"/>
    <m/>
    <m/>
    <n v="2200"/>
    <m/>
    <m/>
  </r>
  <r>
    <n v="2848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4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4 กิโลกรัม"/>
    <x v="2246"/>
    <n v="3500"/>
    <n v="1750"/>
    <n v="1750"/>
    <m/>
    <n v="1750"/>
    <m/>
    <m/>
    <m/>
    <m/>
    <n v="1750"/>
    <m/>
    <m/>
    <m/>
    <m/>
    <m/>
    <m/>
  </r>
  <r>
    <n v="2849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/เสียบยอด)"/>
    <n v="70"/>
    <s v="ต้น"/>
    <s v="ค่าใช้จ่ายในการผลิตพันธุ์พืชและปัจจัยการผลิต ผลิตพันธุ์พืชสวน มะม่วง (กิ่งทาบ/เสียบยอด) 70 ต้น"/>
    <x v="2255"/>
    <n v="2500"/>
    <n v="1250"/>
    <n v="1250"/>
    <m/>
    <n v="1250"/>
    <m/>
    <m/>
    <m/>
    <m/>
    <n v="1250"/>
    <m/>
    <m/>
    <m/>
    <m/>
    <m/>
    <m/>
  </r>
  <r>
    <n v="2850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400"/>
    <s v="ถุง"/>
    <s v="ค่าใช้จ่ายในการผลิตพันธุ์พืชและปัจจัยการผลิต ผลิตพันธุ์พืชสวน มะละกอ (เพาะเมล็ด) 400 ถุง"/>
    <x v="2256"/>
    <n v="2000"/>
    <n v="1000"/>
    <n v="1000"/>
    <m/>
    <n v="500"/>
    <m/>
    <m/>
    <n v="500"/>
    <m/>
    <m/>
    <n v="500"/>
    <m/>
    <m/>
    <n v="500"/>
    <m/>
    <m/>
  </r>
  <r>
    <n v="2851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20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200 ต้น"/>
    <x v="2257"/>
    <n v="6000"/>
    <n v="3000"/>
    <n v="3000"/>
    <m/>
    <n v="1500"/>
    <m/>
    <m/>
    <n v="1500"/>
    <m/>
    <m/>
    <n v="1500"/>
    <m/>
    <m/>
    <n v="1500"/>
    <m/>
    <m/>
  </r>
  <r>
    <n v="2852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3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3 กิโลกรัม"/>
    <x v="2236"/>
    <n v="2600"/>
    <n v="1300"/>
    <n v="1300"/>
    <m/>
    <n v="650"/>
    <m/>
    <m/>
    <n v="650"/>
    <m/>
    <m/>
    <n v="650"/>
    <m/>
    <m/>
    <n v="650"/>
    <m/>
    <m/>
  </r>
  <r>
    <n v="2853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เขือเปราะ (เพาะเมล็ด)"/>
    <n v="2"/>
    <s v="กิโลกรัม"/>
    <s v="ค่าใช้จ่ายในการผลิตพันธุ์พืชและปัจจัยการผลิต ผลิตพันธุ์พืชสวน มะเขือเปราะ (เพาะเมล็ด) 2 กิโลกรัม"/>
    <x v="2258"/>
    <n v="1800"/>
    <n v="900"/>
    <n v="900"/>
    <m/>
    <n v="450"/>
    <m/>
    <m/>
    <n v="450"/>
    <m/>
    <m/>
    <n v="450"/>
    <m/>
    <m/>
    <n v="450"/>
    <m/>
    <m/>
  </r>
  <r>
    <n v="2854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200"/>
    <s v="ถุง"/>
    <s v="ค่าใช้จ่ายในการผลิตพันธุ์พืชและปัจจัยการผลิต ผลิตพันธุ์พืชสวน มะละกอ (เพาะเมล็ด) 200 ถุง"/>
    <x v="2162"/>
    <n v="1000"/>
    <n v="500"/>
    <n v="500"/>
    <m/>
    <n v="250"/>
    <m/>
    <m/>
    <n v="250"/>
    <m/>
    <m/>
    <n v="250"/>
    <m/>
    <m/>
    <n v="250"/>
    <m/>
    <m/>
  </r>
  <r>
    <n v="2855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ขมิ้นชัน (หัวพันธุ์)"/>
    <n v="100"/>
    <s v="กิโลกรัม"/>
    <s v="ค่าใช้จ่ายในการผลิตพันธุ์พืชและปัจจัยการผลิต ผลิตพันธุ์พืชสวน ขมิ้นชัน (หัวพันธุ์) 100 กิโลกรัม"/>
    <x v="2259"/>
    <n v="2500"/>
    <n v="1250"/>
    <n v="1250"/>
    <m/>
    <n v="1250"/>
    <m/>
    <m/>
    <m/>
    <m/>
    <n v="1250"/>
    <m/>
    <m/>
    <m/>
    <m/>
    <m/>
    <m/>
  </r>
  <r>
    <n v="2856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 พันธุ์ กวก.พิจิตร 2"/>
    <n v="200"/>
    <s v="ต้น"/>
    <s v="ค่าใช้จ่ายในการผลิตพันธุ์พืชและปัจจัยการผลิต ผลิตพันธุ์พืชสวน มะนาว (กิ่งตอน) พันธุ์ กวก.พิจิตร 2 200 ต้น"/>
    <x v="2260"/>
    <n v="6000"/>
    <n v="3000"/>
    <n v="3000"/>
    <m/>
    <n v="1500"/>
    <m/>
    <m/>
    <n v="1500"/>
    <m/>
    <m/>
    <n v="1500"/>
    <m/>
    <m/>
    <n v="1500"/>
    <m/>
    <m/>
  </r>
  <r>
    <n v="2857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675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675 ต้น"/>
    <x v="2261"/>
    <n v="20300"/>
    <n v="10150"/>
    <n v="10150"/>
    <m/>
    <n v="5000"/>
    <m/>
    <m/>
    <n v="5150"/>
    <m/>
    <m/>
    <n v="5000"/>
    <m/>
    <m/>
    <n v="5150"/>
    <m/>
    <m/>
  </r>
  <r>
    <n v="2858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40"/>
    <s v="ต้น"/>
    <s v="ค่าใช้จ่ายในการผลิตพันธุ์พืชและปัจจัยการผลิต ผลิตพันธุ์พืชสวน มะนาว (กิ่งตอน) 140 ต้น"/>
    <x v="2262"/>
    <n v="4200"/>
    <n v="2100"/>
    <n v="2100"/>
    <m/>
    <n v="1050"/>
    <m/>
    <m/>
    <n v="1050"/>
    <m/>
    <m/>
    <n v="1050"/>
    <m/>
    <m/>
    <n v="1050"/>
    <m/>
    <m/>
  </r>
  <r>
    <n v="2859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กิ่งตอน)"/>
    <n v="180"/>
    <s v="ต้น"/>
    <s v="ค่าใช้จ่ายในการผลิตพันธุ์พืชและปัจจัยการผลิต ผลิตพันธุ์พืชสวน ส้มโอ (กิ่งตอน) 180 ต้น"/>
    <x v="2263"/>
    <n v="5400"/>
    <n v="2700"/>
    <n v="2700"/>
    <m/>
    <n v="1350"/>
    <m/>
    <m/>
    <n v="1350"/>
    <m/>
    <m/>
    <n v="1350"/>
    <m/>
    <m/>
    <n v="1350"/>
    <m/>
    <m/>
  </r>
  <r>
    <n v="2860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น่อไม้ฝรั่ง (เพาะเมล็ด)"/>
    <n v="1"/>
    <s v="กิโลกรัม"/>
    <s v="ค่าใช้จ่ายในการผลิตพันธุ์พืชและปัจจัยการผลิต ผลิตพันธุ์พืชสวน หน่อไม้ฝรั่ง (เพาะเมล็ด) 1 กิโลกรัม"/>
    <x v="2264"/>
    <n v="9100"/>
    <n v="4550"/>
    <n v="4550"/>
    <m/>
    <n v="2550"/>
    <m/>
    <m/>
    <n v="2000"/>
    <m/>
    <m/>
    <n v="2550"/>
    <m/>
    <m/>
    <n v="2000"/>
    <m/>
    <m/>
  </r>
  <r>
    <n v="2861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ะเพรา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กะเพรา (เพาะเมล็ด) 5 กิโลกรัม"/>
    <x v="2265"/>
    <n v="12000"/>
    <n v="6000"/>
    <n v="6000"/>
    <m/>
    <n v="3000"/>
    <m/>
    <m/>
    <n v="3000"/>
    <m/>
    <m/>
    <n v="3000"/>
    <m/>
    <m/>
    <n v="3000"/>
    <m/>
    <m/>
  </r>
  <r>
    <n v="2862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มพู่ (กิ่งตอน)"/>
    <n v="200"/>
    <s v="ต้น"/>
    <s v="ค่าใช้จ่ายในการผลิตพันธุ์พืชและปัจจัยการผลิต ผลิตพันธุ์พืชสวน ชมพู่ (กิ่งตอน) 200 ต้น"/>
    <x v="2266"/>
    <n v="4000"/>
    <n v="2000"/>
    <n v="2000"/>
    <m/>
    <n v="1000"/>
    <m/>
    <m/>
    <n v="1000"/>
    <m/>
    <m/>
    <n v="1000"/>
    <m/>
    <m/>
    <n v="1000"/>
    <m/>
    <m/>
  </r>
  <r>
    <n v="2863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380"/>
    <s v="ต้น"/>
    <s v="ค่าใช้จ่ายในการผลิตพันธุ์พืชและปัจจัยการผลิต ผลิตพันธุ์พืชสวน ฝรั่ง (กิ่งตอน) 380 ต้น"/>
    <x v="2267"/>
    <n v="11400"/>
    <n v="5700"/>
    <n v="5700"/>
    <m/>
    <n v="2850"/>
    <m/>
    <m/>
    <n v="2850"/>
    <m/>
    <m/>
    <n v="2850"/>
    <m/>
    <m/>
    <n v="2850"/>
    <m/>
    <m/>
  </r>
  <r>
    <n v="2864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00"/>
    <s v="ต้น"/>
    <s v="ค่าใช้จ่ายในการผลิตพันธุ์พืชและปัจจัยการผลิต ผลิตพันธุ์พืชสวน มะนาว (กิ่งตอน) 100 ต้น"/>
    <x v="2243"/>
    <n v="3000"/>
    <n v="1500"/>
    <n v="1500"/>
    <m/>
    <n v="750"/>
    <m/>
    <m/>
    <n v="750"/>
    <m/>
    <m/>
    <n v="750"/>
    <m/>
    <m/>
    <n v="750"/>
    <m/>
    <m/>
  </r>
  <r>
    <n v="2865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เพาะเมล็ด/_x000a_เพาะผลพันธุ์)"/>
    <n v="800"/>
    <s v="ต้น"/>
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800 ต้น"/>
    <x v="2268"/>
    <n v="9600"/>
    <n v="4800"/>
    <n v="4800"/>
    <m/>
    <n v="2400"/>
    <m/>
    <m/>
    <n v="2400"/>
    <m/>
    <m/>
    <n v="2400"/>
    <m/>
    <m/>
    <n v="2400"/>
    <m/>
    <m/>
  </r>
  <r>
    <n v="2866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140"/>
    <s v="ถุง"/>
    <s v="ค่าใช้จ่ายในการผลิตพันธุ์พืชและปัจจัยการผลิต ผลิตพันธุ์พืชสวน มะละกอ (เพาะเมล็ด) 140 ถุง"/>
    <x v="2269"/>
    <n v="700"/>
    <n v="350"/>
    <n v="350"/>
    <m/>
    <n v="350"/>
    <m/>
    <m/>
    <m/>
    <m/>
    <m/>
    <n v="350"/>
    <m/>
    <m/>
    <m/>
    <m/>
    <m/>
  </r>
  <r>
    <n v="2867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แมงลัก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แมงลัก (เพาะเมล็ด) 5 กิโลกรัม"/>
    <x v="2270"/>
    <n v="12000"/>
    <n v="6000"/>
    <n v="6000"/>
    <m/>
    <n v="3000"/>
    <m/>
    <m/>
    <n v="3000"/>
    <m/>
    <m/>
    <n v="3000"/>
    <m/>
    <m/>
    <n v="3000"/>
    <m/>
    <m/>
  </r>
  <r>
    <n v="2868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หระพา (เพาะเมล็ด)"/>
    <n v="6"/>
    <s v="กิโลกรัม"/>
    <s v="ค่าใช้จ่ายในการผลิตพันธุ์พืชและปัจจัยการผลิต ผลิตพันธุ์พืชสวน โหระพา (เพาะเมล็ด) 6 กิโลกรัม"/>
    <x v="2271"/>
    <n v="14400"/>
    <n v="7200"/>
    <n v="7200"/>
    <m/>
    <n v="3600"/>
    <m/>
    <m/>
    <n v="3600"/>
    <m/>
    <m/>
    <n v="3600"/>
    <m/>
    <m/>
    <n v="3600"/>
    <m/>
    <m/>
  </r>
  <r>
    <n v="2869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180"/>
    <s v="ต้น"/>
    <s v="ค่าใช้จ่ายในการผลิตพันธุ์พืชและปัจจัยการผลิต ผลิตพันธุ์พืชสวน มะม่วง (กิ่งทาบ) 180 ต้น"/>
    <x v="2272"/>
    <n v="6300"/>
    <n v="3150"/>
    <n v="3150"/>
    <m/>
    <m/>
    <n v="3150"/>
    <m/>
    <m/>
    <m/>
    <m/>
    <m/>
    <m/>
    <n v="3150"/>
    <m/>
    <m/>
    <m/>
  </r>
  <r>
    <n v="2870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มพู่ (กิ่งตอน)"/>
    <n v="355"/>
    <s v="ต้น"/>
    <s v="ค่าใช้จ่ายในการผลิตพันธุ์พืชและปัจจัยการผลิต ผลิตพันธุ์พืชสวน ชมพู่ (กิ่งตอน) 355 ต้น"/>
    <x v="2273"/>
    <n v="7100"/>
    <n v="3550"/>
    <n v="3550"/>
    <m/>
    <m/>
    <n v="3550"/>
    <m/>
    <m/>
    <m/>
    <m/>
    <m/>
    <n v="3550"/>
    <m/>
    <m/>
    <m/>
    <m/>
  </r>
  <r>
    <n v="2871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400"/>
    <s v="ต้น"/>
    <s v="ค่าใช้จ่ายในการผลิตพันธุ์พืชและปัจจัยการผลิต ผลิตพันธุ์พืชสวน มะนาว (กิ่งตอน) 400 ต้น"/>
    <x v="2274"/>
    <n v="12000"/>
    <n v="6000"/>
    <n v="6000"/>
    <m/>
    <n v="3000"/>
    <m/>
    <m/>
    <n v="3000"/>
    <m/>
    <m/>
    <n v="3000"/>
    <m/>
    <m/>
    <n v="3000"/>
    <m/>
    <m/>
  </r>
  <r>
    <n v="2872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เพาะเมล็ด/_x000a_เพาะผลพันธุ์)"/>
    <n v="400"/>
    <s v="ต้น"/>
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400 ต้น"/>
    <x v="2275"/>
    <n v="4800"/>
    <n v="2400"/>
    <n v="2400"/>
    <m/>
    <n v="1200"/>
    <m/>
    <m/>
    <n v="1200"/>
    <m/>
    <m/>
    <n v="1200"/>
    <m/>
    <m/>
    <n v="1200"/>
    <m/>
    <m/>
  </r>
  <r>
    <n v="2873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กิ่งทาบ)"/>
    <n v="355"/>
    <s v="ต้น"/>
    <s v="ค่าใช้จ่ายในการผลิตพันธุ์พืชและปัจจัยการผลิต ผลิตพันธุ์พืชสวน มะม่วง (กิ่งทาบ) 355 ต้น"/>
    <x v="2212"/>
    <n v="12500"/>
    <n v="6250"/>
    <n v="6250"/>
    <m/>
    <n v="3250"/>
    <m/>
    <n v="3000"/>
    <m/>
    <m/>
    <n v="3250"/>
    <m/>
    <m/>
    <n v="3000"/>
    <m/>
    <m/>
    <m/>
  </r>
  <r>
    <n v="287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เพาะเลี้ยงเนื้อเยื่อ) กวก.เพชรบุรี3"/>
    <n v="10000"/>
    <s v="ต้น"/>
    <s v="ค่าใช้จ่ายในการผลิตพันธุ์พืชและปัจจัยการผลิต ผลิตพันธุ์พืชสวน สับปะรด (เพาะเลี้ยงเนื้อเยื่อ) กวก.เพชรบุรี3 10000 ต้น"/>
    <x v="2276"/>
    <n v="170000"/>
    <n v="85000"/>
    <n v="85000"/>
    <m/>
    <n v="42500"/>
    <m/>
    <m/>
    <n v="42500"/>
    <m/>
    <m/>
    <n v="42500"/>
    <m/>
    <m/>
    <n v="42500"/>
    <m/>
    <m/>
  </r>
  <r>
    <n v="2875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แยกหน่อแปลงใหม่) กวก.เพชรบุรี3"/>
    <n v="40000"/>
    <s v="หน่อ"/>
    <s v="ค่าใช้จ่ายในการผลิตพันธุ์พืชและปัจจัยการผลิต ผลิตพันธุ์พืชสวน สับปะรด (แยกหน่อแปลงใหม่) กวก.เพชรบุรี3 40000 หน่อ"/>
    <x v="2277"/>
    <n v="120000"/>
    <n v="60000"/>
    <n v="60000"/>
    <m/>
    <n v="30000"/>
    <m/>
    <m/>
    <n v="30000"/>
    <m/>
    <m/>
    <n v="30000"/>
    <m/>
    <m/>
    <n v="30000"/>
    <m/>
    <m/>
  </r>
  <r>
    <n v="287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แยกหน่อแปลงเดิม) กวก.เพชรบุรี2"/>
    <n v="100000"/>
    <s v="หน่อ"/>
    <s v="ค่าใช้จ่ายในการผลิตพันธุ์พืชและปัจจัยการผลิต ผลิตพันธุ์พืชสวน สับปะรด (แยกหน่อแปลงเดิม) กวก.เพชรบุรี2 100000 หน่อ"/>
    <x v="2278"/>
    <n v="100000"/>
    <n v="50000"/>
    <n v="50000"/>
    <m/>
    <n v="25000"/>
    <m/>
    <m/>
    <n v="25000"/>
    <m/>
    <m/>
    <n v="25000"/>
    <m/>
    <m/>
    <n v="25000"/>
    <m/>
    <m/>
  </r>
  <r>
    <n v="287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แยกหน่อแปลงเดิม) กวก.เพชรบุรี"/>
    <n v="60000"/>
    <s v="หน่อ"/>
    <s v="ค่าใช้จ่ายในการผลิตพันธุ์พืชและปัจจัยการผลิต ผลิตพันธุ์พืชสวน สับปะรด (แยกหน่อแปลงเดิม) กวก.เพชรบุรี 60000 หน่อ"/>
    <x v="2279"/>
    <n v="60000"/>
    <n v="30000"/>
    <n v="30000"/>
    <m/>
    <n v="15000"/>
    <m/>
    <m/>
    <n v="15000"/>
    <m/>
    <m/>
    <n v="15000"/>
    <m/>
    <m/>
    <n v="15000"/>
    <m/>
    <m/>
  </r>
  <r>
    <n v="2878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ะเพรา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กะเพรา (เพาะเมล็ด) 5 กิโลกรัม"/>
    <x v="2265"/>
    <n v="12000"/>
    <n v="6000"/>
    <n v="6000"/>
    <m/>
    <n v="3000"/>
    <m/>
    <m/>
    <n v="3000"/>
    <m/>
    <m/>
    <n v="3000"/>
    <m/>
    <m/>
    <n v="3000"/>
    <m/>
    <m/>
  </r>
  <r>
    <n v="2879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มพู่ (กิ่งตอน)"/>
    <n v="180"/>
    <s v="ต้น"/>
    <s v="ค่าใช้จ่ายในการผลิตพันธุ์พืชและปัจจัยการผลิต ผลิตพันธุ์พืชสวน ชมพู่ (กิ่งตอน) 180 ต้น"/>
    <x v="2280"/>
    <n v="3600"/>
    <n v="1800"/>
    <n v="1800"/>
    <m/>
    <n v="900"/>
    <m/>
    <m/>
    <n v="900"/>
    <m/>
    <m/>
    <n v="900"/>
    <m/>
    <m/>
    <n v="900"/>
    <m/>
    <m/>
  </r>
  <r>
    <n v="288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13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13 กิโลกรัม"/>
    <x v="2281"/>
    <n v="11200"/>
    <n v="5600"/>
    <n v="5600"/>
    <m/>
    <n v="2800"/>
    <m/>
    <m/>
    <n v="2800"/>
    <m/>
    <m/>
    <n v="2800"/>
    <m/>
    <m/>
    <n v="2800"/>
    <m/>
    <m/>
  </r>
  <r>
    <n v="2881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240"/>
    <s v="ต้น"/>
    <s v="ค่าใช้จ่ายในการผลิตพันธุ์พืชและปัจจัยการผลิต ผลิตพันธุ์พืชสวน ฝรั่ง (กิ่งตอน) 240 ต้น"/>
    <x v="2282"/>
    <n v="7200"/>
    <n v="3600"/>
    <n v="3600"/>
    <m/>
    <n v="1800"/>
    <m/>
    <m/>
    <n v="1800"/>
    <m/>
    <m/>
    <n v="1800"/>
    <m/>
    <m/>
    <n v="1800"/>
    <m/>
    <m/>
  </r>
  <r>
    <n v="2882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ริก (เพาะเมล็ด)"/>
    <n v="4"/>
    <s v="กิโลกรัม"/>
    <s v="ค่าใช้จ่ายในการผลิตพันธุ์พืชและปัจจัยการผลิต ผลิตพันธุ์พืชสวน พริก (เพาะเมล็ด) 4 กิโลกรัม"/>
    <x v="2283"/>
    <n v="12000"/>
    <n v="6000"/>
    <n v="6000"/>
    <m/>
    <n v="3000"/>
    <m/>
    <m/>
    <n v="3000"/>
    <m/>
    <m/>
    <n v="3000"/>
    <m/>
    <m/>
    <n v="3000"/>
    <m/>
    <m/>
  </r>
  <r>
    <n v="288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70"/>
    <s v="ต้น"/>
    <s v="ค่าใช้จ่ายในการผลิตพันธุ์พืชและปัจจัยการผลิต ผลิตพันธุ์พืชสวน มะนาว (กิ่งตอน) 170 ต้น"/>
    <x v="2284"/>
    <n v="5100"/>
    <n v="2550"/>
    <n v="2550"/>
    <m/>
    <n v="1000"/>
    <m/>
    <m/>
    <n v="1550"/>
    <m/>
    <m/>
    <n v="1000"/>
    <m/>
    <m/>
    <n v="1550"/>
    <m/>
    <m/>
  </r>
  <r>
    <n v="2884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2"/>
    <s v="กิโลกรัม"/>
    <s v="ค่าใช้จ่ายในการผลิตพันธุ์พืชและปัจจัยการผลิต ผลิตพันธุ์พืชสวน มะละกอ (เพาะเมล็ด) 2 กิโลกรัม"/>
    <x v="2285"/>
    <n v="11600"/>
    <n v="5800"/>
    <n v="5800"/>
    <m/>
    <n v="2900"/>
    <m/>
    <m/>
    <n v="2900"/>
    <m/>
    <m/>
    <n v="2900"/>
    <m/>
    <m/>
    <n v="2900"/>
    <m/>
    <m/>
  </r>
  <r>
    <n v="288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285"/>
    <s v="ถุง"/>
    <s v="ค่าใช้จ่ายในการผลิตพันธุ์พืชและปัจจัยการผลิต ผลิตพันธุ์พืชสวน มะละกอ (เพาะเมล็ด) 285 ถุง"/>
    <x v="2286"/>
    <n v="1500"/>
    <n v="750"/>
    <n v="750"/>
    <m/>
    <m/>
    <n v="750"/>
    <m/>
    <m/>
    <m/>
    <n v="750"/>
    <m/>
    <m/>
    <m/>
    <m/>
    <m/>
    <m/>
  </r>
  <r>
    <n v="2886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กิ่งตอน)"/>
    <n v="210"/>
    <s v="ต้น"/>
    <s v="ค่าใช้จ่ายในการผลิตพันธุ์พืชและปัจจัยการผลิต ผลิตพันธุ์พืชสวน ส้มโอ (กิ่งตอน) 210 ต้น"/>
    <x v="2287"/>
    <n v="6300"/>
    <n v="3150"/>
    <n v="3150"/>
    <m/>
    <m/>
    <n v="3150"/>
    <m/>
    <m/>
    <m/>
    <m/>
    <n v="3150"/>
    <m/>
    <m/>
    <m/>
    <m/>
    <m/>
  </r>
  <r>
    <n v="2887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หระพา (เพาะเมล็ด)"/>
    <n v="5"/>
    <s v="กิโลกรัม"/>
    <s v="ค่าใช้จ่ายในการผลิตพันธุ์พืชและปัจจัยการผลิต ผลิตพันธุ์พืชสวน โหระพา (เพาะเมล็ด) 5 กิโลกรัม"/>
    <x v="2288"/>
    <n v="12000"/>
    <n v="6000"/>
    <n v="6000"/>
    <m/>
    <n v="3000"/>
    <m/>
    <m/>
    <n v="3000"/>
    <m/>
    <m/>
    <n v="3000"/>
    <m/>
    <m/>
    <n v="3000"/>
    <m/>
    <m/>
  </r>
  <r>
    <n v="2888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มพู่ (กิ่งตอน)"/>
    <n v="70"/>
    <s v="ต้น"/>
    <s v="ค่าใช้จ่ายในการผลิตพันธุ์พืชและปัจจัยการผลิต ผลิตพันธุ์พืชสวน ชมพู่ (กิ่งตอน) 70 ต้น"/>
    <x v="2235"/>
    <n v="1400"/>
    <n v="700"/>
    <n v="700"/>
    <m/>
    <n v="350"/>
    <m/>
    <m/>
    <n v="350"/>
    <m/>
    <m/>
    <n v="350"/>
    <m/>
    <m/>
    <n v="350"/>
    <m/>
    <m/>
  </r>
  <r>
    <n v="2889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100"/>
    <s v="ต้น"/>
    <s v="ค่าใช้จ่ายในการผลิตพันธุ์พืชและปัจจัยการผลิต ผลิตพันธุ์พืชสวน ฝรั่ง (กิ่งตอน) 100 ต้น"/>
    <x v="2225"/>
    <n v="3000"/>
    <n v="1500"/>
    <n v="1500"/>
    <m/>
    <n v="750"/>
    <m/>
    <m/>
    <n v="750"/>
    <m/>
    <m/>
    <n v="750"/>
    <m/>
    <m/>
    <n v="750"/>
    <m/>
    <m/>
  </r>
  <r>
    <n v="2890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100"/>
    <s v="ต้น"/>
    <s v="ค่าใช้จ่ายในการผลิตพันธุ์พืชและปัจจัยการผลิต ผลิตพันธุ์พืชสวน มะนาว (กิ่งตอน) 100 ต้น"/>
    <x v="2243"/>
    <n v="3000"/>
    <n v="1500"/>
    <n v="1500"/>
    <m/>
    <n v="750"/>
    <m/>
    <m/>
    <n v="750"/>
    <m/>
    <m/>
    <n v="750"/>
    <m/>
    <m/>
    <n v="750"/>
    <m/>
    <m/>
  </r>
  <r>
    <n v="2891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ระวาน (แยกหน่อ)"/>
    <n v="300"/>
    <s v="ต้น"/>
    <s v="ค่าใช้จ่ายในการผลิตพันธุ์พืชและปัจจัยการผลิต ผลิตพันธุ์พืชสวน กระวาน (แยกหน่อ) 300 ต้น"/>
    <x v="2289"/>
    <n v="9000"/>
    <n v="4500"/>
    <n v="4500"/>
    <m/>
    <n v="2250"/>
    <m/>
    <m/>
    <n v="2250"/>
    <m/>
    <m/>
    <n v="2250"/>
    <m/>
    <m/>
    <n v="2250"/>
    <m/>
    <m/>
  </r>
  <r>
    <n v="2892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ร่วหอม (แยกหน่อ)"/>
    <n v="150"/>
    <s v="ต้น"/>
    <s v="ค่าใช้จ่ายในการผลิตพันธุ์พืชและปัจจัยการผลิต ผลิตพันธุ์พืชสวน เร่วหอม (แยกหน่อ) 150 ต้น"/>
    <x v="2290"/>
    <n v="4500"/>
    <n v="2250"/>
    <n v="2250"/>
    <m/>
    <n v="2250"/>
    <m/>
    <m/>
    <m/>
    <m/>
    <m/>
    <n v="2250"/>
    <m/>
    <m/>
    <m/>
    <m/>
    <m/>
  </r>
  <r>
    <n v="2893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210"/>
    <s v="ต้น"/>
    <s v="ค่าใช้จ่ายในการผลิตพันธุ์พืชและปัจจัยการผลิต ผลิตพันธุ์พืชสวน มะนาว (กิ่งตอน) 210 ต้น"/>
    <x v="2291"/>
    <n v="6300"/>
    <n v="3150"/>
    <n v="3150"/>
    <m/>
    <n v="1500"/>
    <m/>
    <m/>
    <n v="1650"/>
    <m/>
    <m/>
    <n v="1500"/>
    <m/>
    <m/>
    <n v="1650"/>
    <m/>
    <m/>
  </r>
  <r>
    <n v="2894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ทับทิมสยาม (กิ่งตอน)"/>
    <n v="300"/>
    <s v="ต้น"/>
    <s v="ค่าใช้จ่ายในการผลิตพันธุ์พืชและปัจจัยการผลิต ผลิตพันธุ์พืชสวน ส้มโอทับทิมสยาม (กิ่งตอน) 300 ต้น"/>
    <x v="2292"/>
    <n v="9000"/>
    <n v="4500"/>
    <n v="4500"/>
    <m/>
    <n v="2250"/>
    <m/>
    <m/>
    <n v="2250"/>
    <m/>
    <m/>
    <n v="2250"/>
    <m/>
    <m/>
    <n v="2250"/>
    <m/>
    <m/>
  </r>
  <r>
    <n v="2895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ับปะรด (แยกหน่อแปลงใหม่)"/>
    <n v="5000"/>
    <s v="หน่อ"/>
    <s v="ค่าใช้จ่ายในการผลิตพันธุ์พืชและปัจจัยการผลิต ผลิตพันธุ์พืชสวน สับปะรด (แยกหน่อแปลงใหม่) 5000 หน่อ"/>
    <x v="2293"/>
    <n v="15000"/>
    <n v="7500"/>
    <n v="7500"/>
    <m/>
    <n v="3750"/>
    <m/>
    <m/>
    <n v="3750"/>
    <m/>
    <m/>
    <n v="3750"/>
    <m/>
    <m/>
    <n v="3750"/>
    <m/>
    <m/>
  </r>
  <r>
    <n v="2896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ผักพื้นเมือง (กิ่งตอน/ปักชำ/เพาะเมล็ด)"/>
    <n v="710"/>
    <s v="ต้น"/>
    <s v="ค่าใช้จ่ายในการผลิตพันธุ์พืชและปัจจัยการผลิต ผลิตพันธุ์พืชสวน ผักพื้นเมือง (กิ่งตอน/ปักชำ/เพาะเมล็ด) 710 ต้น"/>
    <x v="2294"/>
    <n v="21300"/>
    <n v="10650"/>
    <n v="10650"/>
    <m/>
    <n v="5650"/>
    <m/>
    <m/>
    <n v="5000"/>
    <m/>
    <m/>
    <n v="5650"/>
    <m/>
    <m/>
    <n v="5000"/>
    <m/>
    <m/>
  </r>
  <r>
    <n v="2897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ริกไทย (กิ่งตอน/ปักชำ)"/>
    <n v="400"/>
    <s v="ต้น"/>
    <s v="ค่าใช้จ่ายในการผลิตพันธุ์พืชและปัจจัยการผลิต ผลิตพันธุ์พืชสวน พริกไทย (กิ่งตอน/ปักชำ) 400 ต้น"/>
    <x v="2295"/>
    <n v="12000"/>
    <n v="6000"/>
    <n v="6000"/>
    <m/>
    <n v="3000"/>
    <m/>
    <m/>
    <n v="3000"/>
    <m/>
    <m/>
    <n v="3000"/>
    <m/>
    <m/>
    <n v="3000"/>
    <m/>
    <m/>
  </r>
  <r>
    <n v="2898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ะตอ (เพาะเมล็ด/ติดตา)"/>
    <n v="710"/>
    <s v="ต้น"/>
    <s v="ค่าใช้จ่ายในการผลิตพันธุ์พืชและปัจจัยการผลิต ผลิตพันธุ์พืชสวน สะตอ (เพาะเมล็ด/ติดตา) 710 ต้น"/>
    <x v="2296"/>
    <n v="28400"/>
    <n v="14200"/>
    <n v="14200"/>
    <m/>
    <n v="7100"/>
    <m/>
    <m/>
    <n v="7100"/>
    <m/>
    <m/>
    <n v="7100"/>
    <m/>
    <m/>
    <n v="7100"/>
    <m/>
    <m/>
  </r>
  <r>
    <n v="289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ฝรั่ง (กิ่งตอน)"/>
    <n v="100"/>
    <s v="ต้น"/>
    <s v="ค่าใช้จ่ายในการผลิตพันธุ์พืชและปัจจัยการผลิต ผลิตพันธุ์พืชสวน ฝรั่ง (กิ่งตอน) 100 ต้น"/>
    <x v="2225"/>
    <n v="3000"/>
    <n v="1500"/>
    <n v="1500"/>
    <m/>
    <n v="750"/>
    <m/>
    <m/>
    <n v="750"/>
    <m/>
    <m/>
    <n v="750"/>
    <m/>
    <m/>
    <n v="750"/>
    <m/>
    <m/>
  </r>
  <r>
    <n v="2900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)"/>
    <n v="50"/>
    <s v="ต้น"/>
    <s v="ค่าใช้จ่ายในการผลิตพันธุ์พืชและปัจจัยการผลิต ผลิตพันธุ์พืชสวน มะนาว (กิ่งตอน) 50 ต้น"/>
    <x v="2297"/>
    <n v="1500"/>
    <n v="750"/>
    <n v="750"/>
    <m/>
    <n v="750"/>
    <m/>
    <m/>
    <m/>
    <m/>
    <n v="750"/>
    <m/>
    <m/>
    <m/>
    <m/>
    <m/>
    <m/>
  </r>
  <r>
    <n v="2901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งคุด (ชำถุง)"/>
    <n v="100"/>
    <s v="ถุง"/>
    <s v="ค่าใช้จ่ายในการผลิตพันธุ์พืชและปัจจัยการผลิต ผลิตพันธุ์พืชสวน มังคุด (ชำถุง) 100 ถุง"/>
    <x v="2298"/>
    <n v="4000"/>
    <n v="2000"/>
    <n v="2000"/>
    <m/>
    <n v="1000"/>
    <m/>
    <m/>
    <n v="1000"/>
    <m/>
    <m/>
    <n v="1000"/>
    <m/>
    <m/>
    <n v="1000"/>
    <m/>
    <m/>
  </r>
  <r>
    <n v="2902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หิน (แยกหน่อ/ขุดหน่อ)"/>
    <n v="200"/>
    <s v="หน่อ"/>
    <s v="ค่าใช้จ่ายในการผลิตพันธุ์พืชและปัจจัยการผลิต ผลิตพันธุ์พืชสวน กล้วยหิน (แยกหน่อ/ขุดหน่อ) 200 หน่อ"/>
    <x v="2299"/>
    <n v="1800"/>
    <n v="900"/>
    <n v="900"/>
    <m/>
    <n v="450"/>
    <m/>
    <m/>
    <n v="450"/>
    <m/>
    <m/>
    <n v="450"/>
    <m/>
    <m/>
    <n v="450"/>
    <m/>
    <m/>
  </r>
  <r>
    <n v="290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ราย1 (เพาะเมล็ด)"/>
    <n v="20"/>
    <s v="กิโลกรัม"/>
    <s v="ค่าใช้จ่ายในการผลิตพันธุ์พืชและปัจจัยการผลิต ผลิตพันธุ์พืชสวน กาแฟอาราบิก้า เชียงราย1 (เพาะเมล็ด) 20 กิโลกรัม"/>
    <x v="2300"/>
    <n v="12000"/>
    <n v="6000"/>
    <n v="6000"/>
    <m/>
    <n v="3000"/>
    <m/>
    <m/>
    <n v="3000"/>
    <m/>
    <m/>
    <n v="3000"/>
    <m/>
    <m/>
    <n v="3000"/>
    <m/>
    <m/>
  </r>
  <r>
    <n v="290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ราย1 (เพาะเมล็ด)"/>
    <n v="20000"/>
    <s v="ต้น"/>
    <s v="ค่าใช้จ่ายในการผลิตพันธุ์พืชและปัจจัยการผลิต ผลิตพันธุ์พืชสวน กาแฟอาราบิก้า เชียงราย1 (เพาะเมล็ด) 20000 ต้น"/>
    <x v="2169"/>
    <n v="120000"/>
    <n v="60000"/>
    <n v="60000"/>
    <m/>
    <n v="30000"/>
    <m/>
    <m/>
    <n v="30000"/>
    <m/>
    <m/>
    <n v="30000"/>
    <m/>
    <m/>
    <n v="30000"/>
    <m/>
    <m/>
  </r>
  <r>
    <n v="290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ราย2 (เพาะเมล็ด)"/>
    <n v="20"/>
    <s v="กิโลกรัม"/>
    <s v="ค่าใช้จ่ายในการผลิตพันธุ์พืชและปัจจัยการผลิต ผลิตพันธุ์พืชสวน กาแฟอาราบิก้า เชียงราย2 (เพาะเมล็ด) 20 กิโลกรัม"/>
    <x v="2301"/>
    <n v="12000"/>
    <n v="6000"/>
    <n v="6000"/>
    <m/>
    <n v="3000"/>
    <m/>
    <m/>
    <n v="3000"/>
    <m/>
    <m/>
    <n v="3000"/>
    <m/>
    <m/>
    <n v="3000"/>
    <m/>
    <m/>
  </r>
  <r>
    <n v="290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ราย2 (เพาะเมล็ด)"/>
    <n v="20000"/>
    <s v="ต้น"/>
    <s v="ค่าใช้จ่ายในการผลิตพันธุ์พืชและปัจจัยการผลิต ผลิตพันธุ์พืชสวน กาแฟอาราบิก้า เชียงราย2 (เพาะเมล็ด) 20000 ต้น"/>
    <x v="2170"/>
    <n v="120000"/>
    <n v="60000"/>
    <n v="60000"/>
    <m/>
    <n v="30000"/>
    <m/>
    <m/>
    <n v="30000"/>
    <m/>
    <m/>
    <n v="30000"/>
    <m/>
    <m/>
    <n v="30000"/>
    <m/>
    <m/>
  </r>
  <r>
    <n v="290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1 (เพาะเมล็ด)"/>
    <n v="20"/>
    <s v="กิโลกรัม"/>
    <s v="ค่าใช้จ่ายในการผลิตพันธุ์พืชและปัจจัยการผลิต ผลิตพันธุ์พืชสวน กาแฟอาราบิก้า เชียงใหม่1 (เพาะเมล็ด) 20 กิโลกรัม"/>
    <x v="2302"/>
    <n v="12000"/>
    <n v="6000"/>
    <n v="6000"/>
    <m/>
    <n v="3000"/>
    <m/>
    <m/>
    <n v="3000"/>
    <m/>
    <m/>
    <n v="3000"/>
    <m/>
    <m/>
    <n v="3000"/>
    <m/>
    <m/>
  </r>
  <r>
    <n v="290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1 (เพาะเมล็ด)"/>
    <n v="20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1 (เพาะเมล็ด) 20000 ต้น"/>
    <x v="2303"/>
    <n v="120000"/>
    <n v="60000"/>
    <n v="60000"/>
    <m/>
    <n v="30000"/>
    <m/>
    <m/>
    <n v="30000"/>
    <m/>
    <m/>
    <n v="30000"/>
    <m/>
    <m/>
    <n v="30000"/>
    <m/>
    <m/>
  </r>
  <r>
    <n v="290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600"/>
    <s v="กิโลกรัม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600 กิโลกรัม"/>
    <x v="2304"/>
    <n v="360000"/>
    <n v="180000"/>
    <n v="180000"/>
    <m/>
    <n v="90000"/>
    <m/>
    <m/>
    <n v="90000"/>
    <m/>
    <m/>
    <n v="90000"/>
    <m/>
    <m/>
    <n v="90000"/>
    <m/>
    <m/>
  </r>
  <r>
    <n v="291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150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150000 ต้น"/>
    <x v="2305"/>
    <n v="900000"/>
    <n v="450000"/>
    <n v="450000"/>
    <m/>
    <n v="225000"/>
    <m/>
    <m/>
    <n v="225000"/>
    <m/>
    <m/>
    <n v="225000"/>
    <m/>
    <m/>
    <n v="225000"/>
    <m/>
    <m/>
  </r>
  <r>
    <n v="291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กาลัดจีน (เสียบยอด)"/>
    <n v="140"/>
    <s v="ต้น"/>
    <s v="ค่าใช้จ่ายในการผลิตพันธุ์พืชและปัจจัยการผลิต ผลิตพันธุ์พืชสวน เกาลัดจีน (เสียบยอด) 140 ต้น"/>
    <x v="2306"/>
    <n v="6100"/>
    <n v="3050"/>
    <n v="3050"/>
    <m/>
    <n v="3050"/>
    <m/>
    <m/>
    <m/>
    <m/>
    <n v="3050"/>
    <m/>
    <m/>
    <m/>
    <m/>
    <m/>
    <m/>
  </r>
  <r>
    <n v="2912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าจีน (ปักชำ) (กวก.เชียงใหม่ 1)"/>
    <n v="2000"/>
    <s v="ต้น"/>
    <s v="ค่าใช้จ่ายในการผลิตพันธุ์พืชและปัจจัยการผลิต ผลิตพันธุ์พืชสวน ชาจีน (ปักชำ) (กวก.เชียงใหม่ 1) 2000 ต้น"/>
    <x v="2307"/>
    <n v="22000"/>
    <n v="11000"/>
    <n v="11000"/>
    <m/>
    <n v="5500"/>
    <m/>
    <m/>
    <n v="5500"/>
    <m/>
    <m/>
    <n v="5500"/>
    <m/>
    <m/>
    <n v="5500"/>
    <m/>
    <m/>
  </r>
  <r>
    <n v="291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ชาอัสสัม (ปักชำ) (พื้นเมือง)"/>
    <n v="355"/>
    <s v="ต้น"/>
    <s v="ค่าใช้จ่ายในการผลิตพันธุ์พืชและปัจจัยการผลิต ผลิตพันธุ์พืชสวน ชาอัสสัม (ปักชำ) (พื้นเมือง) 355 ต้น"/>
    <x v="2308"/>
    <n v="4000"/>
    <n v="2000"/>
    <n v="2000"/>
    <m/>
    <n v="1000"/>
    <m/>
    <m/>
    <n v="1000"/>
    <m/>
    <m/>
    <n v="1000"/>
    <m/>
    <m/>
    <n v="1000"/>
    <m/>
    <m/>
  </r>
  <r>
    <n v="2914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้อ (เสียบยอด)"/>
    <n v="215"/>
    <s v="ต้น"/>
    <s v="ค่าใช้จ่ายในการผลิตพันธุ์พืชและปัจจัยการผลิต ผลิตพันธุ์พืชสวน ท้อ (เสียบยอด) 215 ต้น"/>
    <x v="2309"/>
    <n v="8600"/>
    <n v="4300"/>
    <n v="4300"/>
    <m/>
    <n v="2150"/>
    <m/>
    <m/>
    <n v="2150"/>
    <m/>
    <m/>
    <n v="2150"/>
    <m/>
    <m/>
    <n v="2150"/>
    <m/>
    <m/>
  </r>
  <r>
    <n v="291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บ๊วย (เสียบยอด)"/>
    <n v="355"/>
    <s v="ต้น"/>
    <s v="ค่าใช้จ่ายในการผลิตพันธุ์พืชและปัจจัยการผลิต ผลิตพันธุ์พืชสวน บ๊วย (เสียบยอด) 355 ต้น"/>
    <x v="2310"/>
    <n v="14200"/>
    <n v="7100"/>
    <n v="7100"/>
    <m/>
    <n v="3550"/>
    <m/>
    <m/>
    <n v="3550"/>
    <m/>
    <m/>
    <n v="3550"/>
    <m/>
    <m/>
    <n v="3550"/>
    <m/>
    <m/>
  </r>
  <r>
    <n v="2916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ลับ (เสียบยอด)"/>
    <n v="355"/>
    <s v="ต้น"/>
    <s v="ค่าใช้จ่ายในการผลิตพันธุ์พืชและปัจจัยการผลิต ผลิตพันธุ์พืชสวน พลับ (เสียบยอด) 355 ต้น"/>
    <x v="2311"/>
    <n v="14200"/>
    <n v="7100"/>
    <n v="7100"/>
    <m/>
    <n v="3550"/>
    <m/>
    <m/>
    <n v="3550"/>
    <m/>
    <m/>
    <n v="3550"/>
    <m/>
    <m/>
    <n v="3550"/>
    <m/>
    <m/>
  </r>
  <r>
    <n v="2917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คาเดเมีย (กิ่งทาบ/เสียบยอด)"/>
    <n v="2840"/>
    <s v="ต้น"/>
    <s v="ค่าใช้จ่ายในการผลิตพันธุ์พืชและปัจจัยการผลิต ผลิตพันธุ์พืชสวน มะคาเดเมีย (กิ่งทาบ/เสียบยอด) 2840 ต้น"/>
    <x v="2312"/>
    <n v="127800"/>
    <n v="63900"/>
    <n v="63900"/>
    <m/>
    <n v="31950"/>
    <m/>
    <m/>
    <n v="31950"/>
    <m/>
    <m/>
    <n v="31950"/>
    <m/>
    <m/>
    <n v="31950"/>
    <m/>
    <m/>
  </r>
  <r>
    <n v="291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ฝรั่งG0 (G0 เพาะเลี้ยงเนื้อเยื่อ)"/>
    <n v="71000"/>
    <s v="หัว"/>
    <s v="ค่าใช้จ่ายในการผลิตพันธุ์พืชและปัจจัยการผลิต ผลิตพันธุ์พืชสวน มันฝรั่งG0 (G0 เพาะเลี้ยงเนื้อเยื่อ) 71000 หัว"/>
    <x v="2313"/>
    <n v="426000"/>
    <n v="213000"/>
    <n v="213000"/>
    <m/>
    <n v="106500"/>
    <m/>
    <m/>
    <n v="106500"/>
    <m/>
    <m/>
    <n v="106500"/>
    <m/>
    <m/>
    <n v="106500"/>
    <m/>
    <m/>
  </r>
  <r>
    <n v="291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ฝรั่งG1 (นำหัว G0 มาปลูก)"/>
    <n v="10000"/>
    <s v="กิโลกรัม"/>
    <s v="ค่าใช้จ่ายในการผลิตพันธุ์พืชและปัจจัยการผลิต ผลิตพันธุ์พืชสวน มันฝรั่งG1 (นำหัว G0 มาปลูก) 10000 กิโลกรัม"/>
    <x v="2314"/>
    <n v="300000"/>
    <n v="150000"/>
    <n v="150000"/>
    <m/>
    <n v="75000"/>
    <m/>
    <m/>
    <n v="75000"/>
    <m/>
    <m/>
    <n v="75000"/>
    <m/>
    <m/>
    <n v="75000"/>
    <m/>
    <m/>
  </r>
  <r>
    <n v="292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140"/>
    <s v="ต้น"/>
    <s v="ค่าใช้จ่ายในการผลิตพันธุ์พืชและปัจจัยการผลิต ผลิตพันธุ์พืชสวน ลำไย (กิ่งตอน) 140 ต้น"/>
    <x v="2315"/>
    <n v="2800"/>
    <n v="1400"/>
    <n v="1400"/>
    <m/>
    <n v="700"/>
    <m/>
    <m/>
    <n v="700"/>
    <m/>
    <m/>
    <n v="700"/>
    <m/>
    <m/>
    <n v="700"/>
    <m/>
    <m/>
  </r>
  <r>
    <n v="2921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อาโวกาโด (เสียบยอด)"/>
    <n v="450"/>
    <s v="ต้น"/>
    <s v="ค่าใช้จ่ายในการผลิตพันธุ์พืชและปัจจัยการผลิต ผลิตพันธุ์พืชสวน อาโวกาโด (เสียบยอด) 450 ต้น"/>
    <x v="2316"/>
    <n v="20300"/>
    <n v="10150"/>
    <n v="10150"/>
    <m/>
    <n v="5150"/>
    <m/>
    <m/>
    <n v="5000"/>
    <m/>
    <m/>
    <n v="5150"/>
    <m/>
    <m/>
    <n v="5000"/>
    <m/>
    <m/>
  </r>
  <r>
    <n v="2922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10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10000 ต้น"/>
    <x v="2317"/>
    <n v="60000"/>
    <n v="30000"/>
    <n v="30000"/>
    <m/>
    <n v="15000"/>
    <m/>
    <m/>
    <n v="15000"/>
    <m/>
    <m/>
    <n v="15000"/>
    <m/>
    <m/>
    <n v="15000"/>
    <m/>
    <m/>
  </r>
  <r>
    <n v="2923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15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15 กิโลกรัม"/>
    <x v="2219"/>
    <n v="12900"/>
    <n v="6450"/>
    <n v="6450"/>
    <m/>
    <n v="3450"/>
    <m/>
    <m/>
    <n v="3000"/>
    <m/>
    <m/>
    <n v="3450"/>
    <m/>
    <m/>
    <n v="3000"/>
    <m/>
    <m/>
  </r>
  <r>
    <n v="2924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คาเดเมีย (กิ่งทาบ/เสียบยอด)"/>
    <n v="3000"/>
    <s v="ต้น"/>
    <s v="ค่าใช้จ่ายในการผลิตพันธุ์พืชและปัจจัยการผลิต ผลิตพันธุ์พืชสวน มะคาเดเมีย (กิ่งทาบ/เสียบยอด) 3000 ต้น"/>
    <x v="2318"/>
    <n v="135000"/>
    <n v="67500"/>
    <n v="67500"/>
    <m/>
    <n v="33750"/>
    <m/>
    <m/>
    <n v="33750"/>
    <m/>
    <m/>
    <n v="33750"/>
    <m/>
    <m/>
    <n v="33750"/>
    <m/>
    <m/>
  </r>
  <r>
    <n v="2925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อาโวกาโด (เสียบยอด)"/>
    <n v="1500"/>
    <s v="ต้น"/>
    <s v="ค่าใช้จ่ายในการผลิตพันธุ์พืชและปัจจัยการผลิต ผลิตพันธุ์พืชสวน อาโวกาโด (เสียบยอด) 1500 ต้น"/>
    <x v="2319"/>
    <n v="67500"/>
    <n v="33750"/>
    <n v="33750"/>
    <m/>
    <n v="20000"/>
    <m/>
    <m/>
    <n v="13750"/>
    <m/>
    <m/>
    <n v="20000"/>
    <m/>
    <m/>
    <n v="13750"/>
    <m/>
    <m/>
  </r>
  <r>
    <n v="292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กโก้ (เพาะเมล็ด)"/>
    <n v="1500"/>
    <s v="ต้น"/>
    <s v="ค่าใช้จ่ายในการผลิตพันธุ์พืชและปัจจัยการผลิต ผลิตพันธุ์พืชสวน โกโก้ (เพาะเมล็ด) 1500 ต้น"/>
    <x v="2320"/>
    <n v="21000"/>
    <n v="10500"/>
    <n v="10500"/>
    <m/>
    <n v="5250"/>
    <m/>
    <m/>
    <n v="5250"/>
    <m/>
    <m/>
    <n v="5250"/>
    <m/>
    <m/>
    <n v="5250"/>
    <m/>
    <m/>
  </r>
  <r>
    <n v="2927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งาะ (ติดตา/กิ่งตอน)"/>
    <n v="100"/>
    <s v="ต้น"/>
    <s v="ค่าใช้จ่ายในการผลิตพันธุ์พืชและปัจจัยการผลิต ผลิตพันธุ์พืชสวน เงาะ (ติดตา/กิ่งตอน) 100 ต้น"/>
    <x v="2321"/>
    <n v="3000"/>
    <n v="1500"/>
    <n v="1500"/>
    <m/>
    <n v="750"/>
    <m/>
    <m/>
    <n v="750"/>
    <m/>
    <m/>
    <n v="750"/>
    <m/>
    <m/>
    <n v="750"/>
    <m/>
    <m/>
  </r>
  <r>
    <n v="2928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กระดุม (เสียบยอด)"/>
    <n v="400"/>
    <s v="ต้น"/>
    <s v="ค่าใช้จ่ายในการผลิตพันธุ์พืชและปัจจัยการผลิต ผลิตพันธุ์พืชสวน ทุเรียน กระดุม (เสียบยอด) 400 ต้น"/>
    <x v="2322"/>
    <n v="18000"/>
    <n v="9000"/>
    <n v="9000"/>
    <m/>
    <n v="4500"/>
    <m/>
    <m/>
    <n v="4500"/>
    <m/>
    <m/>
    <n v="4500"/>
    <m/>
    <m/>
    <n v="4500"/>
    <m/>
    <m/>
  </r>
  <r>
    <n v="2929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ก้านยาว (เสียบยอด)"/>
    <n v="500"/>
    <s v="ต้น"/>
    <s v="ค่าใช้จ่ายในการผลิตพันธุ์พืชและปัจจัยการผลิต ผลิตพันธุ์พืชสวน ทุเรียน ก้านยาว (เสียบยอด) 500 ต้น"/>
    <x v="2323"/>
    <n v="22500"/>
    <n v="11250"/>
    <n v="11250"/>
    <m/>
    <n v="6250"/>
    <m/>
    <m/>
    <n v="5000"/>
    <m/>
    <m/>
    <n v="6250"/>
    <m/>
    <m/>
    <n v="5000"/>
    <m/>
    <m/>
  </r>
  <r>
    <n v="2930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1 (เสียบยอด)"/>
    <n v="470"/>
    <s v="ต้น"/>
    <s v="ค่าใช้จ่ายในการผลิตพันธุ์พืชและปัจจัยการผลิต ผลิตพันธุ์พืชสวน ทุเรียน จันทบุรี1 (เสียบยอด) 470 ต้น"/>
    <x v="2324"/>
    <n v="21200"/>
    <n v="10600"/>
    <n v="10600"/>
    <m/>
    <n v="5300"/>
    <m/>
    <m/>
    <n v="5300"/>
    <m/>
    <m/>
    <n v="5300"/>
    <m/>
    <m/>
    <n v="5300"/>
    <m/>
    <m/>
  </r>
  <r>
    <n v="2931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10 (เสียบยอด)"/>
    <n v="1000"/>
    <s v="ต้น"/>
    <s v="ค่าใช้จ่ายในการผลิตพันธุ์พืชและปัจจัยการผลิต ผลิตพันธุ์พืชสวน ทุเรียน จันทบุรี10 (เสียบยอด) 1000 ต้น"/>
    <x v="2325"/>
    <n v="45000"/>
    <n v="22500"/>
    <n v="22500"/>
    <m/>
    <n v="11250"/>
    <m/>
    <m/>
    <n v="11250"/>
    <m/>
    <m/>
    <n v="11250"/>
    <m/>
    <m/>
    <n v="11250"/>
    <m/>
    <m/>
  </r>
  <r>
    <n v="2932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2 (เสียบยอด)"/>
    <n v="500"/>
    <s v="ต้น"/>
    <s v="ค่าใช้จ่ายในการผลิตพันธุ์พืชและปัจจัยการผลิต ผลิตพันธุ์พืชสวน ทุเรียน จันทบุรี2 (เสียบยอด) 500 ต้น"/>
    <x v="2326"/>
    <n v="22500"/>
    <n v="11250"/>
    <n v="11250"/>
    <m/>
    <n v="6250"/>
    <m/>
    <m/>
    <n v="5000"/>
    <m/>
    <m/>
    <n v="6250"/>
    <m/>
    <m/>
    <n v="5000"/>
    <m/>
    <m/>
  </r>
  <r>
    <n v="2933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3 (เสียบยอด)"/>
    <n v="500"/>
    <s v="ต้น"/>
    <s v="ค่าใช้จ่ายในการผลิตพันธุ์พืชและปัจจัยการผลิต ผลิตพันธุ์พืชสวน ทุเรียน จันทบุรี3 (เสียบยอด) 500 ต้น"/>
    <x v="2327"/>
    <n v="22500"/>
    <n v="11250"/>
    <n v="11250"/>
    <m/>
    <n v="6250"/>
    <m/>
    <m/>
    <n v="5000"/>
    <m/>
    <m/>
    <n v="6250"/>
    <m/>
    <m/>
    <n v="5000"/>
    <m/>
    <m/>
  </r>
  <r>
    <n v="2934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4 (เสียบยอด)"/>
    <n v="300"/>
    <s v="ต้น"/>
    <s v="ค่าใช้จ่ายในการผลิตพันธุ์พืชและปัจจัยการผลิต ผลิตพันธุ์พืชสวน ทุเรียน จันทบุรี4 (เสียบยอด) 300 ต้น"/>
    <x v="2328"/>
    <n v="13500"/>
    <n v="6750"/>
    <n v="6750"/>
    <m/>
    <n v="3750"/>
    <m/>
    <m/>
    <n v="3000"/>
    <m/>
    <m/>
    <n v="3750"/>
    <m/>
    <m/>
    <n v="3000"/>
    <m/>
    <m/>
  </r>
  <r>
    <n v="2935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5 (เสียบยอด)"/>
    <n v="300"/>
    <s v="ต้น"/>
    <s v="ค่าใช้จ่ายในการผลิตพันธุ์พืชและปัจจัยการผลิต ผลิตพันธุ์พืชสวน ทุเรียน จันทบุรี5 (เสียบยอด) 300 ต้น"/>
    <x v="2329"/>
    <n v="13500"/>
    <n v="6750"/>
    <n v="6750"/>
    <m/>
    <n v="3750"/>
    <m/>
    <m/>
    <n v="3000"/>
    <m/>
    <m/>
    <n v="3750"/>
    <m/>
    <m/>
    <n v="3000"/>
    <m/>
    <m/>
  </r>
  <r>
    <n v="293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6 (เสียบยอด)"/>
    <n v="200"/>
    <s v="ต้น"/>
    <s v="ค่าใช้จ่ายในการผลิตพันธุ์พืชและปัจจัยการผลิต ผลิตพันธุ์พืชสวน ทุเรียน จันทบุรี6 (เสียบยอด) 200 ต้น"/>
    <x v="2330"/>
    <n v="9000"/>
    <n v="4500"/>
    <n v="4500"/>
    <m/>
    <n v="2250"/>
    <m/>
    <m/>
    <n v="2250"/>
    <m/>
    <m/>
    <n v="2250"/>
    <m/>
    <m/>
    <n v="2250"/>
    <m/>
    <m/>
  </r>
  <r>
    <n v="2937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7 (เสียบยอด)"/>
    <n v="300"/>
    <s v="ต้น"/>
    <s v="ค่าใช้จ่ายในการผลิตพันธุ์พืชและปัจจัยการผลิต ผลิตพันธุ์พืชสวน ทุเรียน จันทบุรี7 (เสียบยอด) 300 ต้น"/>
    <x v="2331"/>
    <n v="13500"/>
    <n v="6750"/>
    <n v="6750"/>
    <m/>
    <n v="3750"/>
    <m/>
    <m/>
    <n v="3000"/>
    <m/>
    <m/>
    <n v="3750"/>
    <m/>
    <m/>
    <n v="3000"/>
    <m/>
    <m/>
  </r>
  <r>
    <n v="2938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8 (เสียบยอด)"/>
    <n v="300"/>
    <s v="ต้น"/>
    <s v="ค่าใช้จ่ายในการผลิตพันธุ์พืชและปัจจัยการผลิต ผลิตพันธุ์พืชสวน ทุเรียน จันทบุรี8 (เสียบยอด) 300 ต้น"/>
    <x v="2332"/>
    <n v="13500"/>
    <n v="6750"/>
    <n v="6750"/>
    <m/>
    <n v="3750"/>
    <m/>
    <m/>
    <n v="3000"/>
    <m/>
    <m/>
    <n v="3750"/>
    <m/>
    <m/>
    <n v="3000"/>
    <m/>
    <m/>
  </r>
  <r>
    <n v="2939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จันทบุรี9 (เสียบยอด)"/>
    <n v="300"/>
    <s v="ต้น"/>
    <s v="ค่าใช้จ่ายในการผลิตพันธุ์พืชและปัจจัยการผลิต ผลิตพันธุ์พืชสวน ทุเรียน จันทบุรี9 (เสียบยอด) 300 ต้น"/>
    <x v="2333"/>
    <n v="13500"/>
    <n v="6750"/>
    <n v="6750"/>
    <m/>
    <n v="3750"/>
    <m/>
    <m/>
    <n v="3000"/>
    <m/>
    <m/>
    <n v="3750"/>
    <m/>
    <m/>
    <n v="3000"/>
    <m/>
    <m/>
  </r>
  <r>
    <n v="2940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ชะนี (เสียบยอด)"/>
    <n v="500"/>
    <s v="ต้น"/>
    <s v="ค่าใช้จ่ายในการผลิตพันธุ์พืชและปัจจัยการผลิต ผลิตพันธุ์พืชสวน ทุเรียน ชะนี (เสียบยอด) 500 ต้น"/>
    <x v="2334"/>
    <n v="22500"/>
    <n v="11250"/>
    <n v="11250"/>
    <m/>
    <n v="6250"/>
    <m/>
    <m/>
    <n v="5000"/>
    <m/>
    <m/>
    <n v="6250"/>
    <m/>
    <m/>
    <n v="5000"/>
    <m/>
    <m/>
  </r>
  <r>
    <n v="2941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พวงมณี (เสียบยอด)"/>
    <n v="350"/>
    <s v="ต้น"/>
    <s v="ค่าใช้จ่ายในการผลิตพันธุ์พืชและปัจจัยการผลิต ผลิตพันธุ์พืชสวน ทุเรียน พวงมณี (เสียบยอด) 350 ต้น"/>
    <x v="2335"/>
    <n v="15800"/>
    <n v="7900"/>
    <n v="7900"/>
    <m/>
    <n v="3950"/>
    <m/>
    <m/>
    <n v="3950"/>
    <m/>
    <m/>
    <n v="3950"/>
    <m/>
    <m/>
    <n v="3950"/>
    <m/>
    <m/>
  </r>
  <r>
    <n v="2942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พื้นเมือง (เสียบยอด)"/>
    <n v="1900"/>
    <s v="ต้น"/>
    <s v="ค่าใช้จ่ายในการผลิตพันธุ์พืชและปัจจัยการผลิต ผลิตพันธุ์พืชสวน ทุเรียน พื้นเมือง (เสียบยอด) 1900 ต้น"/>
    <x v="2336"/>
    <n v="85500"/>
    <n v="42750"/>
    <n v="42750"/>
    <m/>
    <n v="22750"/>
    <m/>
    <m/>
    <n v="20000"/>
    <m/>
    <m/>
    <n v="22750"/>
    <m/>
    <m/>
    <n v="20000"/>
    <m/>
    <m/>
  </r>
  <r>
    <n v="2943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หมอนทอง (เสียบยอด)"/>
    <n v="8300"/>
    <s v="ต้น"/>
    <s v="ค่าใช้จ่ายในการผลิตพันธุ์พืชและปัจจัยการผลิต ผลิตพันธุ์พืชสวน ทุเรียน หมอนทอง (เสียบยอด) 8300 ต้น"/>
    <x v="2337"/>
    <n v="373500"/>
    <n v="186750"/>
    <n v="186750"/>
    <m/>
    <n v="100000"/>
    <m/>
    <m/>
    <n v="86750"/>
    <m/>
    <m/>
    <n v="100000"/>
    <m/>
    <m/>
    <n v="86750"/>
    <m/>
    <m/>
  </r>
  <r>
    <n v="2944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ริกไทย (ยอดปักชำ)"/>
    <n v="150"/>
    <s v="ต้น"/>
    <s v="ค่าใช้จ่ายในการผลิตพันธุ์พืชและปัจจัยการผลิต ผลิตพันธุ์พืชสวน พริกไทย (ยอดปักชำ) 150 ต้น"/>
    <x v="2338"/>
    <n v="4500"/>
    <n v="2250"/>
    <n v="2250"/>
    <m/>
    <n v="2250"/>
    <m/>
    <m/>
    <m/>
    <m/>
    <m/>
    <n v="2250"/>
    <m/>
    <m/>
    <m/>
    <m/>
    <m/>
  </r>
  <r>
    <n v="2945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งคุด (ต้นกล้าจากการเพาะเมล็ด)"/>
    <n v="300"/>
    <s v="ต้น"/>
    <s v="ค่าใช้จ่ายในการผลิตพันธุ์พืชและปัจจัยการผลิต ผลิตพันธุ์พืชสวน มังคุด (ต้นกล้าจากการเพาะเมล็ด) 300 ต้น"/>
    <x v="2339"/>
    <n v="12000"/>
    <n v="6000"/>
    <n v="6000"/>
    <m/>
    <n v="3000"/>
    <m/>
    <m/>
    <n v="3000"/>
    <m/>
    <m/>
    <n v="3000"/>
    <m/>
    <m/>
    <n v="3000"/>
    <m/>
    <m/>
  </r>
  <r>
    <n v="294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วานิลลา (ยอดปักชำ)"/>
    <n v="120"/>
    <s v="ต้น"/>
    <s v="ค่าใช้จ่ายในการผลิตพันธุ์พืชและปัจจัยการผลิต ผลิตพันธุ์พืชสวน วานิลลา (ยอดปักชำ) 120 ต้น"/>
    <x v="2340"/>
    <n v="36000"/>
    <n v="18000"/>
    <n v="18000"/>
    <m/>
    <n v="9000"/>
    <m/>
    <m/>
    <n v="9000"/>
    <m/>
    <m/>
    <n v="9000"/>
    <m/>
    <m/>
    <n v="9000"/>
    <m/>
    <m/>
  </r>
  <r>
    <n v="2947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โรบัสต้า ชุมพร2 (เพาะเลี้ยงเนื้อเยื่อ)"/>
    <n v="12500"/>
    <s v="ต้น"/>
    <s v="ค่าใช้จ่ายในการผลิตพันธุ์พืชและปัจจัยการผลิต ผลิตพันธุ์พืชสวน กาแฟโรบัสต้า ชุมพร2 (เพาะเลี้ยงเนื้อเยื่อ) 12500 ต้น"/>
    <x v="2341"/>
    <n v="250000"/>
    <n v="125000"/>
    <n v="125000"/>
    <m/>
    <n v="62500"/>
    <m/>
    <m/>
    <n v="62500"/>
    <m/>
    <m/>
    <n v="62500"/>
    <m/>
    <m/>
    <n v="62500"/>
    <m/>
    <m/>
  </r>
  <r>
    <n v="2948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โรบัสต้า ชุมพร2 (เสียบยอด)"/>
    <n v="3500"/>
    <s v="ต้น"/>
    <s v="ค่าใช้จ่ายในการผลิตพันธุ์พืชและปัจจัยการผลิต ผลิตพันธุ์พืชสวน กาแฟโรบัสต้า ชุมพร2 (เสียบยอด) 3500 ต้น"/>
    <x v="2342"/>
    <n v="63000"/>
    <n v="31500"/>
    <n v="31500"/>
    <m/>
    <n v="15750"/>
    <m/>
    <m/>
    <n v="15750"/>
    <m/>
    <m/>
    <n v="15750"/>
    <m/>
    <m/>
    <n v="15750"/>
    <m/>
    <m/>
  </r>
  <r>
    <n v="2949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โรบัสต้า พื้นเมือง (เพาะเมล็ด)"/>
    <n v="30000"/>
    <s v="ต้น"/>
    <s v="ค่าใช้จ่ายในการผลิตพันธุ์พืชและปัจจัยการผลิต ผลิตพันธุ์พืชสวน กาแฟโรบัสต้า พื้นเมือง (เพาะเมล็ด) 30000 ต้น"/>
    <x v="2343"/>
    <n v="210000"/>
    <n v="105000"/>
    <n v="105000"/>
    <m/>
    <n v="52500"/>
    <m/>
    <m/>
    <n v="52500"/>
    <m/>
    <m/>
    <n v="52500"/>
    <m/>
    <m/>
    <n v="52500"/>
    <m/>
    <m/>
  </r>
  <r>
    <n v="295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กโก้ (เพาะเมล็ด)"/>
    <n v="20000"/>
    <s v="ต้น"/>
    <s v="ค่าใช้จ่ายในการผลิตพันธุ์พืชและปัจจัยการผลิต ผลิตพันธุ์พืชสวน โกโก้ (เพาะเมล็ด) 20000 ต้น"/>
    <x v="2344"/>
    <n v="280000"/>
    <n v="140000"/>
    <n v="140000"/>
    <m/>
    <n v="70000"/>
    <m/>
    <m/>
    <n v="70000"/>
    <m/>
    <m/>
    <n v="70000"/>
    <m/>
    <m/>
    <n v="70000"/>
    <m/>
    <m/>
  </r>
  <r>
    <n v="295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กะทิลูกผสม ชุมพร84-1 (ผลพันธุ์)"/>
    <n v="10000"/>
    <s v="ผล"/>
    <s v="ค่าใช้จ่ายในการผลิตพันธุ์พืชและปัจจัยการผลิต ผลิตพันธุ์พืชสวน มะพร้าวกะทิลูกผสม ชุมพร84-1 (ผลพันธุ์) 10000 ผล"/>
    <x v="2345"/>
    <n v="230000"/>
    <n v="115000"/>
    <n v="115000"/>
    <m/>
    <n v="57500"/>
    <m/>
    <m/>
    <n v="57500"/>
    <m/>
    <m/>
    <n v="57500"/>
    <m/>
    <m/>
    <n v="57500"/>
    <m/>
    <m/>
  </r>
  <r>
    <n v="295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กะทิลูกผสม ชุมพร84-1 (เพาะเมล็ด/เพาะผลพันธุ์)"/>
    <n v="6500"/>
    <s v="ต้น"/>
    <s v="ค่าใช้จ่ายในการผลิตพันธุ์พืชและปัจจัยการผลิต ผลิตพันธุ์พืชสวน มะพร้าวกะทิลูกผสม ชุมพร84-1 (เพาะเมล็ด/เพาะผลพันธุ์) 6500 ต้น"/>
    <x v="2346"/>
    <n v="78000"/>
    <n v="39000"/>
    <n v="39000"/>
    <m/>
    <n v="19500"/>
    <m/>
    <m/>
    <n v="19500"/>
    <m/>
    <m/>
    <n v="19500"/>
    <m/>
    <m/>
    <n v="19500"/>
    <m/>
    <m/>
  </r>
  <r>
    <n v="295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กะทิลูกผสม ชุมพร84-2 (ผลพันธุ์)"/>
    <n v="10000"/>
    <s v="ผล"/>
    <s v="ค่าใช้จ่ายในการผลิตพันธุ์พืชและปัจจัยการผลิต ผลิตพันธุ์พืชสวน มะพร้าวกะทิลูกผสม ชุมพร84-2 (ผลพันธุ์) 10000 ผล"/>
    <x v="2347"/>
    <n v="230000"/>
    <n v="115000"/>
    <n v="115000"/>
    <m/>
    <n v="57500"/>
    <m/>
    <m/>
    <n v="57500"/>
    <m/>
    <m/>
    <n v="57500"/>
    <m/>
    <m/>
    <n v="57500"/>
    <m/>
    <m/>
  </r>
  <r>
    <n v="2954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กะทิลูกผสม ชุมพร84-2 (เพาะเมล็ด/_x000a_เพาะผลพันธุ์)"/>
    <n v="6500"/>
    <s v="ต้น"/>
    <s v="ค่าใช้จ่ายในการผลิตพันธุ์พืชและปัจจัยการผลิต ผลิตพันธุ์พืชสวน มะพร้าวกะทิลูกผสม ชุมพร84-2 (เพาะเมล็ด/_x000a_เพาะผลพันธุ์) 6500 ต้น"/>
    <x v="2348"/>
    <n v="78000"/>
    <n v="39000"/>
    <n v="39000"/>
    <m/>
    <n v="19500"/>
    <m/>
    <m/>
    <n v="19500"/>
    <m/>
    <m/>
    <n v="19500"/>
    <m/>
    <m/>
    <n v="19500"/>
    <m/>
    <m/>
  </r>
  <r>
    <n v="295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ผลพันธุ์)"/>
    <n v="12700"/>
    <s v="ผล"/>
    <s v="ค่าใช้จ่ายในการผลิตพันธุ์พืชและปัจจัยการผลิต ผลิตพันธุ์พืชสวน มะพร้าวน้ำหอม (ผลพันธุ์) 12700 ผล"/>
    <x v="2349"/>
    <n v="292100"/>
    <n v="146050"/>
    <n v="146050"/>
    <m/>
    <n v="100000"/>
    <m/>
    <m/>
    <n v="46050"/>
    <m/>
    <m/>
    <n v="100000"/>
    <m/>
    <m/>
    <n v="46050"/>
    <m/>
    <m/>
  </r>
  <r>
    <n v="2956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เพาะเมล็ด/_x000a_เพาะผลพันธุ์)"/>
    <n v="7800"/>
    <s v="ต้น"/>
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7800 ต้น"/>
    <x v="2350"/>
    <n v="93600"/>
    <n v="46800"/>
    <n v="46800"/>
    <m/>
    <n v="23400"/>
    <m/>
    <m/>
    <n v="23400"/>
    <m/>
    <m/>
    <n v="23400"/>
    <m/>
    <m/>
    <n v="23400"/>
    <m/>
    <m/>
  </r>
  <r>
    <n v="2957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พันธุ์ไทย (ผลพันธุ์)"/>
    <n v="55000"/>
    <s v="ผล"/>
    <s v="ค่าใช้จ่ายในการผลิตพันธุ์พืชและปัจจัยการผลิต ผลิตพันธุ์พืชสวน มะพร้าวพันธุ์ไทย (ผลพันธุ์) 55000 ผล"/>
    <x v="2351"/>
    <n v="1265000"/>
    <n v="632500"/>
    <n v="632500"/>
    <m/>
    <n v="316250"/>
    <m/>
    <m/>
    <n v="316250"/>
    <m/>
    <m/>
    <n v="316250"/>
    <m/>
    <m/>
    <n v="316250"/>
    <m/>
    <m/>
  </r>
  <r>
    <n v="2958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พันธุ์ไทย (เพาะเมล็ด/_x000a_เพาะผลพันธุ์)"/>
    <n v="35750"/>
    <s v="ต้น"/>
    <s v="ค่าใช้จ่ายในการผลิตพันธุ์พืชและปัจจัยการผลิต ผลิตพันธุ์พืชสวน มะพร้าวพันธุ์ไทย (เพาะเมล็ด/_x000a_เพาะผลพันธุ์) 35750 ต้น"/>
    <x v="2352"/>
    <n v="429000"/>
    <n v="214500"/>
    <n v="214500"/>
    <m/>
    <n v="107250"/>
    <m/>
    <m/>
    <n v="107250"/>
    <m/>
    <m/>
    <n v="107250"/>
    <m/>
    <m/>
    <n v="107250"/>
    <m/>
    <m/>
  </r>
  <r>
    <n v="2959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ลูกผสม (ผลพันธุ์)"/>
    <n v="10000"/>
    <s v="ผล"/>
    <s v="ค่าใช้จ่ายในการผลิตพันธุ์พืชและปัจจัยการผลิต ผลิตพันธุ์พืชสวน มะพร้าวลูกผสม (ผลพันธุ์) 10000 ผล"/>
    <x v="2353"/>
    <n v="230000"/>
    <n v="115000"/>
    <n v="115000"/>
    <m/>
    <n v="57500"/>
    <m/>
    <m/>
    <n v="57500"/>
    <m/>
    <m/>
    <n v="57500"/>
    <m/>
    <m/>
    <n v="57500"/>
    <m/>
    <m/>
  </r>
  <r>
    <n v="296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ลูกผสม (เพาะเมล็ด/_x000a_เพาะผลพันธุ์)"/>
    <n v="6500"/>
    <s v="ต้น"/>
    <s v="ค่าใช้จ่ายในการผลิตพันธุ์พืชและปัจจัยการผลิต ผลิตพันธุ์พืชสวน มะพร้าวลูกผสม (เพาะเมล็ด/_x000a_เพาะผลพันธุ์) 6500 ต้น"/>
    <x v="2354"/>
    <n v="78000"/>
    <n v="39000"/>
    <n v="39000"/>
    <m/>
    <n v="19500"/>
    <m/>
    <m/>
    <n v="19500"/>
    <m/>
    <m/>
    <n v="19500"/>
    <m/>
    <m/>
    <n v="19500"/>
    <m/>
    <m/>
  </r>
  <r>
    <n v="296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ลูกผสมสามทาง (ผลพันธุ์)"/>
    <n v="50000"/>
    <s v="ผล"/>
    <s v="ค่าใช้จ่ายในการผลิตพันธุ์พืชและปัจจัยการผลิต ผลิตพันธุ์พืชสวน มะพร้าวลูกผสมสามทาง (ผลพันธุ์) 50000 ผล"/>
    <x v="2355"/>
    <n v="1150000"/>
    <n v="575000"/>
    <n v="575000"/>
    <m/>
    <n v="287500"/>
    <m/>
    <m/>
    <n v="287500"/>
    <m/>
    <m/>
    <n v="287500"/>
    <m/>
    <m/>
    <n v="287500"/>
    <m/>
    <m/>
  </r>
  <r>
    <n v="296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ลูกผสมสามทาง (เพาะเมล็ด/_x000a_เพาะผลพันธุ์)"/>
    <n v="32500"/>
    <s v="ต้น"/>
    <s v="ค่าใช้จ่ายในการผลิตพันธุ์พืชและปัจจัยการผลิต ผลิตพันธุ์พืชสวน มะพร้าวลูกผสมสามทาง (เพาะเมล็ด/_x000a_เพาะผลพันธุ์) 32500 ต้น"/>
    <x v="2356"/>
    <n v="390000"/>
    <n v="195000"/>
    <n v="195000"/>
    <m/>
    <n v="97500"/>
    <m/>
    <m/>
    <n v="97500"/>
    <m/>
    <m/>
    <n v="97500"/>
    <m/>
    <m/>
    <n v="97500"/>
    <m/>
    <m/>
  </r>
  <r>
    <n v="296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มาก (เพาะเมล็ด)"/>
    <n v="2130"/>
    <s v="ต้น"/>
    <s v="ค่าใช้จ่ายในการผลิตพันธุ์พืชและปัจจัยการผลิต ผลิตพันธุ์พืชสวน หมาก (เพาะเมล็ด) 2130 ต้น"/>
    <x v="2357"/>
    <n v="25600"/>
    <n v="12800"/>
    <n v="12800"/>
    <m/>
    <n v="6400"/>
    <m/>
    <m/>
    <n v="6400"/>
    <m/>
    <m/>
    <n v="6400"/>
    <m/>
    <m/>
    <n v="6400"/>
    <m/>
    <m/>
  </r>
  <r>
    <n v="2964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กโก้ กวก.ชุมพร 2 (เสียบยอด)"/>
    <n v="500"/>
    <s v="ต้น"/>
    <s v="ค่าใช้จ่ายในการผลิตพันธุ์พืชและปัจจัยการผลิต ผลิตพันธุ์พืชสวน โกโก้ กวก.ชุมพร 2 (เสียบยอด) 500 ต้น"/>
    <x v="2358"/>
    <n v="10000"/>
    <n v="5000"/>
    <n v="5000"/>
    <m/>
    <n v="2500"/>
    <m/>
    <m/>
    <n v="2500"/>
    <m/>
    <m/>
    <n v="2500"/>
    <m/>
    <m/>
    <n v="2500"/>
    <m/>
    <m/>
  </r>
  <r>
    <n v="296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กโก้ กวก.ชุมพร 3 (เพาะเมล็ด)"/>
    <n v="1500"/>
    <s v="ต้น"/>
    <s v="ค่าใช้จ่ายในการผลิตพันธุ์พืชและปัจจัยการผลิต ผลิตพันธุ์พืชสวน โกโก้ กวก.ชุมพร 3 (เพาะเมล็ด) 1500 ต้น"/>
    <x v="2359"/>
    <n v="21000"/>
    <n v="10500"/>
    <n v="10500"/>
    <m/>
    <n v="5250"/>
    <m/>
    <m/>
    <n v="5250"/>
    <m/>
    <m/>
    <n v="5250"/>
    <m/>
    <m/>
    <n v="5250"/>
    <m/>
    <m/>
  </r>
  <r>
    <n v="296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ขมิ้นชันG0 ตรัง1G0 (เพาะเลี้ยงเนื้อเยื่อ)"/>
    <n v="200"/>
    <s v="หัว"/>
    <s v="ค่าใช้จ่ายในการผลิตพันธุ์พืชและปัจจัยการผลิต ผลิตพันธุ์พืชสวน ขมิ้นชันG0 ตรัง1G0 (เพาะเลี้ยงเนื้อเยื่อ) 200 หัว"/>
    <x v="2360"/>
    <n v="2400"/>
    <n v="1200"/>
    <n v="1200"/>
    <m/>
    <n v="600"/>
    <m/>
    <m/>
    <n v="600"/>
    <m/>
    <m/>
    <n v="600"/>
    <m/>
    <m/>
    <n v="600"/>
    <m/>
    <m/>
  </r>
  <r>
    <n v="296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ขมิ้นชันG0 ตรัง84-2G0 (เพาะเลี้ยงเนื้อเยื่อ)"/>
    <n v="200"/>
    <s v="หัว"/>
    <s v="ค่าใช้จ่ายในการผลิตพันธุ์พืชและปัจจัยการผลิต ผลิตพันธุ์พืชสวน ขมิ้นชันG0 ตรัง84-2G0 (เพาะเลี้ยงเนื้อเยื่อ) 200 หัว"/>
    <x v="2361"/>
    <n v="2400"/>
    <n v="1200"/>
    <n v="1200"/>
    <m/>
    <n v="600"/>
    <m/>
    <m/>
    <n v="600"/>
    <m/>
    <m/>
    <n v="600"/>
    <m/>
    <m/>
    <n v="600"/>
    <m/>
    <m/>
  </r>
  <r>
    <n v="2968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จียวกู้หลาน (ปักชำ)"/>
    <n v="1070"/>
    <s v="ต้น"/>
    <s v="ค่าใช้จ่ายในการผลิตพันธุ์พืชและปัจจัยการผลิต ผลิตพันธุ์พืชสวน เจียวกู้หลาน (ปักชำ) 1070 ต้น"/>
    <x v="2362"/>
    <n v="6500"/>
    <n v="3250"/>
    <n v="3250"/>
    <m/>
    <n v="1250"/>
    <m/>
    <m/>
    <n v="2000"/>
    <m/>
    <m/>
    <n v="1250"/>
    <m/>
    <m/>
    <n v="2000"/>
    <m/>
    <m/>
  </r>
  <r>
    <n v="2969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าหลา (แยกหน่อชำถุง)"/>
    <n v="170"/>
    <s v="ถุง"/>
    <s v="ค่าใช้จ่ายในการผลิตพันธุ์พืชและปัจจัยการผลิต ผลิตพันธุ์พืชสวน ดาหลา (แยกหน่อชำถุง) 170 ถุง"/>
    <x v="2363"/>
    <n v="4300"/>
    <n v="2150"/>
    <n v="2150"/>
    <m/>
    <n v="1150"/>
    <m/>
    <m/>
    <n v="1000"/>
    <m/>
    <m/>
    <n v="1150"/>
    <m/>
    <m/>
    <n v="1000"/>
    <m/>
    <m/>
  </r>
  <r>
    <n v="2970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ลันเตา (เพาะเมล็ด)"/>
    <n v="30"/>
    <s v="กิโลกรัม"/>
    <s v="ค่าใช้จ่ายในการผลิตพันธุ์พืชและปัจจัยการผลิต ผลิตพันธุ์พืชสวน ถั่วลันเตา (เพาะเมล็ด) 30 กิโลกรัม"/>
    <x v="2364"/>
    <n v="25800"/>
    <n v="12900"/>
    <n v="12900"/>
    <m/>
    <n v="6450"/>
    <m/>
    <m/>
    <n v="6450"/>
    <m/>
    <m/>
    <n v="6450"/>
    <m/>
    <m/>
    <n v="6450"/>
    <m/>
    <m/>
  </r>
  <r>
    <n v="2971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ปทุมมา/กระเจียวG0 (เพาะเลี้ยงเนื้อเยื่อ)"/>
    <n v="5000"/>
    <s v="หัว"/>
    <s v="ค่าใช้จ่ายในการผลิตพันธุ์พืชและปัจจัยการผลิต ผลิตพันธุ์พืชสวน ปทุมมา/กระเจียวG0 (เพาะเลี้ยงเนื้อเยื่อ) 5000 หัว"/>
    <x v="2365"/>
    <n v="60000"/>
    <n v="30000"/>
    <n v="30000"/>
    <m/>
    <n v="15000"/>
    <m/>
    <m/>
    <n v="15000"/>
    <m/>
    <m/>
    <n v="15000"/>
    <m/>
    <m/>
    <n v="15000"/>
    <m/>
    <m/>
  </r>
  <r>
    <n v="2972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ปทุมมา/กระเจียวG1 (นำหัว G0 มาปลูก)"/>
    <n v="6000"/>
    <s v="หัว"/>
    <s v="ค่าใช้จ่ายในการผลิตพันธุ์พืชและปัจจัยการผลิต ผลิตพันธุ์พืชสวน ปทุมมา/กระเจียวG1 (นำหัว G0 มาปลูก) 6000 หัว"/>
    <x v="2366"/>
    <n v="54000"/>
    <n v="27000"/>
    <n v="27000"/>
    <m/>
    <n v="13500"/>
    <m/>
    <m/>
    <n v="13500"/>
    <m/>
    <m/>
    <n v="13500"/>
    <m/>
    <m/>
    <n v="13500"/>
    <m/>
    <m/>
  </r>
  <r>
    <n v="2973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ปทุมมา/กระเจียวG2 (นำหัว G1 มาปลูก)"/>
    <n v="8000"/>
    <s v="หัว"/>
    <s v="ค่าใช้จ่ายในการผลิตพันธุ์พืชและปัจจัยการผลิต ผลิตพันธุ์พืชสวน ปทุมมา/กระเจียวG2 (นำหัว G1 มาปลูก) 8000 หัว"/>
    <x v="2367"/>
    <n v="72000"/>
    <n v="36000"/>
    <n v="36000"/>
    <m/>
    <n v="18000"/>
    <m/>
    <m/>
    <n v="18000"/>
    <m/>
    <m/>
    <n v="18000"/>
    <m/>
    <m/>
    <n v="18000"/>
    <m/>
    <m/>
  </r>
  <r>
    <n v="2974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ฝรั่งG0 (G0 เพาะเลี้ยงเนื้อเยื่อ)"/>
    <n v="14200"/>
    <s v="หัว"/>
    <s v="ค่าใช้จ่ายในการผลิตพันธุ์พืชและปัจจัยการผลิต ผลิตพันธุ์พืชสวน มันฝรั่งG0 (G0 เพาะเลี้ยงเนื้อเยื่อ) 14200 หัว"/>
    <x v="2368"/>
    <n v="85200"/>
    <n v="42600"/>
    <n v="42600"/>
    <m/>
    <n v="21300"/>
    <m/>
    <m/>
    <n v="21300"/>
    <m/>
    <m/>
    <n v="21300"/>
    <m/>
    <m/>
    <n v="21300"/>
    <m/>
    <m/>
  </r>
  <r>
    <n v="2975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ฝรั่งG1 (นำหัว G0 มาปลูก)"/>
    <n v="1000"/>
    <s v="กิโลกรัม"/>
    <s v="ค่าใช้จ่ายในการผลิตพันธุ์พืชและปัจจัยการผลิต ผลิตพันธุ์พืชสวน มันฝรั่งG1 (นำหัว G0 มาปลูก) 1000 กิโลกรัม"/>
    <x v="2369"/>
    <n v="30000"/>
    <n v="15000"/>
    <n v="15000"/>
    <m/>
    <n v="7500"/>
    <m/>
    <m/>
    <n v="7500"/>
    <m/>
    <m/>
    <n v="7500"/>
    <m/>
    <m/>
    <n v="7500"/>
    <m/>
    <m/>
  </r>
  <r>
    <n v="297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มล็ดส้มต่างประเทศ (เพาะเมล็ด)"/>
    <n v="6"/>
    <s v="กิโลกรัม"/>
    <s v="ค่าใช้จ่ายในการผลิตพันธุ์พืชและปัจจัยการผลิต ผลิตพันธุ์พืชสวน เมล็ดส้มต่างประเทศ (เพาะเมล็ด) 6 กิโลกรัม"/>
    <x v="2370"/>
    <n v="18000"/>
    <n v="9000"/>
    <n v="9000"/>
    <m/>
    <n v="4500"/>
    <m/>
    <m/>
    <n v="4500"/>
    <m/>
    <m/>
    <n v="4500"/>
    <m/>
    <m/>
    <n v="4500"/>
    <m/>
    <m/>
  </r>
  <r>
    <n v="297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ำไย (กิ่งตอน)"/>
    <n v="100"/>
    <s v="ต้น"/>
    <s v="ค่าใช้จ่ายในการผลิตพันธุ์พืชและปัจจัยการผลิต ผลิตพันธุ์พืชสวน ลำไย (กิ่งตอน) 100 ต้น"/>
    <x v="2248"/>
    <n v="2000"/>
    <n v="1000"/>
    <n v="1000"/>
    <m/>
    <n v="500"/>
    <m/>
    <m/>
    <n v="500"/>
    <m/>
    <m/>
    <n v="500"/>
    <m/>
    <m/>
    <n v="500"/>
    <m/>
    <m/>
  </r>
  <r>
    <n v="2978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พันธุ์การค้าพันธุ์นครพนม ฮงฮวย)"/>
    <n v="300"/>
    <s v="ต้น"/>
    <s v="ค่าใช้จ่ายในการผลิตพันธุ์พืชและปัจจัยการผลิต ผลิตพันธุ์พืชสวน ลิ้นจี่ (กิ่งตอนพันธุ์การค้าพันธุ์นครพนม ฮงฮวย) 300 ต้น"/>
    <x v="2371"/>
    <n v="6000"/>
    <n v="3000"/>
    <n v="3000"/>
    <m/>
    <n v="1500"/>
    <m/>
    <m/>
    <n v="1500"/>
    <m/>
    <m/>
    <n v="1500"/>
    <m/>
    <m/>
    <n v="1500"/>
    <m/>
    <m/>
  </r>
  <r>
    <n v="2979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พันธุ์ใหม่) พันธุ์แก้วมาลูน"/>
    <n v="200"/>
    <s v="ต้น"/>
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แก้วมาลูน 200 ต้น"/>
    <x v="2372"/>
    <n v="4000"/>
    <n v="2000"/>
    <n v="2000"/>
    <m/>
    <n v="1000"/>
    <m/>
    <m/>
    <n v="1000"/>
    <m/>
    <m/>
    <n v="1000"/>
    <m/>
    <m/>
    <n v="1000"/>
    <m/>
    <m/>
  </r>
  <r>
    <n v="2980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พันธุ์ใหม่) พันธุ์ชมพูพวง"/>
    <n v="200"/>
    <s v="ต้น"/>
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ชมพูพวง 200 ต้น"/>
    <x v="2373"/>
    <n v="4000"/>
    <n v="2000"/>
    <n v="2000"/>
    <m/>
    <n v="1000"/>
    <m/>
    <m/>
    <n v="1000"/>
    <m/>
    <m/>
    <n v="1000"/>
    <m/>
    <m/>
    <n v="1000"/>
    <m/>
    <m/>
  </r>
  <r>
    <n v="2981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พันธุ์ใหม่) พันธุ์ผ่องเพทาย"/>
    <n v="200"/>
    <s v="ต้น"/>
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ผ่องเพทาย 200 ต้น"/>
    <x v="2374"/>
    <n v="4000"/>
    <n v="2000"/>
    <n v="2000"/>
    <m/>
    <n v="1000"/>
    <m/>
    <m/>
    <n v="1000"/>
    <m/>
    <m/>
    <n v="1000"/>
    <m/>
    <m/>
    <n v="1000"/>
    <m/>
    <m/>
  </r>
  <r>
    <n v="2982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พันธุ์ใหม่) พันธุ์เอื้องผึ้ง"/>
    <n v="200"/>
    <s v="ต้น"/>
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เอื้องผึ้ง 200 ต้น"/>
    <x v="2375"/>
    <n v="4000"/>
    <n v="2000"/>
    <n v="2000"/>
    <m/>
    <n v="1000"/>
    <m/>
    <m/>
    <n v="1000"/>
    <m/>
    <m/>
    <n v="1000"/>
    <m/>
    <m/>
    <n v="1000"/>
    <m/>
    <m/>
  </r>
  <r>
    <n v="2983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ลิ้นจี่ (กิ่งตอนพันธุ์ใหม่) พันธุ์ฮองเฮา"/>
    <n v="200"/>
    <s v="ต้น"/>
    <s v="ค่าใช้จ่ายในการผลิตพันธุ์พืชและปัจจัยการผลิต ผลิตพันธุ์พืชสวน ลิ้นจี่ (กิ่งตอนพันธุ์ใหม่) พันธุ์ฮองเฮา 200 ต้น"/>
    <x v="2376"/>
    <n v="4000"/>
    <n v="2000"/>
    <n v="2000"/>
    <m/>
    <n v="1000"/>
    <m/>
    <m/>
    <n v="1000"/>
    <m/>
    <m/>
    <n v="1000"/>
    <m/>
    <m/>
    <n v="1000"/>
    <m/>
    <m/>
  </r>
  <r>
    <n v="2984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ไม้ดินใบหมากต้นในกระถาง"/>
    <n v="2000"/>
    <s v="กระถาง"/>
    <s v="ค่าใช้จ่ายในการผลิตพันธุ์พืชและปัจจัยการผลิต ผลิตพันธุ์พืชสวน กล้วยไม้ดินใบหมากต้นในกระถาง 2000 กระถาง"/>
    <x v="2377"/>
    <n v="70000"/>
    <n v="35000"/>
    <n v="35000"/>
    <m/>
    <n v="17500"/>
    <m/>
    <m/>
    <n v="17500"/>
    <m/>
    <m/>
    <n v="17500"/>
    <m/>
    <m/>
    <n v="17500"/>
    <m/>
    <m/>
  </r>
  <r>
    <n v="2985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ไม้ดินใบหมากแยกหน่อเปลือยราก"/>
    <n v="2000"/>
    <s v="หน่อ"/>
    <s v="ค่าใช้จ่ายในการผลิตพันธุ์พืชและปัจจัยการผลิต ผลิตพันธุ์พืชสวน กล้วยไม้ดินใบหมากแยกหน่อเปลือยราก 2000 หน่อ"/>
    <x v="2378"/>
    <n v="50000"/>
    <n v="25000"/>
    <n v="25000"/>
    <m/>
    <n v="12500"/>
    <m/>
    <m/>
    <n v="12500"/>
    <m/>
    <m/>
    <n v="12500"/>
    <m/>
    <m/>
    <n v="12500"/>
    <m/>
    <m/>
  </r>
  <r>
    <n v="298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ไม้ดินใบหมากต้นเพาะเลี้ยงเนื้อเยื่อ"/>
    <n v="2000"/>
    <s v="ต้น"/>
    <s v="ค่าใช้จ่ายในการผลิตพันธุ์พืชและปัจจัยการผลิต ผลิตพันธุ์พืชสวน กล้วยไม้ดินใบหมากต้นเพาะเลี้ยงเนื้อเยื่อ 2000 ต้น"/>
    <x v="2379"/>
    <n v="30000"/>
    <n v="15000"/>
    <n v="15000"/>
    <m/>
    <n v="7500"/>
    <m/>
    <m/>
    <n v="7500"/>
    <m/>
    <m/>
    <n v="7500"/>
    <m/>
    <m/>
    <n v="7500"/>
    <m/>
    <m/>
  </r>
  <r>
    <n v="298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ไม้ดินใบหมากต้นเพาะเลี้ยงเนื้อเยื่อ"/>
    <n v="40"/>
    <s v="กล่อง_x000a_(1กล่องมี 50 ต้น)"/>
    <s v="ค่าใช้จ่ายในการผลิตพันธุ์พืชและปัจจัยการผลิต ผลิตพันธุ์พืชสวน กล้วยไม้ดินใบหมากต้นเพาะเลี้ยงเนื้อเยื่อ 40 กล่อง_x000a_(1กล่องมี 50 ต้น)"/>
    <x v="2380"/>
    <n v="16000"/>
    <n v="8000"/>
    <n v="8000"/>
    <m/>
    <n v="4000"/>
    <m/>
    <m/>
    <n v="4000"/>
    <m/>
    <m/>
    <n v="4000"/>
    <m/>
    <m/>
    <n v="4000"/>
    <m/>
    <m/>
  </r>
  <r>
    <n v="2988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ขมิ้นชัน (หัวพันธุ์)"/>
    <n v="315"/>
    <s v="กิโลกรัม"/>
    <s v="ค่าใช้จ่ายในการผลิตพันธุ์พืชและปัจจัยการผลิต ผลิตพันธุ์พืชสวน ขมิ้นชัน (หัวพันธุ์) 315 กิโลกรัม"/>
    <x v="2381"/>
    <n v="7900"/>
    <n v="3950"/>
    <n v="3950"/>
    <m/>
    <n v="1950"/>
    <m/>
    <m/>
    <n v="2000"/>
    <m/>
    <m/>
    <n v="1950"/>
    <m/>
    <m/>
    <n v="2000"/>
    <m/>
    <m/>
  </r>
  <r>
    <n v="2989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าหลา (ต้นกล้าจากการเพาะเมล็ด)"/>
    <n v="430"/>
    <s v="ถุง"/>
    <s v="ค่าใช้จ่ายในการผลิตพันธุ์พืชและปัจจัยการผลิต ผลิตพันธุ์พืชสวน ดาหลา (ต้นกล้าจากการเพาะเมล็ด) 430 ถุง"/>
    <x v="2382"/>
    <n v="2200"/>
    <n v="1100"/>
    <n v="1100"/>
    <m/>
    <n v="550"/>
    <m/>
    <m/>
    <n v="550"/>
    <m/>
    <m/>
    <n v="550"/>
    <m/>
    <m/>
    <n v="550"/>
    <m/>
    <m/>
  </r>
  <r>
    <n v="2990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หมอนทอง (เสียบยอด)"/>
    <n v="200"/>
    <s v="ต้น"/>
    <s v="ค่าใช้จ่ายในการผลิตพันธุ์พืชและปัจจัยการผลิต ผลิตพันธุ์พืชสวน ทุเรียน หมอนทอง (เสียบยอด) 200 ต้น"/>
    <x v="2383"/>
    <n v="9000"/>
    <n v="4500"/>
    <n v="4500"/>
    <m/>
    <n v="2250"/>
    <m/>
    <m/>
    <n v="2250"/>
    <m/>
    <m/>
    <n v="2250"/>
    <m/>
    <m/>
    <n v="2250"/>
    <m/>
    <m/>
  </r>
  <r>
    <n v="2991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ผลพันธุ์)"/>
    <n v="18000"/>
    <s v="ผล"/>
    <s v="ค่าใช้จ่ายในการผลิตพันธุ์พืชและปัจจัยการผลิต ผลิตพันธุ์พืชสวน มะพร้าวน้ำหอม (ผลพันธุ์) 18000 ผล"/>
    <x v="2384"/>
    <n v="414000"/>
    <n v="207000"/>
    <n v="207000"/>
    <m/>
    <n v="103500"/>
    <m/>
    <m/>
    <n v="103500"/>
    <m/>
    <m/>
    <n v="103500"/>
    <m/>
    <m/>
    <n v="103500"/>
    <m/>
    <m/>
  </r>
  <r>
    <n v="2992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พร้าวน้ำหอม (เพาะเมล็ด/_x000a_เพาะผลพันธุ์)"/>
    <n v="10000"/>
    <s v="ต้น"/>
    <s v="ค่าใช้จ่ายในการผลิตพันธุ์พืชและปัจจัยการผลิต ผลิตพันธุ์พืชสวน มะพร้าวน้ำหอม (เพาะเมล็ด/_x000a_เพาะผลพันธุ์) 10000 ต้น"/>
    <x v="2385"/>
    <n v="120000"/>
    <n v="60000"/>
    <n v="60000"/>
    <m/>
    <n v="30000"/>
    <m/>
    <m/>
    <n v="30000"/>
    <m/>
    <m/>
    <n v="30000"/>
    <m/>
    <m/>
    <n v="30000"/>
    <m/>
    <m/>
  </r>
  <r>
    <n v="2993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งคุด (ต้นกล้าจากการเพาะเมล็ด)"/>
    <n v="210"/>
    <s v="ต้น"/>
    <s v="ค่าใช้จ่ายในการผลิตพันธุ์พืชและปัจจัยการผลิต ผลิตพันธุ์พืชสวน มังคุด (ต้นกล้าจากการเพาะเมล็ด) 210 ต้น"/>
    <x v="2386"/>
    <n v="8400"/>
    <n v="4200"/>
    <n v="4200"/>
    <m/>
    <n v="2100"/>
    <m/>
    <m/>
    <n v="2100"/>
    <m/>
    <m/>
    <n v="2100"/>
    <m/>
    <m/>
    <n v="2100"/>
    <m/>
    <m/>
  </r>
  <r>
    <n v="2994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ะตอ (ติดตา)"/>
    <n v="3550"/>
    <s v="ต้น"/>
    <s v="ค่าใช้จ่ายในการผลิตพันธุ์พืชและปัจจัยการผลิต ผลิตพันธุ์พืชสวน สะตอ (ติดตา) 3550 ต้น"/>
    <x v="2387"/>
    <n v="142000"/>
    <n v="71000"/>
    <n v="71000"/>
    <m/>
    <n v="35500"/>
    <m/>
    <m/>
    <n v="35500"/>
    <m/>
    <m/>
    <n v="35500"/>
    <m/>
    <m/>
    <n v="35500"/>
    <m/>
    <m/>
  </r>
  <r>
    <n v="2995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หมาก (เพาะเมล็ด)"/>
    <n v="1500"/>
    <s v="ต้น"/>
    <s v="ค่าใช้จ่ายในการผลิตพันธุ์พืชและปัจจัยการผลิต ผลิตพันธุ์พืชสวน หมาก (เพาะเมล็ด) 1500 ต้น"/>
    <x v="2388"/>
    <n v="18000"/>
    <n v="9000"/>
    <n v="9000"/>
    <m/>
    <n v="4500"/>
    <m/>
    <m/>
    <n v="4500"/>
    <m/>
    <m/>
    <n v="4500"/>
    <m/>
    <m/>
    <n v="4500"/>
    <m/>
    <m/>
  </r>
  <r>
    <n v="2996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าหลา (แยกหน่อชำถุง) (กวก.ตรัง 6)"/>
    <n v="500"/>
    <s v="ถุง"/>
    <s v="ค่าใช้จ่ายในการผลิตพันธุ์พืชและปัจจัยการผลิต ผลิตพันธุ์พืชสวน ดาหลา (แยกหน่อชำถุง) (กวก.ตรัง 6) 500 ถุง"/>
    <x v="2389"/>
    <n v="12500"/>
    <n v="6250"/>
    <n v="6250"/>
    <m/>
    <n v="3250"/>
    <m/>
    <m/>
    <n v="3000"/>
    <m/>
    <m/>
    <n v="3250"/>
    <m/>
    <m/>
    <n v="3000"/>
    <m/>
    <m/>
  </r>
  <r>
    <n v="2997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ป้อม (เสียบยอด) (กวก.ตรัง1)"/>
    <n v="500"/>
    <s v="ต้น"/>
    <s v="ค่าใช้จ่ายในการผลิตพันธุ์พืชและปัจจัยการผลิต ผลิตพันธุ์พืชสวน มะขามป้อม (เสียบยอด) (กวก.ตรัง1) 500 ต้น"/>
    <x v="2390"/>
    <n v="15000"/>
    <n v="7500"/>
    <n v="7500"/>
    <m/>
    <n v="3750"/>
    <m/>
    <m/>
    <n v="3750"/>
    <m/>
    <m/>
    <n v="3750"/>
    <m/>
    <m/>
    <n v="3750"/>
    <m/>
    <m/>
  </r>
  <r>
    <n v="2998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าหลา (แยกหน่อชำถุง)"/>
    <n v="215"/>
    <s v="ถุง"/>
    <s v="ค่าใช้จ่ายในการผลิตพันธุ์พืชและปัจจัยการผลิต ผลิตพันธุ์พืชสวน ดาหลา (แยกหน่อชำถุง) 215 ถุง"/>
    <x v="2391"/>
    <n v="5400"/>
    <n v="2700"/>
    <n v="2700"/>
    <m/>
    <n v="1350"/>
    <m/>
    <m/>
    <n v="1350"/>
    <m/>
    <m/>
    <n v="1350"/>
    <m/>
    <m/>
    <n v="1350"/>
    <m/>
    <m/>
  </r>
  <r>
    <n v="2999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ทุเรียน หมอนทอง (เสียบยอด)"/>
    <n v="1420"/>
    <s v="ต้น"/>
    <s v="ค่าใช้จ่ายในการผลิตพันธุ์พืชและปัจจัยการผลิต ผลิตพันธุ์พืชสวน ทุเรียน หมอนทอง (เสียบยอด) 1420 ต้น"/>
    <x v="2392"/>
    <n v="63900"/>
    <n v="31950"/>
    <n v="31950"/>
    <m/>
    <n v="15000"/>
    <m/>
    <m/>
    <n v="16950"/>
    <m/>
    <m/>
    <n v="15000"/>
    <m/>
    <m/>
    <n v="16950"/>
    <m/>
    <m/>
  </r>
  <r>
    <n v="3000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าแฟอาราบิก้า เชียงใหม่80 (เพาะเมล็ด)"/>
    <n v="3000"/>
    <s v="ต้น"/>
    <s v="ค่าใช้จ่ายในการผลิตพันธุ์พืชและปัจจัยการผลิต ผลิตพันธุ์พืชสวน กาแฟอาราบิก้า เชียงใหม่80 (เพาะเมล็ด) 3000 ต้น"/>
    <x v="2218"/>
    <n v="18000"/>
    <n v="9000"/>
    <n v="9000"/>
    <m/>
    <n v="4500"/>
    <m/>
    <m/>
    <n v="4500"/>
    <m/>
    <m/>
    <n v="4500"/>
    <m/>
    <m/>
    <n v="4500"/>
    <m/>
    <m/>
  </r>
  <r>
    <n v="3001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เกาลัดจีน (เสียบยอด)"/>
    <n v="355"/>
    <s v="ต้น"/>
    <s v="ค่าใช้จ่ายในการผลิตพันธุ์พืชและปัจจัยการผลิต ผลิตพันธุ์พืชสวน เกาลัดจีน (เสียบยอด) 355 ต้น"/>
    <x v="2393"/>
    <n v="15300"/>
    <n v="7650"/>
    <n v="7650"/>
    <m/>
    <n v="4000"/>
    <m/>
    <m/>
    <n v="3650"/>
    <m/>
    <m/>
    <n v="4000"/>
    <m/>
    <m/>
    <n v="3650"/>
    <m/>
    <m/>
  </r>
  <r>
    <n v="3002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าหลา (แยกหน่อชำถุง)"/>
    <n v="85"/>
    <s v="ถุง"/>
    <s v="ค่าใช้จ่ายในการผลิตพันธุ์พืชและปัจจัยการผลิต ผลิตพันธุ์พืชสวน ดาหลา (แยกหน่อชำถุง) 85 ถุง"/>
    <x v="2394"/>
    <n v="2200"/>
    <n v="1100"/>
    <n v="1100"/>
    <m/>
    <n v="550"/>
    <m/>
    <m/>
    <n v="550"/>
    <m/>
    <m/>
    <n v="550"/>
    <m/>
    <m/>
    <n v="550"/>
    <m/>
    <m/>
  </r>
  <r>
    <n v="3003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ลันเตา (เพาะเมล็ด)"/>
    <n v="20"/>
    <s v="กิโลกรัม"/>
    <s v="ค่าใช้จ่ายในการผลิตพันธุ์พืชและปัจจัยการผลิต ผลิตพันธุ์พืชสวน ถั่วลันเตา (เพาะเมล็ด) 20 กิโลกรัม"/>
    <x v="2395"/>
    <n v="17200"/>
    <n v="8600"/>
    <n v="8600"/>
    <m/>
    <n v="4300"/>
    <m/>
    <m/>
    <n v="4300"/>
    <m/>
    <m/>
    <n v="4300"/>
    <m/>
    <m/>
    <n v="4300"/>
    <m/>
    <m/>
  </r>
  <r>
    <n v="3004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ลับ (เสียบยอด)"/>
    <n v="70"/>
    <s v="ต้น"/>
    <s v="ค่าใช้จ่ายในการผลิตพันธุ์พืชและปัจจัยการผลิต ผลิตพันธุ์พืชสวน พลับ (เสียบยอด) 70 ต้น"/>
    <x v="2179"/>
    <n v="2800"/>
    <n v="1400"/>
    <n v="1400"/>
    <m/>
    <n v="700"/>
    <m/>
    <m/>
    <n v="700"/>
    <m/>
    <m/>
    <n v="700"/>
    <m/>
    <m/>
    <n v="700"/>
    <m/>
    <m/>
  </r>
  <r>
    <n v="3005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คาเดเมีย (กิ่งทาบ/เสียบยอด)"/>
    <n v="2840"/>
    <s v="ต้น"/>
    <s v="ค่าใช้จ่ายในการผลิตพันธุ์พืชและปัจจัยการผลิต ผลิตพันธุ์พืชสวน มะคาเดเมีย (กิ่งทาบ/เสียบยอด) 2840 ต้น"/>
    <x v="2312"/>
    <n v="127800"/>
    <n v="63900"/>
    <n v="63900"/>
    <m/>
    <n v="31950"/>
    <m/>
    <m/>
    <n v="31950"/>
    <m/>
    <m/>
    <n v="31950"/>
    <m/>
    <m/>
    <n v="31950"/>
    <m/>
    <m/>
  </r>
  <r>
    <n v="3006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ระเจี๊ยบแดง (เพาะเมล็ด)"/>
    <n v="20"/>
    <s v="กิโลกรัม"/>
    <s v="ค่าใช้จ่ายในการผลิตพันธุ์พืชและปัจจัยการผลิต ผลิตพันธุ์พืชสวน กระเจี๊ยบแดง (เพาะเมล็ด) 20 กิโลกรัม"/>
    <x v="2396"/>
    <n v="40000"/>
    <n v="20000"/>
    <n v="20000"/>
    <m/>
    <n v="10000"/>
    <m/>
    <m/>
    <n v="10000"/>
    <m/>
    <m/>
    <n v="10000"/>
    <m/>
    <m/>
    <n v="10000"/>
    <m/>
    <m/>
  </r>
  <r>
    <n v="3007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38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38 กิโลกรัม"/>
    <x v="2397"/>
    <n v="32700"/>
    <n v="16350"/>
    <n v="16350"/>
    <m/>
    <n v="10000"/>
    <m/>
    <m/>
    <n v="6350"/>
    <m/>
    <m/>
    <n v="10000"/>
    <m/>
    <m/>
    <n v="6350"/>
    <m/>
    <m/>
  </r>
  <r>
    <n v="3008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พริก (เพาะเมล็ด)"/>
    <n v="30"/>
    <s v="กิโลกรัม"/>
    <s v="ค่าใช้จ่ายในการผลิตพันธุ์พืชและปัจจัยการผลิต ผลิตพันธุ์พืชสวน พริก (เพาะเมล็ด) 30 กิโลกรัม"/>
    <x v="2398"/>
    <n v="90000"/>
    <n v="45000"/>
    <n v="45000"/>
    <m/>
    <n v="22500"/>
    <m/>
    <m/>
    <n v="22500"/>
    <m/>
    <m/>
    <n v="22500"/>
    <m/>
    <m/>
    <n v="22500"/>
    <m/>
    <m/>
  </r>
  <r>
    <n v="3009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ขามเปรี้ยว (กิ่งทาบ)"/>
    <n v="1420"/>
    <s v="ต้น"/>
    <s v="ค่าใช้จ่ายในการผลิตพันธุ์พืชและปัจจัยการผลิต ผลิตพันธุ์พืชสวน มะขามเปรี้ยว (กิ่งทาบ) 1420 ต้น"/>
    <x v="2399"/>
    <n v="42600"/>
    <n v="21300"/>
    <n v="21300"/>
    <m/>
    <n v="10650"/>
    <m/>
    <m/>
    <n v="10650"/>
    <m/>
    <m/>
    <n v="10650"/>
    <m/>
    <m/>
    <n v="10650"/>
    <m/>
    <m/>
  </r>
  <r>
    <n v="3010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เขือเทศ (เพาะเมล็ด)"/>
    <n v="10"/>
    <s v="กิโลกรัม"/>
    <s v="ค่าใช้จ่ายในการผลิตพันธุ์พืชและปัจจัยการผลิต ผลิตพันธุ์พืชสวน มะเขือเทศ (เพาะเมล็ด) 10 กิโลกรัม"/>
    <x v="2400"/>
    <n v="45000"/>
    <n v="22500"/>
    <n v="22500"/>
    <m/>
    <n v="11250"/>
    <m/>
    <m/>
    <n v="11250"/>
    <m/>
    <m/>
    <n v="11250"/>
    <m/>
    <m/>
    <n v="11250"/>
    <m/>
    <m/>
  </r>
  <r>
    <n v="3011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เขือเปราะ (เพาะเมล็ด)"/>
    <n v="10"/>
    <s v="กิโลกรัม"/>
    <s v="ค่าใช้จ่ายในการผลิตพันธุ์พืชและปัจจัยการผลิต ผลิตพันธุ์พืชสวน มะเขือเปราะ (เพาะเมล็ด) 10 กิโลกรัม"/>
    <x v="2401"/>
    <n v="8600"/>
    <n v="4300"/>
    <n v="4300"/>
    <m/>
    <n v="2150"/>
    <m/>
    <m/>
    <n v="2150"/>
    <m/>
    <m/>
    <n v="2150"/>
    <m/>
    <m/>
    <n v="2150"/>
    <m/>
    <m/>
  </r>
  <r>
    <n v="3012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เขือยาว (เพาะเมล็ด)"/>
    <n v="10"/>
    <s v="กิโลกรัม"/>
    <s v="ค่าใช้จ่ายในการผลิตพันธุ์พืชและปัจจัยการผลิต ผลิตพันธุ์พืชสวน มะเขือยาว (เพาะเมล็ด) 10 กิโลกรัม"/>
    <x v="2402"/>
    <n v="8600"/>
    <n v="4300"/>
    <n v="4300"/>
    <m/>
    <n v="2150"/>
    <m/>
    <m/>
    <n v="2150"/>
    <m/>
    <m/>
    <n v="2150"/>
    <m/>
    <m/>
    <n v="2150"/>
    <m/>
    <m/>
  </r>
  <r>
    <n v="3013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แก้ว (กิ่งทาบ)"/>
    <n v="710"/>
    <s v="ต้น"/>
    <s v="ค่าใช้จ่ายในการผลิตพันธุ์พืชและปัจจัยการผลิต ผลิตพันธุ์พืชสวน มะม่วงแก้ว (กิ่งทาบ) 710 ต้น"/>
    <x v="2403"/>
    <n v="24900"/>
    <n v="12450"/>
    <n v="12450"/>
    <m/>
    <n v="6000"/>
    <m/>
    <m/>
    <n v="6450"/>
    <m/>
    <m/>
    <n v="6000"/>
    <m/>
    <m/>
    <n v="6450"/>
    <m/>
    <m/>
  </r>
  <r>
    <n v="301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หิมพานต์ (เสียบยอด)"/>
    <n v="2420"/>
    <s v="ต้น"/>
    <s v="ค่าใช้จ่ายในการผลิตพันธุ์พืชและปัจจัยการผลิต ผลิตพันธุ์พืชสวน มะม่วงหิมพานต์ (เสียบยอด) 2420 ต้น"/>
    <x v="2404"/>
    <n v="63000"/>
    <n v="31500"/>
    <n v="31500"/>
    <m/>
    <n v="15750"/>
    <m/>
    <m/>
    <n v="15750"/>
    <m/>
    <m/>
    <n v="15750"/>
    <m/>
    <m/>
    <n v="15750"/>
    <m/>
    <m/>
  </r>
  <r>
    <n v="3015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ละกอ (เพาะเมล็ด)"/>
    <n v="40"/>
    <s v="กิโลกรัม"/>
    <s v="ค่าใช้จ่ายในการผลิตพันธุ์พืชและปัจจัยการผลิต ผลิตพันธุ์พืชสวน มะละกอ (เพาะเมล็ด) 40 กิโลกรัม"/>
    <x v="2405"/>
    <n v="232000"/>
    <n v="116000"/>
    <n v="116000"/>
    <m/>
    <n v="58000"/>
    <m/>
    <m/>
    <n v="58000"/>
    <m/>
    <m/>
    <n v="58000"/>
    <m/>
    <m/>
    <n v="58000"/>
    <m/>
    <m/>
  </r>
  <r>
    <n v="3016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แมงลัก (เพาะเมล็ด)"/>
    <n v="10"/>
    <s v="กิโลกรัม"/>
    <s v="ค่าใช้จ่ายในการผลิตพันธุ์พืชและปัจจัยการผลิต ผลิตพันธุ์พืชสวน แมงลัก (เพาะเมล็ด) 10 กิโลกรัม"/>
    <x v="2406"/>
    <n v="24000"/>
    <n v="12000"/>
    <n v="12000"/>
    <m/>
    <n v="6000"/>
    <m/>
    <m/>
    <n v="6000"/>
    <m/>
    <m/>
    <n v="6000"/>
    <m/>
    <m/>
    <n v="6000"/>
    <m/>
    <m/>
  </r>
  <r>
    <n v="3017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โหระพา (เพาะเมล็ด)"/>
    <n v="10"/>
    <s v="กิโลกรัม"/>
    <s v="ค่าใช้จ่ายในการผลิตพันธุ์พืชและปัจจัยการผลิต ผลิตพันธุ์พืชสวน โหระพา (เพาะเมล็ด) 10 กิโลกรัม"/>
    <x v="2407"/>
    <n v="24000"/>
    <n v="12000"/>
    <n v="12000"/>
    <m/>
    <n v="6000"/>
    <m/>
    <m/>
    <n v="6000"/>
    <m/>
    <m/>
    <n v="6000"/>
    <m/>
    <m/>
    <n v="6000"/>
    <m/>
    <m/>
  </r>
  <r>
    <n v="3018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 (เพาะเลี้ยงเนื้อเยื่อ (ในขวด))"/>
    <n v="4000"/>
    <s v="ต้น"/>
    <s v="ค่าใช้จ่ายในการผลิตพันธุ์พืชและปัจจัยการผลิต ผลิตพันธุ์พืชสวน กล้วย (เพาะเลี้ยงเนื้อเยื่อ (ในขวด)) 4000 ต้น"/>
    <x v="2408"/>
    <n v="100000"/>
    <n v="50000"/>
    <n v="50000"/>
    <m/>
    <n v="25000"/>
    <m/>
    <m/>
    <n v="25000"/>
    <m/>
    <m/>
    <n v="25000"/>
    <m/>
    <m/>
    <n v="25000"/>
    <m/>
    <m/>
  </r>
  <r>
    <n v="3019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กล้วย (แยกหน่อ)"/>
    <n v="800"/>
    <s v="หน่อ"/>
    <s v="ค่าใช้จ่ายในการผลิตพันธุ์พืชและปัจจัยการผลิต ผลิตพันธุ์พืชสวน กล้วย (แยกหน่อ) 800 หน่อ"/>
    <x v="2409"/>
    <n v="7200"/>
    <n v="3600"/>
    <n v="3600"/>
    <m/>
    <n v="1800"/>
    <m/>
    <m/>
    <n v="1800"/>
    <m/>
    <m/>
    <n v="1800"/>
    <m/>
    <m/>
    <n v="1800"/>
    <m/>
    <m/>
  </r>
  <r>
    <n v="3020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ถั่วฝักยาว (เพาะเมล็ด)"/>
    <n v="73"/>
    <s v="กิโลกรัม"/>
    <s v="ค่าใช้จ่ายในการผลิตพันธุ์พืชและปัจจัยการผลิต ผลิตพันธุ์พืชสวน ถั่วฝักยาว (เพาะเมล็ด) 73 กิโลกรัม"/>
    <x v="2410"/>
    <n v="62800"/>
    <n v="31400"/>
    <n v="31400"/>
    <m/>
    <n v="15700"/>
    <m/>
    <m/>
    <n v="15700"/>
    <m/>
    <m/>
    <n v="15700"/>
    <m/>
    <m/>
    <n v="15700"/>
    <m/>
    <m/>
  </r>
  <r>
    <n v="3021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ผักบุ้งจีน (เพาะเมล็ด)"/>
    <n v="200"/>
    <s v="กิโลกรัม"/>
    <s v="ค่าใช้จ่ายในการผลิตพันธุ์พืชและปัจจัยการผลิต ผลิตพันธุ์พืชสวน ผักบุ้งจีน (เพาะเมล็ด) 200 กิโลกรัม"/>
    <x v="2411"/>
    <n v="156000"/>
    <n v="78000"/>
    <n v="78000"/>
    <m/>
    <n v="39000"/>
    <m/>
    <m/>
    <n v="39000"/>
    <m/>
    <m/>
    <n v="39000"/>
    <m/>
    <m/>
    <n v="39000"/>
    <m/>
    <m/>
  </r>
  <r>
    <n v="3022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นาว (กิ่งตอน/เสียบยอด)"/>
    <n v="400"/>
    <s v="ต้น"/>
    <s v="ค่าใช้จ่ายในการผลิตพันธุ์พืชและปัจจัยการผลิต ผลิตพันธุ์พืชสวน มะนาว (กิ่งตอน/เสียบยอด) 400 ต้น"/>
    <x v="2412"/>
    <n v="12000"/>
    <n v="6000"/>
    <n v="6000"/>
    <m/>
    <n v="3000"/>
    <m/>
    <m/>
    <n v="3000"/>
    <m/>
    <m/>
    <n v="3000"/>
    <m/>
    <m/>
    <n v="3000"/>
    <m/>
    <m/>
  </r>
  <r>
    <n v="3023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ะม่วง (เสียบยอด)"/>
    <n v="710"/>
    <s v="ต้น"/>
    <s v="ค่าใช้จ่ายในการผลิตพันธุ์พืชและปัจจัยการผลิต ผลิตพันธุ์พืชสวน มะม่วง (เสียบยอด) 710 ต้น"/>
    <x v="2413"/>
    <n v="24900"/>
    <n v="12450"/>
    <n v="12450"/>
    <m/>
    <n v="6000"/>
    <m/>
    <m/>
    <n v="6450"/>
    <m/>
    <m/>
    <n v="6000"/>
    <m/>
    <m/>
    <n v="6450"/>
    <m/>
    <m/>
  </r>
  <r>
    <n v="3024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มันเทศ (ปักชำ)"/>
    <n v="18000"/>
    <s v="ยอด"/>
    <s v="ค่าใช้จ่ายในการผลิตพันธุ์พืชและปัจจัยการผลิต ผลิตพันธุ์พืชสวน มันเทศ (ปักชำ) 18000 ยอด"/>
    <x v="2414"/>
    <n v="18000"/>
    <n v="9000"/>
    <n v="9000"/>
    <m/>
    <n v="4500"/>
    <m/>
    <m/>
    <n v="4500"/>
    <m/>
    <m/>
    <n v="4500"/>
    <m/>
    <m/>
    <n v="4500"/>
    <m/>
    <m/>
  </r>
  <r>
    <n v="3025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้มโอ (เสียบยอด)"/>
    <n v="400"/>
    <s v="ต้น"/>
    <s v="ค่าใช้จ่ายในการผลิตพันธุ์พืชและปัจจัยการผลิต ผลิตพันธุ์พืชสวน ส้มโอ (เสียบยอด) 400 ต้น"/>
    <x v="2415"/>
    <n v="12000"/>
    <n v="6000"/>
    <n v="6000"/>
    <m/>
    <n v="3000"/>
    <m/>
    <m/>
    <n v="3000"/>
    <m/>
    <m/>
    <n v="3000"/>
    <m/>
    <m/>
    <n v="3000"/>
    <m/>
    <m/>
  </r>
  <r>
    <n v="3026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 (แปลงปลูกทดแทนอายุ 1 ปี)"/>
    <n v="20"/>
    <s v="ไร่"/>
    <s v="ค่าใช้จ่ายในการผลิตพันธุ์พืชและปัจจัยการผลิต ผลิตพันธุ์พืชสวน ดูแลแปลงมะพร้าว (แปลงปลูกทดแทนอายุ 1 ปี) 20 ไร่"/>
    <x v="2416"/>
    <n v="60000"/>
    <n v="30000"/>
    <n v="30000"/>
    <m/>
    <n v="15000"/>
    <m/>
    <m/>
    <n v="15000"/>
    <m/>
    <m/>
    <n v="15000"/>
    <m/>
    <m/>
    <n v="15000"/>
    <m/>
    <m/>
  </r>
  <r>
    <n v="3027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 (แปลงแม่พันธุ์)"/>
    <n v="7"/>
    <s v="ไร่"/>
    <s v="ค่าใช้จ่ายในการผลิตพันธุ์พืชและปัจจัยการผลิต ผลิตพันธุ์พืชสวน ดูแลแปลงมะพร้าว (แปลงแม่พันธุ์) 7 ไร่"/>
    <x v="2417"/>
    <n v="21000"/>
    <n v="10500"/>
    <n v="10500"/>
    <m/>
    <n v="5250"/>
    <m/>
    <m/>
    <n v="5250"/>
    <m/>
    <m/>
    <n v="5250"/>
    <m/>
    <m/>
    <n v="5250"/>
    <m/>
    <m/>
  </r>
  <r>
    <n v="3028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 (แปลงมะพร้าวน้ำหอม)"/>
    <n v="7"/>
    <s v="ไร่"/>
    <s v="ค่าใช้จ่ายในการผลิตพันธุ์พืชและปัจจัยการผลิต ผลิตพันธุ์พืชสวน ดูแลแปลงมะพร้าว (แปลงมะพร้าวน้ำหอม) 7 ไร่"/>
    <x v="2418"/>
    <n v="28000"/>
    <n v="14000"/>
    <n v="14000"/>
    <m/>
    <n v="7000"/>
    <m/>
    <m/>
    <n v="7000"/>
    <m/>
    <m/>
    <n v="7000"/>
    <m/>
    <m/>
    <n v="7000"/>
    <m/>
    <m/>
  </r>
  <r>
    <n v="3029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เดิมชาจีน "/>
    <n v="1"/>
    <s v="ไร่"/>
    <s v="ค่าใช้จ่ายในการผลิตพันธุ์พืชและปัจจัยการผลิต ผลิตพันธุ์พืชสวน ดูแลแปลงเดิมชาจีน  1 ไร่"/>
    <x v="2419"/>
    <n v="4000"/>
    <n v="2000"/>
    <n v="2000"/>
    <m/>
    <n v="1000"/>
    <m/>
    <m/>
    <n v="1000"/>
    <m/>
    <m/>
    <n v="1000"/>
    <m/>
    <m/>
    <n v="1000"/>
    <m/>
    <m/>
  </r>
  <r>
    <n v="3030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เดิมมะคาเดเมีย "/>
    <n v="10"/>
    <s v="ไร่"/>
    <s v="ค่าใช้จ่ายในการผลิตพันธุ์พืชและปัจจัยการผลิต ผลิตพันธุ์พืชสวน ดูแลแปลงเดิมมะคาเดเมีย  10 ไร่"/>
    <x v="2420"/>
    <n v="40000"/>
    <n v="20000"/>
    <n v="20000"/>
    <m/>
    <n v="10000"/>
    <m/>
    <m/>
    <n v="10000"/>
    <m/>
    <m/>
    <n v="10000"/>
    <m/>
    <m/>
    <n v="10000"/>
    <m/>
    <m/>
  </r>
  <r>
    <n v="3031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กาแฟอาราบิก้า"/>
    <n v="3"/>
    <s v="ไร่"/>
    <s v="ค่าใช้จ่ายในการผลิตพันธุ์พืชและปัจจัยการผลิต ผลิตพันธุ์พืชสวน ดูแลแปลงแม่พันธุ์กาแฟอาราบิก้า 3 ไร่"/>
    <x v="2421"/>
    <n v="12000"/>
    <n v="6000"/>
    <n v="6000"/>
    <m/>
    <n v="3000"/>
    <m/>
    <m/>
    <n v="3000"/>
    <m/>
    <m/>
    <n v="3000"/>
    <m/>
    <m/>
    <n v="3000"/>
    <m/>
    <m/>
  </r>
  <r>
    <n v="303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วนเดิมกาแฟ"/>
    <n v="5"/>
    <s v="ไร่"/>
    <s v="ค่าใช้จ่ายในการผลิตพันธุ์พืชและปัจจัยการผลิต ผลิตพันธุ์พืชสวน ดูแลแปลงสวนเดิมกาแฟ 5 ไร่"/>
    <x v="2422"/>
    <n v="20000"/>
    <n v="10000"/>
    <n v="10000"/>
    <m/>
    <n v="5000"/>
    <m/>
    <m/>
    <n v="5000"/>
    <m/>
    <m/>
    <n v="5000"/>
    <m/>
    <m/>
    <n v="5000"/>
    <m/>
    <m/>
  </r>
  <r>
    <n v="3033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ลิ้นจี่"/>
    <n v="1"/>
    <s v="ไร่"/>
    <s v="ค่าใช้จ่ายในการผลิตพันธุ์พืชและปัจจัยการผลิต ผลิตพันธุ์พืชสวน ดูแลแปลงแม่พันธุ์ลิ้นจี่ 1 ไร่"/>
    <x v="2423"/>
    <n v="4000"/>
    <n v="2000"/>
    <n v="2000"/>
    <m/>
    <n v="1000"/>
    <m/>
    <m/>
    <n v="1000"/>
    <m/>
    <m/>
    <n v="1000"/>
    <m/>
    <m/>
    <n v="1000"/>
    <m/>
    <m/>
  </r>
  <r>
    <n v="3034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ม้ผล"/>
    <n v="10"/>
    <s v="ไร่"/>
    <s v="ค่าใช้จ่ายในการผลิตพันธุ์พืชและปัจจัยการผลิต ผลิตพันธุ์พืชสวน ดูแลแปลงไม้ผล 10 ไร่"/>
    <x v="2424"/>
    <n v="40000"/>
    <n v="20000"/>
    <n v="20000"/>
    <m/>
    <n v="10000"/>
    <m/>
    <m/>
    <n v="10000"/>
    <m/>
    <m/>
    <n v="10000"/>
    <m/>
    <m/>
    <n v="10000"/>
    <m/>
    <m/>
  </r>
  <r>
    <n v="303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1"/>
    <s v="ไร่"/>
    <s v="ค่าใช้จ่ายในการผลิตพันธุ์พืชและปัจจัยการผลิต ผลิตพันธุ์พืชสวน ดูแลแปลงมะนาว 1 ไร่"/>
    <x v="2425"/>
    <n v="4000"/>
    <n v="2000"/>
    <n v="2000"/>
    <m/>
    <n v="1000"/>
    <m/>
    <m/>
    <n v="1000"/>
    <m/>
    <m/>
    <n v="1000"/>
    <m/>
    <m/>
    <n v="1000"/>
    <m/>
    <m/>
  </r>
  <r>
    <n v="3036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ไฟจีน"/>
    <n v="1"/>
    <s v="ไร่"/>
    <s v="ค่าใช้จ่ายในการผลิตพันธุ์พืชและปัจจัยการผลิต ผลิตพันธุ์พืชสวน ดูแลแปลงมะไฟจีน 1 ไร่"/>
    <x v="2426"/>
    <n v="4000"/>
    <n v="2000"/>
    <n v="2000"/>
    <m/>
    <n v="1000"/>
    <m/>
    <m/>
    <n v="1000"/>
    <m/>
    <m/>
    <n v="1000"/>
    <m/>
    <m/>
    <n v="1000"/>
    <m/>
    <m/>
  </r>
  <r>
    <n v="3037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1"/>
    <s v="ไร่"/>
    <s v="ค่าใช้จ่ายในการผลิตพันธุ์พืชและปัจจัยการผลิต ผลิตพันธุ์พืชสวน ดูแลแปลงมะม่วง 1 ไร่"/>
    <x v="2427"/>
    <n v="4000"/>
    <n v="2000"/>
    <n v="2000"/>
    <m/>
    <n v="1000"/>
    <m/>
    <m/>
    <n v="1000"/>
    <m/>
    <m/>
    <n v="1000"/>
    <m/>
    <m/>
    <n v="1000"/>
    <m/>
    <m/>
  </r>
  <r>
    <n v="3038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ำใย"/>
    <n v="1"/>
    <s v="ไร่"/>
    <s v="ค่าใช้จ่ายในการผลิตพันธุ์พืชและปัจจัยการผลิต ผลิตพันธุ์พืชสวน ดูแลแปลงลำใย 1 ไร่"/>
    <x v="2428"/>
    <n v="4000"/>
    <n v="2000"/>
    <n v="2000"/>
    <m/>
    <n v="1000"/>
    <m/>
    <m/>
    <n v="1000"/>
    <m/>
    <m/>
    <n v="1000"/>
    <m/>
    <m/>
    <n v="1000"/>
    <m/>
    <m/>
  </r>
  <r>
    <n v="3039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ิ้นจี่"/>
    <n v="1"/>
    <s v="ไร่"/>
    <s v="ค่าใช้จ่ายในการผลิตพันธุ์พืชและปัจจัยการผลิต ผลิตพันธุ์พืชสวน ดูแลแปลงลิ้นจี่ 1 ไร่"/>
    <x v="2429"/>
    <n v="4000"/>
    <n v="2000"/>
    <n v="2000"/>
    <m/>
    <n v="1000"/>
    <m/>
    <m/>
    <n v="1000"/>
    <m/>
    <m/>
    <n v="1000"/>
    <m/>
    <m/>
    <n v="1000"/>
    <m/>
    <m/>
  </r>
  <r>
    <n v="3040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้มเขียวหวาน"/>
    <n v="1"/>
    <s v="ไร่"/>
    <s v="ค่าใช้จ่ายในการผลิตพันธุ์พืชและปัจจัยการผลิต ผลิตพันธุ์พืชสวน ดูแลแปลงส้มเขียวหวาน 1 ไร่"/>
    <x v="2430"/>
    <n v="4000"/>
    <n v="2000"/>
    <n v="2000"/>
    <m/>
    <n v="1000"/>
    <m/>
    <m/>
    <n v="1000"/>
    <m/>
    <m/>
    <n v="1000"/>
    <m/>
    <m/>
    <n v="1000"/>
    <m/>
    <m/>
  </r>
  <r>
    <n v="3041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ขามเปรี้ยว มะม่วง ลำไย มะขามหวาน พุทธาลิ้นจี่ ส้ม"/>
    <n v="10"/>
    <s v="ไร่"/>
    <s v="ค่าใช้จ่ายในการผลิตพันธุ์พืชและปัจจัยการผลิต ผลิตพันธุ์พืชสวน ดูแลแปลงมะขามเปรี้ยว มะม่วง ลำไย มะขามหวาน พุทธาลิ้นจี่ ส้ม 10 ไร่"/>
    <x v="2431"/>
    <n v="40000"/>
    <n v="20000"/>
    <n v="20000"/>
    <m/>
    <n v="10000"/>
    <m/>
    <m/>
    <n v="10000"/>
    <m/>
    <m/>
    <n v="10000"/>
    <m/>
    <m/>
    <n v="10000"/>
    <m/>
    <m/>
  </r>
  <r>
    <n v="3042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5"/>
    <s v="ไร่"/>
    <s v="ค่าใช้จ่ายในการผลิตพันธุ์พืชและปัจจัยการผลิต ผลิตพันธุ์พืชสวน ดูแลแปลงมะม่วง 5 ไร่"/>
    <x v="2432"/>
    <n v="20000"/>
    <n v="10000"/>
    <n v="10000"/>
    <m/>
    <n v="5000"/>
    <m/>
    <m/>
    <n v="5000"/>
    <m/>
    <m/>
    <n v="5000"/>
    <m/>
    <m/>
    <n v="5000"/>
    <m/>
    <m/>
  </r>
  <r>
    <n v="304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กาแฟ"/>
    <n v="3"/>
    <s v="ไร่"/>
    <s v="ค่าใช้จ่ายในการผลิตพันธุ์พืชและปัจจัยการผลิต ผลิตพันธุ์พืชสวน ดูแลแปลงกาแฟ 3 ไร่"/>
    <x v="2433"/>
    <n v="12000"/>
    <n v="6000"/>
    <n v="6000"/>
    <m/>
    <n v="3000"/>
    <m/>
    <m/>
    <n v="3000"/>
    <m/>
    <m/>
    <n v="3000"/>
    <m/>
    <m/>
    <n v="3000"/>
    <m/>
    <m/>
  </r>
  <r>
    <n v="3044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คาเดเมีย"/>
    <n v="3"/>
    <s v="ไร่"/>
    <s v="ค่าใช้จ่ายในการผลิตพันธุ์พืชและปัจจัยการผลิต ผลิตพันธุ์พืชสวน ดูแลแปลงมะคาเดเมีย 3 ไร่"/>
    <x v="2434"/>
    <n v="12000"/>
    <n v="6000"/>
    <n v="6000"/>
    <m/>
    <n v="3000"/>
    <m/>
    <m/>
    <n v="3000"/>
    <m/>
    <m/>
    <n v="3000"/>
    <m/>
    <m/>
    <n v="3000"/>
    <m/>
    <m/>
  </r>
  <r>
    <n v="3045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อาโวกาโด"/>
    <n v="3"/>
    <s v="ไร่"/>
    <s v="ค่าใช้จ่ายในการผลิตพันธุ์พืชและปัจจัยการผลิต ผลิตพันธุ์พืชสวน ดูแลแปลงอาโวกาโด 3 ไร่"/>
    <x v="2435"/>
    <n v="12000"/>
    <n v="6000"/>
    <n v="6000"/>
    <m/>
    <n v="3000"/>
    <m/>
    <m/>
    <n v="3000"/>
    <m/>
    <m/>
    <n v="3000"/>
    <m/>
    <m/>
    <n v="3000"/>
    <m/>
    <m/>
  </r>
  <r>
    <n v="3046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กล้วยน้ำหว้า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กล้วยน้ำหว้า 1 ไร่"/>
    <x v="2436"/>
    <n v="4000"/>
    <n v="2000"/>
    <n v="2000"/>
    <m/>
    <n v="1000"/>
    <m/>
    <m/>
    <n v="1000"/>
    <m/>
    <m/>
    <n v="1000"/>
    <m/>
    <m/>
    <n v="1000"/>
    <m/>
    <m/>
  </r>
  <r>
    <n v="3047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ฝรั่ง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ฝรั่ง 1 ไร่"/>
    <x v="2437"/>
    <n v="4000"/>
    <n v="2000"/>
    <n v="2000"/>
    <m/>
    <n v="1000"/>
    <m/>
    <m/>
    <n v="1000"/>
    <m/>
    <m/>
    <n v="1000"/>
    <m/>
    <m/>
    <n v="1000"/>
    <m/>
    <m/>
  </r>
  <r>
    <n v="304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มะขามเปี้ยวยักษ์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มะขามเปี้ยวยักษ์ 1 ไร่"/>
    <x v="2438"/>
    <n v="4000"/>
    <n v="2000"/>
    <n v="2000"/>
    <m/>
    <n v="1000"/>
    <m/>
    <m/>
    <n v="1000"/>
    <m/>
    <m/>
    <n v="1000"/>
    <m/>
    <m/>
    <n v="1000"/>
    <m/>
    <m/>
  </r>
  <r>
    <n v="304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มะนาว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มะนาว 1 ไร่"/>
    <x v="2439"/>
    <n v="4000"/>
    <n v="2000"/>
    <n v="2000"/>
    <m/>
    <n v="1000"/>
    <m/>
    <m/>
    <n v="1000"/>
    <m/>
    <m/>
    <n v="1000"/>
    <m/>
    <m/>
    <n v="1000"/>
    <m/>
    <m/>
  </r>
  <r>
    <n v="3050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มะพร้าวน้ำหอม"/>
    <n v="3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มะพร้าวน้ำหอม 3 ไร่"/>
    <x v="2440"/>
    <n v="9000"/>
    <n v="4500"/>
    <n v="4500"/>
    <m/>
    <n v="2250"/>
    <m/>
    <m/>
    <n v="2250"/>
    <m/>
    <m/>
    <n v="2250"/>
    <m/>
    <m/>
    <n v="2250"/>
    <m/>
    <m/>
  </r>
  <r>
    <n v="305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มะยงชิด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มะยงชิด 1 ไร่"/>
    <x v="2441"/>
    <n v="4000"/>
    <n v="2000"/>
    <n v="2000"/>
    <m/>
    <n v="1000"/>
    <m/>
    <m/>
    <n v="1000"/>
    <m/>
    <m/>
    <n v="1000"/>
    <m/>
    <m/>
    <n v="1000"/>
    <m/>
    <m/>
  </r>
  <r>
    <n v="305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ส้มโอ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ส้มโอ 1 ไร่"/>
    <x v="2442"/>
    <n v="4000"/>
    <n v="2000"/>
    <n v="2000"/>
    <m/>
    <n v="1000"/>
    <m/>
    <m/>
    <n v="1000"/>
    <m/>
    <m/>
    <n v="1000"/>
    <m/>
    <m/>
    <n v="1000"/>
    <m/>
    <m/>
  </r>
  <r>
    <n v="3053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ปลงแม่พันธุ์หน้าวัว"/>
    <n v="1"/>
    <s v="ไร่"/>
    <s v="ค่าใช้จ่ายในการผลิตพันธุ์พืชและปัจจัยการผลิต ผลิตพันธุ์พืชสวน ดูแลแปลงแปลงแม่พันธุ์หน้าวัว 1 ไร่"/>
    <x v="2443"/>
    <n v="4000"/>
    <n v="2000"/>
    <n v="2000"/>
    <m/>
    <n v="1000"/>
    <m/>
    <m/>
    <n v="1000"/>
    <m/>
    <m/>
    <n v="1000"/>
    <m/>
    <m/>
    <n v="1000"/>
    <m/>
    <m/>
  </r>
  <r>
    <n v="3054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ผ่"/>
    <n v="1"/>
    <s v="ไร่"/>
    <s v="ค่าใช้จ่ายในการผลิตพันธุ์พืชและปัจจัยการผลิต ผลิตพันธุ์พืชสวน ดูแลแปลงไผ่ 1 ไร่"/>
    <x v="2444"/>
    <n v="4000"/>
    <n v="2000"/>
    <n v="2000"/>
    <m/>
    <n v="1000"/>
    <m/>
    <m/>
    <n v="1000"/>
    <m/>
    <m/>
    <n v="1000"/>
    <m/>
    <m/>
    <n v="1000"/>
    <m/>
    <m/>
  </r>
  <r>
    <n v="3055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ฝรั่ง"/>
    <n v="0.25"/>
    <s v="ไร่"/>
    <s v="ค่าใช้จ่ายในการผลิตพันธุ์พืชและปัจจัยการผลิต ผลิตพันธุ์พืชสวน ดูแลแปลงฝรั่ง 0.25 ไร่"/>
    <x v="2445"/>
    <n v="1000"/>
    <n v="500"/>
    <n v="500"/>
    <m/>
    <n v="250"/>
    <m/>
    <m/>
    <n v="250"/>
    <m/>
    <m/>
    <n v="250"/>
    <m/>
    <m/>
    <n v="250"/>
    <m/>
    <m/>
  </r>
  <r>
    <n v="3056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ขามเปรี้ยว"/>
    <n v="1"/>
    <s v="ไร่"/>
    <s v="ค่าใช้จ่ายในการผลิตพันธุ์พืชและปัจจัยการผลิต ผลิตพันธุ์พืชสวน ดูแลแปลงมะขามเปรี้ยว 1 ไร่"/>
    <x v="2446"/>
    <n v="4000"/>
    <n v="2000"/>
    <n v="2000"/>
    <m/>
    <n v="1000"/>
    <m/>
    <m/>
    <n v="1000"/>
    <m/>
    <m/>
    <n v="1000"/>
    <m/>
    <m/>
    <n v="1000"/>
    <m/>
    <m/>
  </r>
  <r>
    <n v="3057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1"/>
    <s v="ไร่"/>
    <s v="ค่าใช้จ่ายในการผลิตพันธุ์พืชและปัจจัยการผลิต ผลิตพันธุ์พืชสวน ดูแลแปลงมะนาว 1 ไร่"/>
    <x v="2425"/>
    <n v="4000"/>
    <n v="2000"/>
    <n v="2000"/>
    <m/>
    <n v="1000"/>
    <m/>
    <m/>
    <n v="1000"/>
    <m/>
    <m/>
    <n v="1000"/>
    <m/>
    <m/>
    <n v="1000"/>
    <m/>
    <m/>
  </r>
  <r>
    <n v="3058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องกอง"/>
    <n v="0.5"/>
    <s v="ไร่"/>
    <s v="ค่าใช้จ่ายในการผลิตพันธุ์พืชและปัจจัยการผลิต ผลิตพันธุ์พืชสวน ดูแลแปลงลองกอง 0.5 ไร่"/>
    <x v="2447"/>
    <n v="2000"/>
    <n v="1000"/>
    <n v="1000"/>
    <m/>
    <n v="500"/>
    <m/>
    <m/>
    <n v="500"/>
    <m/>
    <m/>
    <n v="500"/>
    <m/>
    <m/>
    <n v="500"/>
    <m/>
    <m/>
  </r>
  <r>
    <n v="3059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างสาด"/>
    <n v="0.5"/>
    <s v="ไร่"/>
    <s v="ค่าใช้จ่ายในการผลิตพันธุ์พืชและปัจจัยการผลิต ผลิตพันธุ์พืชสวน ดูแลแปลงลางสาด 0.5 ไร่"/>
    <x v="2448"/>
    <n v="2000"/>
    <n v="1000"/>
    <n v="1000"/>
    <m/>
    <n v="500"/>
    <m/>
    <m/>
    <n v="500"/>
    <m/>
    <m/>
    <n v="500"/>
    <m/>
    <m/>
    <n v="500"/>
    <m/>
    <m/>
  </r>
  <r>
    <n v="3060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ฝรั่ง"/>
    <n v="1"/>
    <s v="ไร่"/>
    <s v="ค่าใช้จ่ายในการผลิตพันธุ์พืชและปัจจัยการผลิต ผลิตพันธุ์พืชสวน ดูแลแปลงฝรั่ง 1 ไร่"/>
    <x v="2449"/>
    <n v="4000"/>
    <n v="2000"/>
    <n v="2000"/>
    <m/>
    <n v="1000"/>
    <m/>
    <m/>
    <n v="1000"/>
    <m/>
    <m/>
    <n v="1000"/>
    <m/>
    <m/>
    <n v="1000"/>
    <m/>
    <m/>
  </r>
  <r>
    <n v="3061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ขามเปรี้ยว"/>
    <n v="1"/>
    <s v="ไร่"/>
    <s v="ค่าใช้จ่ายในการผลิตพันธุ์พืชและปัจจัยการผลิต ผลิตพันธุ์พืชสวน ดูแลแปลงมะขามเปรี้ยว 1 ไร่"/>
    <x v="2446"/>
    <n v="4000"/>
    <n v="2000"/>
    <n v="2000"/>
    <m/>
    <n v="1000"/>
    <m/>
    <m/>
    <n v="1000"/>
    <m/>
    <m/>
    <n v="1000"/>
    <m/>
    <m/>
    <n v="1000"/>
    <m/>
    <m/>
  </r>
  <r>
    <n v="3062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1"/>
    <s v="ไร่"/>
    <s v="ค่าใช้จ่ายในการผลิตพันธุ์พืชและปัจจัยการผลิต ผลิตพันธุ์พืชสวน ดูแลแปลงมะนาว 1 ไร่"/>
    <x v="2425"/>
    <n v="4000"/>
    <n v="2000"/>
    <n v="2000"/>
    <m/>
    <n v="1000"/>
    <m/>
    <m/>
    <n v="1000"/>
    <m/>
    <m/>
    <n v="1000"/>
    <m/>
    <m/>
    <n v="1000"/>
    <m/>
    <m/>
  </r>
  <r>
    <n v="3063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แก้ว"/>
    <n v="1"/>
    <s v="ไร่"/>
    <s v="ค่าใช้จ่ายในการผลิตพันธุ์พืชและปัจจัยการผลิต ผลิตพันธุ์พืชสวน ดูแลแปลงมะม่วงแก้ว 1 ไร่"/>
    <x v="2450"/>
    <n v="4000"/>
    <n v="2000"/>
    <n v="2000"/>
    <m/>
    <n v="1000"/>
    <m/>
    <m/>
    <n v="1000"/>
    <m/>
    <m/>
    <n v="1000"/>
    <m/>
    <m/>
    <n v="1000"/>
    <m/>
    <m/>
  </r>
  <r>
    <n v="3064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ำไย"/>
    <n v="1"/>
    <s v="ไร่"/>
    <s v="ค่าใช้จ่ายในการผลิตพันธุ์พืชและปัจจัยการผลิต ผลิตพันธุ์พืชสวน ดูแลแปลงลำไย 1 ไร่"/>
    <x v="2451"/>
    <n v="4000"/>
    <n v="2000"/>
    <n v="2000"/>
    <m/>
    <n v="1000"/>
    <m/>
    <m/>
    <n v="1000"/>
    <m/>
    <m/>
    <n v="1000"/>
    <m/>
    <m/>
    <n v="1000"/>
    <m/>
    <m/>
  </r>
  <r>
    <n v="3065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ิ้นจี่"/>
    <n v="2"/>
    <s v="ไร่"/>
    <s v="ค่าใช้จ่ายในการผลิตพันธุ์พืชและปัจจัยการผลิต ผลิตพันธุ์พืชสวน ดูแลแปลงลิ้นจี่ 2 ไร่"/>
    <x v="2452"/>
    <n v="8000"/>
    <n v="4000"/>
    <n v="4000"/>
    <m/>
    <n v="2000"/>
    <m/>
    <m/>
    <n v="2000"/>
    <m/>
    <m/>
    <n v="2000"/>
    <m/>
    <m/>
    <n v="2000"/>
    <m/>
    <m/>
  </r>
  <r>
    <n v="3066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้มโอ"/>
    <n v="1"/>
    <s v="ไร่"/>
    <s v="ค่าใช้จ่ายในการผลิตพันธุ์พืชและปัจจัยการผลิต ผลิตพันธุ์พืชสวน ดูแลแปลงส้มโอ 1 ไร่"/>
    <x v="2453"/>
    <n v="4000"/>
    <n v="2000"/>
    <n v="2000"/>
    <m/>
    <n v="1000"/>
    <m/>
    <m/>
    <n v="1000"/>
    <m/>
    <m/>
    <n v="1000"/>
    <m/>
    <m/>
    <n v="1000"/>
    <m/>
    <m/>
  </r>
  <r>
    <n v="306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1"/>
    <s v="ไร่"/>
    <s v="ค่าใช้จ่ายในการผลิตพันธุ์พืชและปัจจัยการผลิต ผลิตพันธุ์พืชสวน ดูแลแปลงมะนาว 1 ไร่"/>
    <x v="2425"/>
    <n v="4000"/>
    <n v="2000"/>
    <n v="2000"/>
    <m/>
    <n v="1000"/>
    <m/>
    <m/>
    <n v="1000"/>
    <m/>
    <m/>
    <n v="1000"/>
    <m/>
    <m/>
    <n v="1000"/>
    <m/>
    <m/>
  </r>
  <r>
    <n v="306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1"/>
    <s v="ไร่"/>
    <s v="ค่าใช้จ่ายในการผลิตพันธุ์พืชและปัจจัยการผลิต ผลิตพันธุ์พืชสวน ดูแลแปลงมะม่วง 1 ไร่"/>
    <x v="2427"/>
    <n v="4000"/>
    <n v="2000"/>
    <n v="2000"/>
    <m/>
    <n v="1000"/>
    <m/>
    <m/>
    <n v="1000"/>
    <m/>
    <m/>
    <n v="1000"/>
    <m/>
    <m/>
    <n v="1000"/>
    <m/>
    <m/>
  </r>
  <r>
    <n v="3069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ลิ้นจี่"/>
    <n v="1"/>
    <s v="ไร่"/>
    <s v="ค่าใช้จ่ายในการผลิตพันธุ์พืชและปัจจัยการผลิต ผลิตพันธุ์พืชสวน ดูแลแปลงลิ้นจี่ 1 ไร่"/>
    <x v="2429"/>
    <n v="4000"/>
    <n v="2000"/>
    <n v="2000"/>
    <m/>
    <n v="1000"/>
    <m/>
    <m/>
    <n v="1000"/>
    <m/>
    <m/>
    <n v="1000"/>
    <m/>
    <m/>
    <n v="1000"/>
    <m/>
    <m/>
  </r>
  <r>
    <n v="3070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้มโอ"/>
    <n v="1"/>
    <s v="ไร่"/>
    <s v="ค่าใช้จ่ายในการผลิตพันธุ์พืชและปัจจัยการผลิต ผลิตพันธุ์พืชสวน ดูแลแปลงส้มโอ 1 ไร่"/>
    <x v="2453"/>
    <n v="4000"/>
    <n v="2000"/>
    <n v="2000"/>
    <m/>
    <n v="1000"/>
    <m/>
    <m/>
    <n v="1000"/>
    <m/>
    <m/>
    <n v="1000"/>
    <m/>
    <m/>
    <n v="1000"/>
    <m/>
    <m/>
  </r>
  <r>
    <n v="3071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ขามเปรี้ยว"/>
    <n v="1"/>
    <s v="ไร่"/>
    <s v="ค่าใช้จ่ายในการผลิตพันธุ์พืชและปัจจัยการผลิต ผลิตพันธุ์พืชสวน ดูแลแปลงมะขามเปรี้ยว 1 ไร่"/>
    <x v="2446"/>
    <n v="4000"/>
    <n v="2000"/>
    <n v="2000"/>
    <m/>
    <n v="1000"/>
    <m/>
    <m/>
    <n v="1000"/>
    <m/>
    <m/>
    <n v="1000"/>
    <m/>
    <m/>
    <n v="1000"/>
    <m/>
    <m/>
  </r>
  <r>
    <n v="3072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0.5"/>
    <s v="ไร่"/>
    <s v="ค่าใช้จ่ายในการผลิตพันธุ์พืชและปัจจัยการผลิต ผลิตพันธุ์พืชสวน ดูแลแปลงมะนาว 0.5 ไร่"/>
    <x v="2454"/>
    <n v="2000"/>
    <n v="1000"/>
    <n v="1000"/>
    <m/>
    <n v="500"/>
    <m/>
    <m/>
    <n v="500"/>
    <m/>
    <m/>
    <n v="500"/>
    <m/>
    <m/>
    <n v="500"/>
    <m/>
    <m/>
  </r>
  <r>
    <n v="3073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1"/>
    <s v="ไร่"/>
    <s v="ค่าใช้จ่ายในการผลิตพันธุ์พืชและปัจจัยการผลิต ผลิตพันธุ์พืชสวน ดูแลแปลงมะม่วง 1 ไร่"/>
    <x v="2427"/>
    <n v="4000"/>
    <n v="2000"/>
    <n v="2000"/>
    <m/>
    <n v="1000"/>
    <m/>
    <m/>
    <n v="1000"/>
    <m/>
    <m/>
    <n v="1000"/>
    <m/>
    <m/>
    <n v="1000"/>
    <m/>
    <m/>
  </r>
  <r>
    <n v="3074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1"/>
    <s v="ไร่"/>
    <s v="ค่าใช้จ่ายในการผลิตพันธุ์พืชและปัจจัยการผลิต ผลิตพันธุ์พืชสวน ดูแลแปลงมะม่วง 1 ไร่"/>
    <x v="2427"/>
    <n v="4000"/>
    <n v="2000"/>
    <n v="2000"/>
    <m/>
    <n v="1000"/>
    <m/>
    <m/>
    <n v="1000"/>
    <m/>
    <m/>
    <n v="1000"/>
    <m/>
    <m/>
    <n v="1000"/>
    <m/>
    <m/>
  </r>
  <r>
    <n v="3075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ม้ผล"/>
    <n v="5"/>
    <s v="ไร่"/>
    <s v="ค่าใช้จ่ายในการผลิตพันธุ์พืชและปัจจัยการผลิต ผลิตพันธุ์พืชสวน ดูแลแปลงไม้ผล 5 ไร่"/>
    <x v="2455"/>
    <n v="20000"/>
    <n v="10000"/>
    <n v="10000"/>
    <m/>
    <n v="5000"/>
    <m/>
    <m/>
    <n v="5000"/>
    <m/>
    <m/>
    <n v="5000"/>
    <m/>
    <m/>
    <n v="5000"/>
    <m/>
    <m/>
  </r>
  <r>
    <n v="3076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หน่อไม้ฝรั่ง"/>
    <n v="0.5"/>
    <s v="ไร่"/>
    <s v="ค่าใช้จ่ายในการผลิตพันธุ์พืชและปัจจัยการผลิต ผลิตพันธุ์พืชสวน ดูแลแปลงหน่อไม้ฝรั่ง 0.5 ไร่"/>
    <x v="2456"/>
    <n v="53200"/>
    <n v="26600"/>
    <n v="26600"/>
    <m/>
    <n v="13300"/>
    <m/>
    <m/>
    <n v="13300"/>
    <m/>
    <m/>
    <n v="13300"/>
    <m/>
    <m/>
    <n v="13300"/>
    <m/>
    <m/>
  </r>
  <r>
    <n v="3077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ชมพู่"/>
    <n v="1"/>
    <s v="ไร่"/>
    <s v="ค่าใช้จ่ายในการผลิตพันธุ์พืชและปัจจัยการผลิต ผลิตพันธุ์พืชสวน ดูแลแปลงชมพู่ 1 ไร่"/>
    <x v="2457"/>
    <n v="4000"/>
    <n v="2000"/>
    <n v="2000"/>
    <m/>
    <n v="1000"/>
    <m/>
    <m/>
    <n v="1000"/>
    <m/>
    <m/>
    <n v="1000"/>
    <m/>
    <m/>
    <n v="1000"/>
    <m/>
    <m/>
  </r>
  <r>
    <n v="3078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ฝรั่ง"/>
    <n v="1"/>
    <s v="ไร่"/>
    <s v="ค่าใช้จ่ายในการผลิตพันธุ์พืชและปัจจัยการผลิต ผลิตพันธุ์พืชสวน ดูแลแปลงฝรั่ง 1 ไร่"/>
    <x v="2449"/>
    <n v="4000"/>
    <n v="2000"/>
    <n v="2000"/>
    <m/>
    <n v="1000"/>
    <m/>
    <m/>
    <n v="1000"/>
    <m/>
    <m/>
    <n v="1000"/>
    <m/>
    <m/>
    <n v="1000"/>
    <m/>
    <m/>
  </r>
  <r>
    <n v="3079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1"/>
    <s v="ไร่"/>
    <s v="ค่าใช้จ่ายในการผลิตพันธุ์พืชและปัจจัยการผลิต ผลิตพันธุ์พืชสวน ดูแลแปลงมะนาว 1 ไร่"/>
    <x v="2425"/>
    <n v="4000"/>
    <n v="2000"/>
    <n v="2000"/>
    <m/>
    <n v="1000"/>
    <m/>
    <m/>
    <n v="1000"/>
    <m/>
    <m/>
    <n v="1000"/>
    <m/>
    <m/>
    <n v="1000"/>
    <m/>
    <m/>
  </r>
  <r>
    <n v="3080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น้ำหอม"/>
    <n v="1"/>
    <s v="ไร่"/>
    <s v="ค่าใช้จ่ายในการผลิตพันธุ์พืชและปัจจัยการผลิต ผลิตพันธุ์พืชสวน ดูแลแปลงมะพร้าวน้ำหอม 1 ไร่"/>
    <x v="2458"/>
    <n v="4000"/>
    <n v="2000"/>
    <n v="2000"/>
    <m/>
    <n v="1000"/>
    <m/>
    <m/>
    <n v="1000"/>
    <m/>
    <m/>
    <n v="1000"/>
    <m/>
    <m/>
    <n v="1000"/>
    <m/>
    <m/>
  </r>
  <r>
    <n v="3081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ม้ผลมะม่วง"/>
    <n v="2"/>
    <s v="ไร่"/>
    <s v="ค่าใช้จ่ายในการผลิตพันธุ์พืชและปัจจัยการผลิต ผลิตพันธุ์พืชสวน ดูแลแปลงไม้ผลมะม่วง 2 ไร่"/>
    <x v="2459"/>
    <n v="8000"/>
    <n v="4000"/>
    <n v="4000"/>
    <m/>
    <n v="2000"/>
    <m/>
    <m/>
    <n v="2000"/>
    <m/>
    <m/>
    <n v="2000"/>
    <m/>
    <m/>
    <n v="2000"/>
    <m/>
    <m/>
  </r>
  <r>
    <n v="3082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5"/>
    <s v="ไร่"/>
    <s v="ค่าใช้จ่ายในการผลิตพันธุ์พืชและปัจจัยการผลิต ผลิตพันธุ์พืชสวน ดูแลแปลงมะม่วง 5 ไร่"/>
    <x v="2432"/>
    <n v="20000"/>
    <n v="10000"/>
    <n v="10000"/>
    <m/>
    <n v="5000"/>
    <m/>
    <m/>
    <n v="5000"/>
    <m/>
    <m/>
    <n v="5000"/>
    <m/>
    <m/>
    <n v="5000"/>
    <m/>
    <m/>
  </r>
  <r>
    <n v="308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ชมพู่ ฝรั่ง ส้มโอ มะนาว"/>
    <n v="3"/>
    <s v="ไร่"/>
    <s v="ค่าใช้จ่ายในการผลิตพันธุ์พืชและปัจจัยการผลิต ผลิตพันธุ์พืชสวน ดูแลแปลงชมพู่ ฝรั่ง ส้มโอ มะนาว 3 ไร่"/>
    <x v="2460"/>
    <n v="12000"/>
    <n v="6000"/>
    <n v="6000"/>
    <m/>
    <n v="3000"/>
    <m/>
    <m/>
    <n v="3000"/>
    <m/>
    <m/>
    <n v="3000"/>
    <m/>
    <m/>
    <n v="3000"/>
    <m/>
    <m/>
  </r>
  <r>
    <n v="308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ม้ผลชมพู่"/>
    <n v="1"/>
    <s v="ไร่"/>
    <s v="ค่าใช้จ่ายในการผลิตพันธุ์พืชและปัจจัยการผลิต ผลิตพันธุ์พืชสวน ดูแลแปลงไม้ผลชมพู่ 1 ไร่"/>
    <x v="2461"/>
    <n v="4000"/>
    <n v="2000"/>
    <n v="2000"/>
    <m/>
    <n v="1000"/>
    <m/>
    <m/>
    <n v="1000"/>
    <m/>
    <m/>
    <n v="1000"/>
    <m/>
    <m/>
    <n v="1000"/>
    <m/>
    <m/>
  </r>
  <r>
    <n v="3085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ม้ผลฝรั่ง"/>
    <n v="0.5"/>
    <s v="ไร่"/>
    <s v="ค่าใช้จ่ายในการผลิตพันธุ์พืชและปัจจัยการผลิต ผลิตพันธุ์พืชสวน ดูแลแปลงไม้ผลฝรั่ง 0.5 ไร่"/>
    <x v="2462"/>
    <n v="2000"/>
    <n v="1000"/>
    <n v="1000"/>
    <m/>
    <n v="500"/>
    <m/>
    <m/>
    <n v="500"/>
    <m/>
    <m/>
    <n v="500"/>
    <m/>
    <m/>
    <n v="500"/>
    <m/>
    <m/>
  </r>
  <r>
    <n v="3086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ม้ผลมะนาว"/>
    <n v="0.5"/>
    <s v="ไร่"/>
    <s v="ค่าใช้จ่ายในการผลิตพันธุ์พืชและปัจจัยการผลิต ผลิตพันธุ์พืชสวน ดูแลแปลงไม้ผลมะนาว 0.5 ไร่"/>
    <x v="2463"/>
    <n v="2000"/>
    <n v="1000"/>
    <n v="1000"/>
    <m/>
    <n v="500"/>
    <m/>
    <m/>
    <n v="500"/>
    <m/>
    <m/>
    <n v="500"/>
    <m/>
    <m/>
    <n v="500"/>
    <m/>
    <m/>
  </r>
  <r>
    <n v="3087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กระวาน"/>
    <n v="1"/>
    <s v="ไร่"/>
    <s v="ค่าใช้จ่ายในการผลิตพันธุ์พืชและปัจจัยการผลิต ผลิตพันธุ์พืชสวน ดูแลแปลงกระวาน 1 ไร่"/>
    <x v="2464"/>
    <n v="4000"/>
    <n v="2000"/>
    <n v="2000"/>
    <m/>
    <n v="1000"/>
    <m/>
    <m/>
    <n v="1000"/>
    <m/>
    <m/>
    <n v="1000"/>
    <m/>
    <m/>
    <n v="1000"/>
    <m/>
    <m/>
  </r>
  <r>
    <n v="3088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เร่วหอม"/>
    <n v="1"/>
    <s v="ไร่"/>
    <s v="ค่าใช้จ่ายในการผลิตพันธุ์พืชและปัจจัยการผลิต ผลิตพันธุ์พืชสวน ดูแลแปลงเร่วหอม 1 ไร่"/>
    <x v="2465"/>
    <n v="4000"/>
    <n v="2000"/>
    <n v="2000"/>
    <m/>
    <n v="1000"/>
    <m/>
    <m/>
    <n v="1000"/>
    <m/>
    <m/>
    <n v="1000"/>
    <m/>
    <m/>
    <n v="1000"/>
    <m/>
    <m/>
  </r>
  <r>
    <n v="3089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1"/>
    <s v="ไร่"/>
    <s v="ค่าใช้จ่ายในการผลิตพันธุ์พืชและปัจจัยการผลิต ผลิตพันธุ์พืชสวน ดูแลแปลงมะนาว 1 ไร่"/>
    <x v="2425"/>
    <n v="4000"/>
    <n v="2000"/>
    <n v="2000"/>
    <m/>
    <n v="1000"/>
    <m/>
    <m/>
    <n v="1000"/>
    <m/>
    <m/>
    <n v="1000"/>
    <m/>
    <m/>
    <n v="1000"/>
    <m/>
    <m/>
  </r>
  <r>
    <n v="3090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้มโอทับทิมสยาม"/>
    <n v="3"/>
    <s v="ไร่"/>
    <s v="ค่าใช้จ่ายในการผลิตพันธุ์พืชและปัจจัยการผลิต ผลิตพันธุ์พืชสวน ดูแลแปลงส้มโอทับทิมสยาม 3 ไร่"/>
    <x v="2466"/>
    <n v="12000"/>
    <n v="6000"/>
    <n v="6000"/>
    <m/>
    <n v="3000"/>
    <m/>
    <m/>
    <n v="3000"/>
    <m/>
    <m/>
    <n v="3000"/>
    <m/>
    <m/>
    <n v="3000"/>
    <m/>
    <m/>
  </r>
  <r>
    <n v="3091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สะตอ"/>
    <n v="3"/>
    <s v="ไร่"/>
    <s v="ค่าใช้จ่ายในการผลิตพันธุ์พืชและปัจจัยการผลิต ผลิตพันธุ์พืชสวน ดูแลแปลงแม่พันธุ์สะตอ 3 ไร่"/>
    <x v="2467"/>
    <n v="12000"/>
    <n v="6000"/>
    <n v="6000"/>
    <m/>
    <n v="3000"/>
    <m/>
    <m/>
    <n v="3000"/>
    <m/>
    <m/>
    <n v="3000"/>
    <m/>
    <m/>
    <n v="3000"/>
    <m/>
    <m/>
  </r>
  <r>
    <n v="3092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กล้วยหิน"/>
    <n v="2"/>
    <s v="ไร่"/>
    <s v="ค่าใช้จ่ายในการผลิตพันธุ์พืชและปัจจัยการผลิต ผลิตพันธุ์พืชสวน ดูแลแปลงกล้วยหิน 2 ไร่"/>
    <x v="2468"/>
    <n v="8000"/>
    <n v="4000"/>
    <n v="4000"/>
    <m/>
    <n v="2000"/>
    <m/>
    <m/>
    <n v="2000"/>
    <m/>
    <m/>
    <n v="2000"/>
    <m/>
    <m/>
    <n v="2000"/>
    <m/>
    <m/>
  </r>
  <r>
    <n v="3093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เดิม"/>
    <n v="30"/>
    <s v="ไร่"/>
    <s v="ค่าใช้จ่ายในการผลิตพันธุ์พืชและปัจจัยการผลิต ผลิตพันธุ์พืชสวน ดูแลแปลงเดิม 30 ไร่"/>
    <x v="2469"/>
    <n v="120000"/>
    <n v="60000"/>
    <n v="60000"/>
    <m/>
    <n v="30000"/>
    <m/>
    <m/>
    <n v="30000"/>
    <m/>
    <m/>
    <n v="30000"/>
    <m/>
    <m/>
    <n v="30000"/>
    <m/>
    <m/>
  </r>
  <r>
    <n v="3094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โกโก้"/>
    <n v="2"/>
    <s v="ไร่"/>
    <s v="ค่าใช้จ่ายในการผลิตพันธุ์พืชและปัจจัยการผลิต ผลิตพันธุ์พืชสวน ดูแลแปลงโกโก้ 2 ไร่"/>
    <x v="2470"/>
    <n v="8000"/>
    <n v="4000"/>
    <n v="4000"/>
    <m/>
    <n v="2000"/>
    <m/>
    <m/>
    <n v="2000"/>
    <m/>
    <m/>
    <n v="2000"/>
    <m/>
    <m/>
    <n v="2000"/>
    <m/>
    <m/>
  </r>
  <r>
    <n v="3095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คาเดเมีย กาแฟ อาโวคาโด"/>
    <n v="15"/>
    <s v="ไร่"/>
    <s v="ค่าใช้จ่ายในการผลิตพันธุ์พืชและปัจจัยการผลิต ผลิตพันธุ์พืชสวน ดูแลแปลงมะคาเดเมีย กาแฟ อาโวคาโด 15 ไร่"/>
    <x v="2471"/>
    <n v="60000"/>
    <n v="30000"/>
    <n v="30000"/>
    <m/>
    <n v="15000"/>
    <m/>
    <m/>
    <n v="15000"/>
    <m/>
    <m/>
    <n v="15000"/>
    <m/>
    <m/>
    <n v="15000"/>
    <m/>
    <m/>
  </r>
  <r>
    <n v="3096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ทุเรียน มังคุด โกโก้ ลองกอง เงาะ วานิลลา"/>
    <n v="22"/>
    <s v="ไร่"/>
    <s v="ค่าใช้จ่ายในการผลิตพันธุ์พืชและปัจจัยการผลิต ผลิตพันธุ์พืชสวน ดูแลแปลงทุเรียน มังคุด โกโก้ ลองกอง เงาะ วานิลลา 22 ไร่"/>
    <x v="2472"/>
    <n v="88000"/>
    <n v="44000"/>
    <n v="44000"/>
    <m/>
    <n v="22000"/>
    <m/>
    <m/>
    <n v="22000"/>
    <m/>
    <m/>
    <n v="22000"/>
    <m/>
    <m/>
    <n v="22000"/>
    <m/>
    <m/>
  </r>
  <r>
    <n v="3097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โกโก้เดิม"/>
    <n v="5"/>
    <s v="ไร่"/>
    <s v="ค่าใช้จ่ายในการผลิตพันธุ์พืชและปัจจัยการผลิต ผลิตพันธุ์พืชสวน ดูแลแปลงโกโก้เดิม 5 ไร่"/>
    <x v="2473"/>
    <n v="20000"/>
    <n v="10000"/>
    <n v="10000"/>
    <m/>
    <n v="5000"/>
    <m/>
    <m/>
    <n v="5000"/>
    <m/>
    <m/>
    <n v="5000"/>
    <m/>
    <m/>
    <n v="5000"/>
    <m/>
    <m/>
  </r>
  <r>
    <n v="3098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(ใหม่)"/>
    <n v="3"/>
    <s v="ไร่"/>
    <s v="ค่าใช้จ่ายในการผลิตพันธุ์พืชและปัจจัยการผลิต ผลิตพันธุ์พืชสวน ดูแลแปลงมะพร้าว(ใหม่) 3 ไร่"/>
    <x v="2474"/>
    <n v="12000"/>
    <n v="6000"/>
    <n v="6000"/>
    <m/>
    <n v="3000"/>
    <m/>
    <m/>
    <n v="3000"/>
    <m/>
    <m/>
    <n v="3000"/>
    <m/>
    <m/>
    <n v="3000"/>
    <m/>
    <m/>
  </r>
  <r>
    <n v="3099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เดิม"/>
    <n v="40"/>
    <s v="ไร่"/>
    <s v="ค่าใช้จ่ายในการผลิตพันธุ์พืชและปัจจัยการผลิต ผลิตพันธุ์พืชสวน ดูแลแปลงมะพร้าวเดิม 40 ไร่"/>
    <x v="2475"/>
    <n v="160000"/>
    <n v="80000"/>
    <n v="80000"/>
    <m/>
    <n v="40000"/>
    <m/>
    <m/>
    <n v="40000"/>
    <m/>
    <m/>
    <n v="40000"/>
    <m/>
    <m/>
    <n v="40000"/>
    <m/>
    <m/>
  </r>
  <r>
    <n v="310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โกโก้(ใหม่)"/>
    <n v="4"/>
    <s v="ไร่"/>
    <s v="ค่าใช้จ่ายในการผลิตพันธุ์พืชและปัจจัยการผลิต ผลิตพันธุ์พืชสวน ดูแลแปลงแม่พันธุ์โกโก้(ใหม่) 4 ไร่"/>
    <x v="2476"/>
    <n v="16000"/>
    <n v="8000"/>
    <n v="8000"/>
    <m/>
    <n v="4000"/>
    <m/>
    <m/>
    <n v="4000"/>
    <m/>
    <m/>
    <n v="4000"/>
    <m/>
    <m/>
    <n v="4000"/>
    <m/>
    <m/>
  </r>
  <r>
    <n v="310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มะพร้าวลูกผสมสำหรับผลิตมะพร้าวลูกผสมสามทางชุมพร2(ใหม่)"/>
    <n v="1"/>
    <s v="ไร่"/>
    <s v="ค่าใช้จ่ายในการผลิตพันธุ์พืชและปัจจัยการผลิต ผลิตพันธุ์พืชสวน ดูแลแปลงแม่พันธุ์มะพร้าวลูกผสมสำหรับผลิตมะพร้าวลูกผสมสามทางชุมพร2(ใหม่) 1 ไร่"/>
    <x v="2477"/>
    <n v="4000"/>
    <n v="2000"/>
    <n v="2000"/>
    <m/>
    <n v="1000"/>
    <m/>
    <m/>
    <n v="1000"/>
    <m/>
    <m/>
    <n v="1000"/>
    <m/>
    <m/>
    <n v="1000"/>
    <m/>
    <m/>
  </r>
  <r>
    <n v="310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หมาก"/>
    <n v="1"/>
    <s v="ไร่"/>
    <s v="ค่าใช้จ่ายในการผลิตพันธุ์พืชและปัจจัยการผลิต ผลิตพันธุ์พืชสวน ดูแลแปลงแม่พันธุ์หมาก 1 ไร่"/>
    <x v="2478"/>
    <n v="4000"/>
    <n v="2000"/>
    <n v="2000"/>
    <m/>
    <n v="1000"/>
    <m/>
    <m/>
    <n v="1000"/>
    <m/>
    <m/>
    <n v="1000"/>
    <m/>
    <m/>
    <n v="1000"/>
    <m/>
    <m/>
  </r>
  <r>
    <n v="3103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โกโก้"/>
    <n v="2"/>
    <s v="ไร่"/>
    <s v="ค่าใช้จ่ายในการผลิตพันธุ์พืชและปัจจัยการผลิต ผลิตพันธุ์พืชสวน ดูแลแปลงโกโก้ 2 ไร่"/>
    <x v="2470"/>
    <n v="8000"/>
    <n v="4000"/>
    <n v="4000"/>
    <m/>
    <n v="2000"/>
    <m/>
    <m/>
    <n v="2000"/>
    <m/>
    <m/>
    <n v="2000"/>
    <m/>
    <m/>
    <n v="2000"/>
    <m/>
    <m/>
  </r>
  <r>
    <n v="3104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น้ำหอม"/>
    <n v="2"/>
    <s v="ไร่"/>
    <s v="ค่าใช้จ่ายในการผลิตพันธุ์พืชและปัจจัยการผลิต ผลิตพันธุ์พืชสวน ดูแลแปลงมะพร้าวน้ำหอม 2 ไร่"/>
    <x v="2479"/>
    <n v="8000"/>
    <n v="4000"/>
    <n v="4000"/>
    <m/>
    <n v="2000"/>
    <m/>
    <m/>
    <n v="2000"/>
    <m/>
    <m/>
    <n v="2000"/>
    <m/>
    <m/>
    <n v="2000"/>
    <m/>
    <m/>
  </r>
  <r>
    <n v="3105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้มสายพันธุ์ต่างประเทศ"/>
    <n v="1"/>
    <s v="ไร่"/>
    <s v="ค่าใช้จ่ายในการผลิตพันธุ์พืชและปัจจัยการผลิต ผลิตพันธุ์พืชสวน ดูแลแปลงส้มสายพันธุ์ต่างประเทศ 1 ไร่"/>
    <x v="2480"/>
    <n v="60000"/>
    <n v="30000"/>
    <n v="30000"/>
    <m/>
    <n v="15000"/>
    <m/>
    <m/>
    <n v="15000"/>
    <m/>
    <m/>
    <n v="15000"/>
    <m/>
    <m/>
    <n v="15000"/>
    <m/>
    <m/>
  </r>
  <r>
    <n v="310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วนเดิมลิ้นจี่ ลำไย"/>
    <n v="20"/>
    <s v="ไร่"/>
    <s v="ค่าใช้จ่ายในการผลิตพันธุ์พืชและปัจจัยการผลิต ผลิตพันธุ์พืชสวน ดูแลแปลงสวนเดิมลิ้นจี่ ลำไย 20 ไร่"/>
    <x v="2481"/>
    <n v="80000"/>
    <n v="40000"/>
    <n v="40000"/>
    <m/>
    <n v="20000"/>
    <m/>
    <m/>
    <n v="20000"/>
    <m/>
    <m/>
    <n v="20000"/>
    <m/>
    <m/>
    <n v="20000"/>
    <m/>
    <m/>
  </r>
  <r>
    <n v="3107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ทุเรียน หมาก ดาหลา มังคุด เงาะ ลองกองจำปาดะฯลฯ"/>
    <n v="20"/>
    <s v="ไร่"/>
    <s v="ค่าใช้จ่ายในการผลิตพันธุ์พืชและปัจจัยการผลิต ผลิตพันธุ์พืชสวน ดูแลแปลงทุเรียน หมาก ดาหลา มังคุด เงาะ ลองกองจำปาดะฯลฯ 20 ไร่"/>
    <x v="2482"/>
    <n v="80000"/>
    <n v="40000"/>
    <n v="40000"/>
    <m/>
    <n v="20000"/>
    <m/>
    <m/>
    <n v="20000"/>
    <m/>
    <m/>
    <n v="20000"/>
    <m/>
    <m/>
    <n v="20000"/>
    <m/>
    <m/>
  </r>
  <r>
    <n v="3108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พร้าวน้ำหอม"/>
    <n v="5"/>
    <s v="ไร่"/>
    <s v="ค่าใช้จ่ายในการผลิตพันธุ์พืชและปัจจัยการผลิต ผลิตพันธุ์พืชสวน ดูแลแปลงมะพร้าวน้ำหอม 5 ไร่"/>
    <x v="2483"/>
    <n v="15000"/>
    <n v="7500"/>
    <n v="7500"/>
    <m/>
    <n v="3750"/>
    <m/>
    <m/>
    <n v="3750"/>
    <m/>
    <m/>
    <n v="3750"/>
    <m/>
    <m/>
    <n v="3750"/>
    <m/>
    <m/>
  </r>
  <r>
    <n v="3109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ะตอตรัง1"/>
    <n v="2"/>
    <s v="ไร่"/>
    <s v="ค่าใช้จ่ายในการผลิตพันธุ์พืชและปัจจัยการผลิต ผลิตพันธุ์พืชสวน ดูแลแปลงสะตอตรัง1 2 ไร่"/>
    <x v="2484"/>
    <n v="8000"/>
    <n v="4000"/>
    <n v="4000"/>
    <m/>
    <n v="2000"/>
    <m/>
    <m/>
    <n v="2000"/>
    <m/>
    <m/>
    <n v="2000"/>
    <m/>
    <m/>
    <n v="2000"/>
    <m/>
    <m/>
  </r>
  <r>
    <n v="3110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ดาหลา"/>
    <n v="1"/>
    <s v="ไร่"/>
    <s v="ค่าใช้จ่ายในการผลิตพันธุ์พืชและปัจจัยการผลิต ผลิตพันธุ์พืชสวน ดูแลแปลงดาหลา 1 ไร่"/>
    <x v="2485"/>
    <n v="4000"/>
    <n v="2000"/>
    <n v="2000"/>
    <m/>
    <n v="1000"/>
    <m/>
    <m/>
    <n v="1000"/>
    <m/>
    <m/>
    <n v="1000"/>
    <m/>
    <m/>
    <n v="1000"/>
    <m/>
    <m/>
  </r>
  <r>
    <n v="3111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ทุเรียน"/>
    <n v="2"/>
    <s v="ไร่"/>
    <s v="ค่าใช้จ่ายในการผลิตพันธุ์พืชและปัจจัยการผลิต ผลิตพันธุ์พืชสวน ดูแลแปลงทุเรียน 2 ไร่"/>
    <x v="2486"/>
    <n v="8000"/>
    <n v="4000"/>
    <n v="4000"/>
    <m/>
    <n v="2000"/>
    <m/>
    <m/>
    <n v="2000"/>
    <m/>
    <m/>
    <n v="2000"/>
    <m/>
    <m/>
    <n v="2000"/>
    <m/>
    <m/>
  </r>
  <r>
    <n v="3112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เดิมโกโก้"/>
    <n v="2"/>
    <s v="ไร่"/>
    <s v="ค่าใช้จ่ายในการผลิตพันธุ์พืชและปัจจัยการผลิต ผลิตพันธุ์พืชสวน ดูแลแปลงเดิมโกโก้ 2 ไร่"/>
    <x v="2487"/>
    <n v="8000"/>
    <n v="4000"/>
    <n v="4000"/>
    <m/>
    <n v="2000"/>
    <m/>
    <m/>
    <n v="2000"/>
    <m/>
    <m/>
    <n v="2000"/>
    <m/>
    <m/>
    <n v="2000"/>
    <m/>
    <m/>
  </r>
  <r>
    <n v="3113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คาเดเมีย"/>
    <n v="5"/>
    <s v="ไร่"/>
    <s v="ค่าใช้จ่ายในการผลิตพันธุ์พืชและปัจจัยการผลิต ผลิตพันธุ์พืชสวน ดูแลแปลงมะคาเดเมีย 5 ไร่"/>
    <x v="2488"/>
    <n v="20000"/>
    <n v="10000"/>
    <n v="10000"/>
    <m/>
    <n v="5000"/>
    <m/>
    <m/>
    <n v="5000"/>
    <m/>
    <m/>
    <n v="5000"/>
    <m/>
    <m/>
    <n v="5000"/>
    <m/>
    <m/>
  </r>
  <r>
    <n v="3114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แม่พันธุ์(มะม่วงหิมพานต์ มะม่วงแก้ว มะขามเปรี้ยวและโกโก้"/>
    <n v="7"/>
    <s v="ไร่"/>
    <s v="ค่าใช้จ่ายในการผลิตพันธุ์พืชและปัจจัยการผลิต ผลิตพันธุ์พืชสวน ดูแลแปลงแม่พันธุ์(มะม่วงหิมพานต์ มะม่วงแก้ว มะขามเปรี้ยวและโกโก้ 7 ไร่"/>
    <x v="2489"/>
    <n v="28000"/>
    <n v="14000"/>
    <n v="14000"/>
    <m/>
    <n v="7000"/>
    <m/>
    <m/>
    <n v="7000"/>
    <m/>
    <m/>
    <n v="7000"/>
    <m/>
    <m/>
    <n v="7000"/>
    <m/>
    <m/>
  </r>
  <r>
    <n v="3115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ไผ่ มะม่วงหิมพานต์ มะขามเปรี้ยว มะม่วงพันธุ์ดี ขนุน กะท้อน แก้วมังกร ลิ้นจี่ ไม้ผลเศรษฐกิจ(ฝรั่งส้มโอ พุทธา ส้มโอ กาแฟ)"/>
    <n v="20"/>
    <s v="ไร่"/>
    <s v="ค่าใช้จ่ายในการผลิตพันธุ์พืชและปัจจัยการผลิต ผลิตพันธุ์พืชสวน ดูแลแปลงไผ่ มะม่วงหิมพานต์ มะขามเปรี้ยว มะม่วงพันธุ์ดี ขนุน กะท้อน แก้วมังกร ลิ้นจี่ ไม้ผลเศรษฐกิจ(ฝรั่งส้มโอ พุทธา ส้มโอ กาแฟ) 20 ไร่"/>
    <x v="2490"/>
    <n v="80000"/>
    <n v="40000"/>
    <n v="40000"/>
    <m/>
    <n v="20000"/>
    <m/>
    <m/>
    <n v="20000"/>
    <m/>
    <m/>
    <n v="20000"/>
    <m/>
    <m/>
    <n v="20000"/>
    <m/>
    <m/>
  </r>
  <r>
    <n v="3116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กล้วย"/>
    <n v="2"/>
    <s v="ไร่"/>
    <s v="ค่าใช้จ่ายในการผลิตพันธุ์พืชและปัจจัยการผลิต ผลิตพันธุ์พืชสวน ดูแลแปลงกล้วย 2 ไร่"/>
    <x v="2491"/>
    <n v="8000"/>
    <n v="4000"/>
    <n v="4000"/>
    <m/>
    <n v="2000"/>
    <m/>
    <m/>
    <n v="2000"/>
    <m/>
    <m/>
    <n v="2000"/>
    <m/>
    <m/>
    <n v="2000"/>
    <m/>
    <m/>
  </r>
  <r>
    <n v="3117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นาว"/>
    <n v="3"/>
    <s v="ไร่"/>
    <s v="ค่าใช้จ่ายในการผลิตพันธุ์พืชและปัจจัยการผลิต ผลิตพันธุ์พืชสวน ดูแลแปลงมะนาว 3 ไร่"/>
    <x v="2492"/>
    <n v="12000"/>
    <n v="6000"/>
    <n v="6000"/>
    <m/>
    <n v="3000"/>
    <m/>
    <m/>
    <n v="3000"/>
    <m/>
    <m/>
    <n v="3000"/>
    <m/>
    <m/>
    <n v="3000"/>
    <m/>
    <m/>
  </r>
  <r>
    <n v="3118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มะม่วง"/>
    <n v="5"/>
    <s v="ไร่"/>
    <s v="ค่าใช้จ่ายในการผลิตพันธุ์พืชและปัจจัยการผลิต ผลิตพันธุ์พืชสวน ดูแลแปลงมะม่วง 5 ไร่"/>
    <x v="2432"/>
    <n v="20000"/>
    <n v="10000"/>
    <n v="10000"/>
    <m/>
    <n v="5000"/>
    <m/>
    <m/>
    <n v="5000"/>
    <m/>
    <m/>
    <n v="5000"/>
    <m/>
    <m/>
    <n v="5000"/>
    <m/>
    <m/>
  </r>
  <r>
    <n v="3119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ส้มโอ"/>
    <n v="1"/>
    <s v="ไร่"/>
    <s v="ค่าใช้จ่ายในการผลิตพันธุ์พืชและปัจจัยการผลิต ผลิตพันธุ์พืชสวน ดูแลแปลงส้มโอ 1 ไร่"/>
    <x v="2453"/>
    <n v="4000"/>
    <n v="2000"/>
    <n v="2000"/>
    <m/>
    <n v="1000"/>
    <m/>
    <m/>
    <n v="1000"/>
    <m/>
    <m/>
    <n v="1000"/>
    <m/>
    <m/>
    <n v="1000"/>
    <m/>
    <m/>
  </r>
  <r>
    <n v="3120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โกโก้พันธุ์ กวก.ชุมพร 2"/>
    <n v="1"/>
    <s v="ไร่"/>
    <s v="ค่าใช้จ่ายในการผลิตพันธุ์พืชและปัจจัยการผลิต ผลิตพันธุ์พืชสวน ดูแลแปลงโกโก้พันธุ์ กวก.ชุมพร 2 1 ไร่"/>
    <x v="2493"/>
    <n v="4000"/>
    <n v="2000"/>
    <n v="2000"/>
    <m/>
    <n v="1000"/>
    <m/>
    <m/>
    <n v="1000"/>
    <m/>
    <m/>
    <n v="1000"/>
    <m/>
    <m/>
    <n v="1000"/>
    <m/>
    <m/>
  </r>
  <r>
    <n v="3121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ดูแลแปลงโกโก้พันธุ์ กวก.ชุมพร 3"/>
    <n v="1"/>
    <s v="ไร่"/>
    <s v="ค่าใช้จ่ายในการผลิตพันธุ์พืชและปัจจัยการผลิต ผลิตพันธุ์พืชสวน ดูแลแปลงโกโก้พันธุ์ กวก.ชุมพร 3 1 ไร่"/>
    <x v="2494"/>
    <n v="4000"/>
    <n v="2000"/>
    <n v="2000"/>
    <m/>
    <n v="1000"/>
    <m/>
    <m/>
    <n v="1000"/>
    <m/>
    <m/>
    <n v="1000"/>
    <m/>
    <m/>
    <n v="1000"/>
    <m/>
    <m/>
  </r>
  <r>
    <n v="3122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มะนาว กวก. พิจิตร 2"/>
    <n v="0.5"/>
    <s v="ไร่"/>
    <s v="ค่าใช้จ่ายในการผลิตพันธุ์พืชและปัจจัยการผลิต ผลิตพันธุ์พืชสวน สร้างแปลงแม่พันธุ์มะนาว กวก. พิจิตร 2 0.5 ไร่"/>
    <x v="2495"/>
    <n v="9800"/>
    <n v="4900"/>
    <n v="4900"/>
    <m/>
    <n v="2450"/>
    <m/>
    <m/>
    <n v="2450"/>
    <m/>
    <m/>
    <n v="2450"/>
    <m/>
    <m/>
    <n v="2450"/>
    <m/>
    <m/>
  </r>
  <r>
    <n v="3123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พันธุ์แม่พันธุ์เงาะ"/>
    <n v="0.5"/>
    <s v="ไร่"/>
    <s v="ค่าใช้จ่ายในการผลิตพันธุ์พืชและปัจจัยการผลิต ผลิตพันธุ์พืชสวน สร้างแปลงพันธุ์แม่พันธุ์เงาะ 0.5 ไร่"/>
    <x v="2496"/>
    <n v="9000"/>
    <n v="4500"/>
    <n v="4500"/>
    <m/>
    <n v="2250"/>
    <m/>
    <m/>
    <n v="2250"/>
    <m/>
    <m/>
    <n v="2250"/>
    <m/>
    <m/>
    <n v="2250"/>
    <m/>
    <m/>
  </r>
  <r>
    <n v="312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มะนาวพิจิตร 2"/>
    <n v="1"/>
    <s v="ไร่"/>
    <s v="ค่าใช้จ่ายในการผลิตพันธุ์พืชและปัจจัยการผลิต ผลิตพันธุ์พืชสวน สร้างแปลงแม่พันธุ์มะนาวพิจิตร 2 1 ไร่"/>
    <x v="2497"/>
    <n v="19600"/>
    <n v="9800"/>
    <n v="9800"/>
    <m/>
    <n v="4900"/>
    <m/>
    <m/>
    <n v="4900"/>
    <m/>
    <m/>
    <n v="4900"/>
    <m/>
    <m/>
    <n v="4900"/>
    <m/>
    <m/>
  </r>
  <r>
    <n v="312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ฝรั่งกิมจู"/>
    <n v="0.25"/>
    <s v="ไร่"/>
    <s v="ค่าใช้จ่ายในการผลิตพันธุ์พืชและปัจจัยการผลิต ผลิตพันธุ์พืชสวน สร้างแปลงฝรั่งกิมจู 0.25 ไร่"/>
    <x v="2498"/>
    <n v="5100"/>
    <n v="2550"/>
    <n v="2550"/>
    <m/>
    <n v="1000"/>
    <m/>
    <m/>
    <n v="1550"/>
    <m/>
    <m/>
    <n v="1000"/>
    <m/>
    <m/>
    <n v="1550"/>
    <m/>
    <m/>
  </r>
  <r>
    <n v="3126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ส้มโอ ขาวใหญ่ ทองดี ขาวน้ำผึ้ง"/>
    <n v="0.25"/>
    <s v="ไร่"/>
    <s v="ค่าใช้จ่ายในการผลิตพันธุ์พืชและปัจจัยการผลิต ผลิตพันธุ์พืชสวน สร้างแปลงส้มโอ ขาวใหญ่ ทองดี ขาวน้ำผึ้ง 0.25 ไร่"/>
    <x v="2499"/>
    <n v="5100"/>
    <n v="2550"/>
    <n v="2550"/>
    <m/>
    <n v="1000"/>
    <m/>
    <m/>
    <n v="1550"/>
    <m/>
    <m/>
    <n v="1000"/>
    <m/>
    <m/>
    <n v="1550"/>
    <m/>
    <m/>
  </r>
  <r>
    <n v="3127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มะนาวพิจิตร2"/>
    <n v="0.25"/>
    <s v="ไร่"/>
    <s v="ค่าใช้จ่ายในการผลิตพันธุ์พืชและปัจจัยการผลิต ผลิตพันธุ์พืชสวน สร้างแปลงมะนาวพิจิตร2 0.25 ไร่"/>
    <x v="2500"/>
    <n v="4900"/>
    <n v="2450"/>
    <n v="2450"/>
    <m/>
    <n v="1200"/>
    <m/>
    <m/>
    <n v="1250"/>
    <m/>
    <m/>
    <n v="1200"/>
    <m/>
    <m/>
    <n v="1250"/>
    <m/>
    <m/>
  </r>
  <r>
    <n v="3128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กาแฟอะราบิกาพันธุ์ กวก.เกอิชา"/>
    <n v="1"/>
    <s v="ไร่"/>
    <s v="ค่าใช้จ่ายในการผลิตพันธุ์พืชและปัจจัยการผลิต ผลิตพันธุ์พืชสวน สร้างแปลงแม่พันธุ์กาแฟอะราบิกาพันธุ์ กวก.เกอิชา 1 ไร่"/>
    <x v="2501"/>
    <n v="102200"/>
    <n v="51100"/>
    <n v="51100"/>
    <m/>
    <n v="25550"/>
    <m/>
    <m/>
    <n v="25550"/>
    <m/>
    <m/>
    <n v="25550"/>
    <m/>
    <m/>
    <n v="25550"/>
    <m/>
    <m/>
  </r>
  <r>
    <n v="3129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กาแฟอะราบิกาพันธุ์ กวก.เชียงใหม่ 80"/>
    <n v="1"/>
    <s v="ไร่"/>
    <s v="ค่าใช้จ่ายในการผลิตพันธุ์พืชและปัจจัยการผลิต ผลิตพันธุ์พืชสวน สร้างแปลงแม่พันธุ์กาแฟอะราบิกาพันธุ์ กวก.เชียงใหม่ 80 1 ไร่"/>
    <x v="2502"/>
    <n v="102200"/>
    <n v="51100"/>
    <n v="51100"/>
    <m/>
    <n v="25550"/>
    <m/>
    <m/>
    <n v="25550"/>
    <m/>
    <m/>
    <n v="25550"/>
    <m/>
    <m/>
    <n v="25550"/>
    <m/>
    <m/>
  </r>
  <r>
    <n v="313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ชา กวก.ชม.1"/>
    <n v="2"/>
    <s v="ไร่"/>
    <s v="ค่าใช้จ่ายในการผลิตพันธุ์พืชและปัจจัยการผลิต ผลิตพันธุ์พืชสวน สร้างแปลงแม่พันธุ์ชา กวก.ชม.1 2 ไร่"/>
    <x v="2503"/>
    <n v="204300"/>
    <n v="102150"/>
    <n v="102150"/>
    <m/>
    <n v="50000"/>
    <m/>
    <m/>
    <n v="52150"/>
    <m/>
    <m/>
    <n v="50000"/>
    <m/>
    <m/>
    <n v="52150"/>
    <m/>
    <m/>
  </r>
  <r>
    <n v="3131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ทุเรียนลูกผสม จันทบุรี 1-10"/>
    <n v="2"/>
    <s v="ไร่"/>
    <s v="ค่าใช้จ่ายในการผลิตพันธุ์พืชและปัจจัยการผลิต ผลิตพันธุ์พืชสวน สร้างแปลงแม่พันธุ์ทุเรียนลูกผสม จันทบุรี 1-10 2 ไร่"/>
    <x v="2504"/>
    <n v="99400"/>
    <n v="49700"/>
    <n v="49700"/>
    <m/>
    <n v="24850"/>
    <m/>
    <m/>
    <n v="24850"/>
    <m/>
    <m/>
    <n v="24850"/>
    <m/>
    <m/>
    <n v="24850"/>
    <m/>
    <m/>
  </r>
  <r>
    <n v="313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โกโก้พันธุ์ กวก.ชุมพร 2"/>
    <n v="5"/>
    <s v="ไร่"/>
    <s v="ค่าใช้จ่ายในการผลิตพันธุ์พืชและปัจจัยการผลิต ผลิตพันธุ์พืชสวน สร้างแปลงแม่พันธุ์โกโก้พันธุ์ กวก.ชุมพร 2 5 ไร่"/>
    <x v="2505"/>
    <n v="77600"/>
    <n v="38800"/>
    <n v="38800"/>
    <m/>
    <n v="19400"/>
    <m/>
    <m/>
    <n v="19400"/>
    <m/>
    <m/>
    <n v="19400"/>
    <m/>
    <m/>
    <n v="19400"/>
    <m/>
    <m/>
  </r>
  <r>
    <n v="3133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โกโก้พันธุ์ กวก.ชุมพร 3"/>
    <n v="5"/>
    <s v="ไร่"/>
    <s v="ค่าใช้จ่ายในการผลิตพันธุ์พืชและปัจจัยการผลิต ผลิตพันธุ์พืชสวน สร้างแปลงแม่พันธุ์โกโก้พันธุ์ กวก.ชุมพร 3 5 ไร่"/>
    <x v="2506"/>
    <n v="77600"/>
    <n v="38800"/>
    <n v="38800"/>
    <m/>
    <n v="19400"/>
    <m/>
    <m/>
    <n v="19400"/>
    <m/>
    <m/>
    <n v="19400"/>
    <m/>
    <m/>
    <n v="19400"/>
    <m/>
    <m/>
  </r>
  <r>
    <n v="3134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มะพร้าวลูกผสมสามทางชุมพร1"/>
    <n v="5"/>
    <s v="ไร่"/>
    <s v="ค่าใช้จ่ายในการผลิตพันธุ์พืชและปัจจัยการผลิต ผลิตพันธุ์พืชสวน สร้างแปลงแม่พันธุ์มะพร้าวลูกผสมสามทางชุมพร1 5 ไร่"/>
    <x v="2507"/>
    <n v="77600"/>
    <n v="38800"/>
    <n v="38800"/>
    <m/>
    <n v="19400"/>
    <m/>
    <m/>
    <n v="19400"/>
    <m/>
    <m/>
    <n v="19400"/>
    <m/>
    <m/>
    <n v="19400"/>
    <m/>
    <m/>
  </r>
  <r>
    <n v="3135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พ่อพันธุ์มะพร้าวพันธุ์ไทย"/>
    <n v="5"/>
    <s v="ไร่"/>
    <s v="ค่าใช้จ่ายในการผลิตพันธุ์พืชและปัจจัยการผลิต ผลิตพันธุ์พืชสวน สร้างแปลงพ่อพันธุ์มะพร้าวพันธุ์ไทย 5 ไร่"/>
    <x v="2508"/>
    <n v="77600"/>
    <n v="38800"/>
    <n v="38800"/>
    <m/>
    <n v="19400"/>
    <m/>
    <m/>
    <n v="19400"/>
    <m/>
    <m/>
    <n v="19400"/>
    <m/>
    <m/>
    <n v="19400"/>
    <m/>
    <m/>
  </r>
  <r>
    <n v="3136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ดาหลา กวก. ตรัง 6"/>
    <n v="1"/>
    <s v="ไร่"/>
    <s v="ค่าใช้จ่ายในการผลิตพันธุ์พืชและปัจจัยการผลิต ผลิตพันธุ์พืชสวน สร้างแปลงแม่พันธุ์ดาหลา กวก. ตรัง 6 1 ไร่"/>
    <x v="2509"/>
    <n v="54800"/>
    <n v="27400"/>
    <n v="27400"/>
    <m/>
    <n v="13700"/>
    <m/>
    <m/>
    <n v="13700"/>
    <m/>
    <m/>
    <n v="13700"/>
    <m/>
    <m/>
    <n v="13700"/>
    <m/>
    <m/>
  </r>
  <r>
    <n v="3137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มะขามป้อม กวก. ตรัง 1"/>
    <n v="1"/>
    <s v="ไร่"/>
    <s v="ค่าใช้จ่ายในการผลิตพันธุ์พืชและปัจจัยการผลิต ผลิตพันธุ์พืชสวน สร้างแปลงแม่พันธุ์มะขามป้อม กวก. ตรัง 1 1 ไร่"/>
    <x v="2510"/>
    <n v="46000"/>
    <n v="23000"/>
    <n v="23000"/>
    <m/>
    <n v="11500"/>
    <m/>
    <m/>
    <n v="11500"/>
    <m/>
    <m/>
    <n v="11500"/>
    <m/>
    <m/>
    <n v="11500"/>
    <m/>
    <m/>
  </r>
  <r>
    <n v="3138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6"/>
    <s v="สร้างแปลงแม่พันธุ์มะนาวพิจิตร 2"/>
    <n v="1"/>
    <s v="ไร่"/>
    <s v="ค่าใช้จ่ายในการผลิตพันธุ์พืชและปัจจัยการผลิต ผลิตพันธุ์พืชสวน สร้างแปลงแม่พันธุ์มะนาวพิจิตร 2 1 ไร่"/>
    <x v="2497"/>
    <n v="19600"/>
    <n v="9800"/>
    <n v="9800"/>
    <m/>
    <n v="4900"/>
    <m/>
    <m/>
    <n v="4900"/>
    <m/>
    <m/>
    <n v="4900"/>
    <m/>
    <m/>
    <n v="4900"/>
    <m/>
    <m/>
  </r>
  <r>
    <n v="3139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ไมคอร์ไรซา"/>
    <n v="2800"/>
    <s v="กิโลกรัม"/>
    <s v="ค่าใช้จ่ายในการผลิตพันธุ์พืชและปัจจัยการผลิต ผลิตปัจจัยการผลิต ปุ๋ยชีวภาพไมคอร์ไรซา 2800 กิโลกรัม"/>
    <x v="2511"/>
    <n v="336000"/>
    <n v="168000"/>
    <n v="168000"/>
    <m/>
    <n v="84000"/>
    <m/>
    <m/>
    <n v="84000"/>
    <m/>
    <m/>
    <n v="84000"/>
    <m/>
    <m/>
    <n v="84000"/>
    <m/>
    <m/>
  </r>
  <r>
    <n v="3140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8000"/>
    <s v="กิโลกรัม"/>
    <s v="ค่าใช้จ่ายในการผลิตพันธุ์พืชและปัจจัยการผลิต ผลิตปัจจัยการผลิต แหนแดง 8000 กิโลกรัม"/>
    <x v="2512"/>
    <n v="80000"/>
    <n v="40000"/>
    <n v="40000"/>
    <m/>
    <n v="20000"/>
    <m/>
    <m/>
    <n v="20000"/>
    <m/>
    <m/>
    <n v="20000"/>
    <m/>
    <m/>
    <n v="20000"/>
    <m/>
    <m/>
  </r>
  <r>
    <n v="3141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พีจีพีอาร์"/>
    <n v="6000"/>
    <s v="กิโลกรัม"/>
    <s v="ค่าใช้จ่ายในการผลิตพันธุ์พืชและปัจจัยการผลิต ผลิตปัจจัยการผลิต ปุ๋ยชีวภาพพีจีพีอาร์ 6000 กิโลกรัม"/>
    <x v="2513"/>
    <n v="810000"/>
    <n v="405000"/>
    <n v="405000"/>
    <m/>
    <n v="202500"/>
    <m/>
    <m/>
    <n v="202500"/>
    <m/>
    <m/>
    <n v="202500"/>
    <m/>
    <m/>
    <n v="202500"/>
    <m/>
    <m/>
  </r>
  <r>
    <n v="3142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จุลินทรีย์ย่อยสลายวัสดุอินทรีย์"/>
    <n v="2500"/>
    <s v="กิโลกรัม"/>
    <s v="ค่าใช้จ่ายในการผลิตพันธุ์พืชและปัจจัยการผลิต ผลิตปัจจัยการผลิต หัวเชื้อจุลินทรีย์ย่อยสลายวัสดุอินทรีย์ 2500 กิโลกรัม"/>
    <x v="2514"/>
    <n v="225000"/>
    <n v="112500"/>
    <n v="112500"/>
    <m/>
    <n v="56250"/>
    <m/>
    <m/>
    <n v="56250"/>
    <m/>
    <m/>
    <n v="56250"/>
    <m/>
    <m/>
    <n v="56250"/>
    <m/>
    <m/>
  </r>
  <r>
    <n v="3143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ไรโซเบียม"/>
    <n v="4300"/>
    <s v="กิโลกรัม"/>
    <s v="ค่าใช้จ่ายในการผลิตพันธุ์พืชและปัจจัยการผลิต ผลิตปัจจัยการผลิต ปุ๋ยชีวภาพไรโซเบียม 4300 กิโลกรัม"/>
    <x v="2515"/>
    <n v="967500"/>
    <n v="483750"/>
    <n v="483750"/>
    <m/>
    <n v="283750"/>
    <m/>
    <m/>
    <n v="200000"/>
    <m/>
    <m/>
    <n v="283750"/>
    <m/>
    <m/>
    <n v="200000"/>
    <m/>
    <m/>
  </r>
  <r>
    <n v="3144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ละลายฟอสเฟต"/>
    <n v="3000"/>
    <s v="กิโลกรัม"/>
    <s v="ค่าใช้จ่ายในการผลิตพันธุ์พืชและปัจจัยการผลิต ผลิตปัจจัยการผลิต ปุ๋ยชีวภาพละลายฟอสเฟต 3000 กิโลกรัม"/>
    <x v="2516"/>
    <n v="270000"/>
    <n v="135000"/>
    <n v="135000"/>
    <m/>
    <n v="67500"/>
    <m/>
    <m/>
    <n v="67500"/>
    <m/>
    <m/>
    <n v="67500"/>
    <m/>
    <m/>
    <n v="67500"/>
    <m/>
    <m/>
  </r>
  <r>
    <n v="3145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ุดตรวจสอบความเป็นกรด-ด่าง อินทรียวัตถุ ฟอสฟอรัสที่เป็นประโยชน์ และ โพแทสเซียมที่แลกเปลี่ยนได้ในดิน"/>
    <n v="50"/>
    <s v="ชุด _x000a_"/>
    <s v="ค่าใช้จ่ายในการผลิตพันธุ์พืชและปัจจัยการผลิต ผลิตปัจจัยการผลิต ชุดตรวจสอบความเป็นกรด-ด่าง อินทรียวัตถุ ฟอสฟอรัสที่เป็นประโยชน์ และ โพแทสเซียมที่แลกเปลี่ยนได้ในดิน 50 ชุด _x000a_"/>
    <x v="2517"/>
    <n v="240000"/>
    <n v="120000"/>
    <n v="120000"/>
    <m/>
    <n v="60000"/>
    <m/>
    <m/>
    <n v="60000"/>
    <m/>
    <m/>
    <n v="60000"/>
    <m/>
    <m/>
    <n v="60000"/>
    <m/>
    <m/>
  </r>
  <r>
    <n v="3146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ุดตรวจสอบแคลเซียม แมกนีเซียม กำมะถัน และเหล็กในดิน"/>
    <n v="30"/>
    <s v="ชุด _x000a_"/>
    <s v="ค่าใช้จ่ายในการผลิตพันธุ์พืชและปัจจัยการผลิต ผลิตปัจจัยการผลิต ชุดตรวจสอบแคลเซียม แมกนีเซียม กำมะถัน และเหล็กในดิน 30 ชุด _x000a_"/>
    <x v="2518"/>
    <n v="144000"/>
    <n v="72000"/>
    <n v="72000"/>
    <m/>
    <n v="36000"/>
    <m/>
    <m/>
    <n v="36000"/>
    <m/>
    <m/>
    <n v="36000"/>
    <m/>
    <m/>
    <n v="36000"/>
    <m/>
    <m/>
  </r>
  <r>
    <n v="3147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ละลายฟอสเฟต"/>
    <n v="1000"/>
    <s v="กิโลกรัม"/>
    <s v="ค่าใช้จ่ายในการผลิตพันธุ์พืชและปัจจัยการผลิต ผลิตปัจจัยการผลิต ปุ๋ยชีวภาพละลายฟอสเฟต 1000 กิโลกรัม"/>
    <x v="2519"/>
    <n v="90000"/>
    <n v="45000"/>
    <n v="45000"/>
    <m/>
    <n v="22500"/>
    <m/>
    <m/>
    <n v="22500"/>
    <m/>
    <m/>
    <n v="22500"/>
    <m/>
    <m/>
    <n v="22500"/>
    <m/>
    <m/>
  </r>
  <r>
    <n v="3148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2000"/>
    <s v="กิโลกรัม"/>
    <s v="ค่าใช้จ่ายในการผลิตพันธุ์พืชและปัจจัยการผลิต ผลิตปัจจัยการผลิต แหนแดง 2000 กิโลกรัม"/>
    <x v="2520"/>
    <n v="20000"/>
    <n v="10000"/>
    <n v="10000"/>
    <m/>
    <n v="5000"/>
    <m/>
    <m/>
    <n v="5000"/>
    <m/>
    <m/>
    <n v="5000"/>
    <m/>
    <m/>
    <n v="5000"/>
    <m/>
    <m/>
  </r>
  <r>
    <n v="3149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พีจีพีอาร์"/>
    <n v="400"/>
    <s v="กิโลกรัม"/>
    <s v="ค่าใช้จ่ายในการผลิตพันธุ์พืชและปัจจัยการผลิต ผลิตปัจจัยการผลิต ปุ๋ยชีวภาพพีจีพีอาร์ 400 กิโลกรัม"/>
    <x v="2521"/>
    <n v="54000"/>
    <n v="27000"/>
    <n v="27000"/>
    <m/>
    <n v="13500"/>
    <m/>
    <m/>
    <n v="13500"/>
    <m/>
    <m/>
    <n v="13500"/>
    <m/>
    <m/>
    <n v="13500"/>
    <m/>
    <m/>
  </r>
  <r>
    <n v="3150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Aflatoxin test kit"/>
    <n v="50"/>
    <s v="ชุด"/>
    <s v="ค่าใช้จ่ายในการผลิตพันธุ์พืชและปัจจัยการผลิต ผลิตปัจจัยการผลิต Aflatoxin test kit 50 ชุด"/>
    <x v="2522"/>
    <n v="60000"/>
    <n v="30000"/>
    <n v="30000"/>
    <m/>
    <n v="15000"/>
    <m/>
    <m/>
    <n v="15000"/>
    <m/>
    <m/>
    <n v="15000"/>
    <m/>
    <m/>
    <n v="15000"/>
    <m/>
    <m/>
  </r>
  <r>
    <n v="3151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สารแอนติซีรั่มบริสุทธิ์"/>
    <n v="90"/>
    <s v="มิลลิลิตร"/>
    <s v="ค่าใช้จ่ายในการผลิตพันธุ์พืชและปัจจัยการผลิต ผลิตปัจจัยการผลิต สารแอนติซีรั่มบริสุทธิ์ 90 มิลลิลิตร"/>
    <x v="2523"/>
    <n v="89300"/>
    <n v="44650"/>
    <n v="44650"/>
    <m/>
    <n v="24650"/>
    <m/>
    <m/>
    <n v="20000"/>
    <m/>
    <m/>
    <n v="24650"/>
    <m/>
    <m/>
    <n v="20000"/>
    <m/>
    <m/>
  </r>
  <r>
    <n v="3152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สารแอฟลาทอกซิน-เอนไซม์คอนจูเกต"/>
    <n v="1200"/>
    <s v="ไมโครลิตร"/>
    <s v="ค่าใช้จ่ายในการผลิตพันธุ์พืชและปัจจัยการผลิต ผลิตปัจจัยการผลิต สารแอฟลาทอกซิน-เอนไซม์คอนจูเกต 1200 ไมโครลิตร"/>
    <x v="2524"/>
    <n v="210600"/>
    <n v="105300"/>
    <n v="105300"/>
    <m/>
    <n v="52650"/>
    <m/>
    <m/>
    <n v="52650"/>
    <m/>
    <m/>
    <n v="52650"/>
    <m/>
    <m/>
    <n v="52650"/>
    <m/>
    <m/>
  </r>
  <r>
    <n v="3153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ไส้เดือนฝอยกำจัดแมลงสายพันธุ์ไทย"/>
    <n v="5600"/>
    <s v="ถุง"/>
    <s v="ค่าใช้จ่ายในการผลิตพันธุ์พืชและปัจจัยการผลิต ผลิตปัจจัยการผลิต หัวเชื้อไส้เดือนฝอยกำจัดแมลงสายพันธุ์ไทย 5600 ถุง"/>
    <x v="2525"/>
    <n v="336000"/>
    <n v="168000"/>
    <n v="168000"/>
    <m/>
    <n v="84000"/>
    <m/>
    <m/>
    <n v="84000"/>
    <m/>
    <m/>
    <n v="84000"/>
    <m/>
    <m/>
    <n v="84000"/>
    <m/>
    <m/>
  </r>
  <r>
    <n v="3154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ไส้เดือนฝอยกำจัดแมลงสายพันธุ์ไทย (ชนิดเจล)"/>
    <n v="3800"/>
    <s v="กล่อง"/>
    <s v="ค่าใช้จ่ายในการผลิตพันธุ์พืชและปัจจัยการผลิต ผลิตปัจจัยการผลิต ไส้เดือนฝอยกำจัดแมลงสายพันธุ์ไทย (ชนิดเจล) 3800 กล่อง"/>
    <x v="2526"/>
    <n v="456000"/>
    <n v="228000"/>
    <n v="228000"/>
    <m/>
    <n v="114000"/>
    <m/>
    <m/>
    <n v="114000"/>
    <m/>
    <m/>
    <n v="114000"/>
    <m/>
    <m/>
    <n v="114000"/>
    <m/>
    <m/>
  </r>
  <r>
    <n v="3155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พันธุ์เห็ดบริสุทธิ์"/>
    <n v="2000"/>
    <s v="ขวด "/>
    <s v="ค่าใช้จ่ายในการผลิตพันธุ์พืชและปัจจัยการผลิต ผลิตปัจจัยการผลิต เชื้อพันธุ์เห็ดบริสุทธิ์ 2000 ขวด "/>
    <x v="2527"/>
    <n v="200000"/>
    <n v="100000"/>
    <n v="100000"/>
    <m/>
    <n v="50000"/>
    <m/>
    <m/>
    <n v="50000"/>
    <m/>
    <m/>
    <n v="50000"/>
    <m/>
    <m/>
    <n v="50000"/>
    <m/>
    <m/>
  </r>
  <r>
    <n v="315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25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250 ถุง"/>
    <x v="2528"/>
    <n v="15000"/>
    <n v="7500"/>
    <n v="7500"/>
    <m/>
    <n v="3750"/>
    <m/>
    <m/>
    <n v="3750"/>
    <m/>
    <m/>
    <n v="3750"/>
    <m/>
    <m/>
    <n v="3750"/>
    <m/>
    <m/>
  </r>
  <r>
    <n v="3157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BS-DOA 24"/>
    <n v="15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150 ซอง (50กรัมต่อซอง)"/>
    <x v="2529"/>
    <n v="6000"/>
    <n v="3000"/>
    <n v="3000"/>
    <m/>
    <n v="1500"/>
    <m/>
    <m/>
    <n v="1500"/>
    <m/>
    <m/>
    <n v="1500"/>
    <m/>
    <m/>
    <n v="1500"/>
    <m/>
    <m/>
  </r>
  <r>
    <n v="315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15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0 กิโลกรัม"/>
    <x v="2531"/>
    <n v="4700"/>
    <n v="2350"/>
    <n v="2350"/>
    <m/>
    <n v="1350"/>
    <m/>
    <m/>
    <n v="1000"/>
    <m/>
    <m/>
    <n v="1350"/>
    <m/>
    <m/>
    <n v="1000"/>
    <m/>
    <m/>
  </r>
  <r>
    <n v="316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 "/>
    <n v="1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  100 ซอง (50กรัมต่อซอง)"/>
    <x v="2532"/>
    <n v="4000"/>
    <n v="2000"/>
    <n v="2000"/>
    <m/>
    <n v="1000"/>
    <m/>
    <m/>
    <n v="1000"/>
    <m/>
    <m/>
    <n v="1000"/>
    <m/>
    <m/>
    <n v="1000"/>
    <m/>
    <m/>
  </r>
  <r>
    <n v="316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6 "/>
    <n v="1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6  100 ซอง (50กรัมต่อซอง)"/>
    <x v="2533"/>
    <n v="4000"/>
    <n v="2000"/>
    <n v="2000"/>
    <m/>
    <n v="1000"/>
    <m/>
    <m/>
    <n v="1000"/>
    <m/>
    <m/>
    <n v="1000"/>
    <m/>
    <m/>
    <n v="1000"/>
    <m/>
    <m/>
  </r>
  <r>
    <n v="3162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ละลายฟอสเฟต"/>
    <n v="200"/>
    <s v="กิโลกรัม"/>
    <s v="ค่าใช้จ่ายในการผลิตพันธุ์พืชและปัจจัยการผลิต ผลิตปัจจัยการผลิต ปุ๋ยชีวภาพละลายฟอสเฟต 200 กิโลกรัม"/>
    <x v="2534"/>
    <n v="18000"/>
    <n v="9000"/>
    <n v="9000"/>
    <m/>
    <n v="4500"/>
    <m/>
    <m/>
    <n v="4500"/>
    <m/>
    <m/>
    <n v="4500"/>
    <m/>
    <m/>
    <n v="4500"/>
    <m/>
    <m/>
  </r>
  <r>
    <n v="316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3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30 กิโลกรัม"/>
    <x v="2535"/>
    <n v="14100"/>
    <n v="7050"/>
    <n v="7050"/>
    <m/>
    <n v="3050"/>
    <m/>
    <m/>
    <n v="4000"/>
    <m/>
    <m/>
    <n v="3050"/>
    <m/>
    <m/>
    <n v="4000"/>
    <m/>
    <m/>
  </r>
  <r>
    <n v="316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6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600 ตัว"/>
    <x v="2536"/>
    <n v="1500"/>
    <n v="750"/>
    <n v="750"/>
    <m/>
    <n v="750"/>
    <m/>
    <m/>
    <m/>
    <m/>
    <m/>
    <n v="750"/>
    <m/>
    <m/>
    <m/>
    <m/>
    <m/>
  </r>
  <r>
    <n v="3165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166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12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120 ถุง"/>
    <x v="2537"/>
    <n v="7200"/>
    <n v="3600"/>
    <n v="3600"/>
    <m/>
    <n v="1800"/>
    <m/>
    <m/>
    <n v="1800"/>
    <m/>
    <m/>
    <n v="1800"/>
    <m/>
    <m/>
    <n v="1800"/>
    <m/>
    <m/>
  </r>
  <r>
    <n v="316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BS-DOA 24"/>
    <n v="5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500 ซอง (50กรัมต่อซอง)"/>
    <x v="2538"/>
    <n v="20000"/>
    <n v="10000"/>
    <n v="10000"/>
    <m/>
    <n v="5000"/>
    <m/>
    <m/>
    <n v="5000"/>
    <m/>
    <m/>
    <n v="5000"/>
    <m/>
    <m/>
    <n v="5000"/>
    <m/>
    <m/>
  </r>
  <r>
    <n v="3168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12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2000 ตัว"/>
    <x v="2539"/>
    <n v="25600"/>
    <n v="12800"/>
    <n v="12800"/>
    <m/>
    <n v="6400"/>
    <m/>
    <m/>
    <n v="6400"/>
    <m/>
    <m/>
    <n v="6400"/>
    <m/>
    <m/>
    <n v="6400"/>
    <m/>
    <m/>
  </r>
  <r>
    <n v="3169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33/20W16  "/>
    <n v="1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33/20W16   100 ซอง (50กรัมต่อซอง)"/>
    <x v="2540"/>
    <n v="4000"/>
    <n v="2000"/>
    <n v="2000"/>
    <m/>
    <n v="1000"/>
    <m/>
    <m/>
    <n v="1000"/>
    <m/>
    <m/>
    <n v="1000"/>
    <m/>
    <m/>
    <n v="1000"/>
    <m/>
    <m/>
  </r>
  <r>
    <n v="3170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18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800 ก้อน"/>
    <x v="2541"/>
    <n v="36000"/>
    <n v="18000"/>
    <n v="18000"/>
    <m/>
    <n v="9000"/>
    <m/>
    <m/>
    <n v="9000"/>
    <m/>
    <m/>
    <n v="9000"/>
    <m/>
    <m/>
    <n v="9000"/>
    <m/>
    <m/>
  </r>
  <r>
    <n v="3171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thuringiensis (BT)"/>
    <n v="200"/>
    <s v="ลิตร"/>
    <s v="ค่าใช้จ่ายในการผลิตพันธุ์พืชและปัจจัยการผลิต ผลิตปัจจัยการผลิต ชีวภัณฑ์ Bacillus thuringiensis (BT) 200 ลิตร"/>
    <x v="2542"/>
    <n v="40000"/>
    <n v="20000"/>
    <n v="20000"/>
    <m/>
    <n v="10000"/>
    <m/>
    <m/>
    <n v="10000"/>
    <m/>
    <m/>
    <n v="10000"/>
    <m/>
    <m/>
    <n v="10000"/>
    <m/>
    <m/>
  </r>
  <r>
    <n v="3172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2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2000 ตัว"/>
    <x v="2543"/>
    <n v="4300"/>
    <n v="2150"/>
    <n v="2150"/>
    <m/>
    <n v="1150"/>
    <m/>
    <m/>
    <n v="1000"/>
    <m/>
    <m/>
    <n v="1150"/>
    <m/>
    <m/>
    <n v="1000"/>
    <m/>
    <m/>
  </r>
  <r>
    <n v="3173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6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600 ถุง"/>
    <x v="2544"/>
    <n v="36000"/>
    <n v="18000"/>
    <n v="18000"/>
    <m/>
    <n v="9000"/>
    <m/>
    <m/>
    <n v="9000"/>
    <m/>
    <m/>
    <n v="9000"/>
    <m/>
    <m/>
    <n v="9000"/>
    <m/>
    <m/>
  </r>
  <r>
    <n v="3174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22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2200 ตัว"/>
    <x v="2545"/>
    <n v="5500"/>
    <n v="2750"/>
    <n v="2750"/>
    <m/>
    <n v="1750"/>
    <m/>
    <m/>
    <n v="1000"/>
    <m/>
    <m/>
    <n v="1750"/>
    <m/>
    <m/>
    <n v="1000"/>
    <m/>
    <m/>
  </r>
  <r>
    <n v="3175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4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<x v="2546"/>
    <n v="8000"/>
    <n v="4000"/>
    <n v="4000"/>
    <m/>
    <n v="2000"/>
    <m/>
    <m/>
    <n v="2000"/>
    <m/>
    <m/>
    <n v="2000"/>
    <m/>
    <m/>
    <n v="2000"/>
    <m/>
    <m/>
  </r>
  <r>
    <n v="3176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5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50 กิโลกรัม"/>
    <x v="2547"/>
    <n v="23500"/>
    <n v="11750"/>
    <n v="11750"/>
    <m/>
    <n v="6750"/>
    <m/>
    <m/>
    <n v="5000"/>
    <m/>
    <m/>
    <n v="6750"/>
    <m/>
    <m/>
    <n v="5000"/>
    <m/>
    <m/>
  </r>
  <r>
    <n v="3177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thuringiensis (BT)"/>
    <n v="100"/>
    <s v="ลิตร"/>
    <s v="ค่าใช้จ่ายในการผลิตพันธุ์พืชและปัจจัยการผลิต ผลิตปัจจัยการผลิต ชีวภัณฑ์ Bacillus thuringiensis (BT) 100 ลิตร"/>
    <x v="2548"/>
    <n v="20000"/>
    <n v="10000"/>
    <n v="10000"/>
    <m/>
    <n v="5000"/>
    <m/>
    <m/>
    <n v="5000"/>
    <m/>
    <m/>
    <n v="5000"/>
    <m/>
    <m/>
    <n v="5000"/>
    <m/>
    <m/>
  </r>
  <r>
    <n v="3178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 Bacillus subtilis (BS) : สายพันธุ์ BS-DOA 24 "/>
    <n v="180"/>
    <s v="ซอง (50กรัมต่อซอง)"/>
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 180 ซอง (50กรัมต่อซอง)"/>
    <x v="2549"/>
    <n v="7200"/>
    <n v="3600"/>
    <n v="3600"/>
    <m/>
    <n v="1800"/>
    <m/>
    <m/>
    <n v="1800"/>
    <m/>
    <m/>
    <n v="1800"/>
    <m/>
    <m/>
    <n v="1800"/>
    <m/>
    <m/>
  </r>
  <r>
    <n v="3179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0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00 กิโลกรัม"/>
    <x v="2550"/>
    <n v="47000"/>
    <n v="23500"/>
    <n v="23500"/>
    <m/>
    <n v="11750"/>
    <m/>
    <m/>
    <n v="11750"/>
    <m/>
    <m/>
    <n v="11750"/>
    <m/>
    <m/>
    <n v="11750"/>
    <m/>
    <m/>
  </r>
  <r>
    <n v="3180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6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600 ถุง"/>
    <x v="2544"/>
    <n v="36000"/>
    <n v="18000"/>
    <n v="18000"/>
    <m/>
    <n v="9000"/>
    <m/>
    <m/>
    <n v="9000"/>
    <m/>
    <m/>
    <n v="9000"/>
    <m/>
    <m/>
    <n v="9000"/>
    <m/>
    <m/>
  </r>
  <r>
    <n v="3181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15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500 ตัว"/>
    <x v="2551"/>
    <n v="3200"/>
    <n v="1600"/>
    <n v="1600"/>
    <m/>
    <n v="800"/>
    <m/>
    <m/>
    <n v="800"/>
    <m/>
    <m/>
    <n v="800"/>
    <m/>
    <m/>
    <n v="800"/>
    <m/>
    <m/>
  </r>
  <r>
    <n v="3182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1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1500 ตัว"/>
    <x v="2552"/>
    <n v="3800"/>
    <n v="1900"/>
    <n v="1900"/>
    <m/>
    <n v="950"/>
    <m/>
    <m/>
    <n v="950"/>
    <m/>
    <m/>
    <n v="950"/>
    <m/>
    <m/>
    <n v="950"/>
    <m/>
    <m/>
  </r>
  <r>
    <n v="3183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18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800 ก้อน"/>
    <x v="2541"/>
    <n v="36000"/>
    <n v="18000"/>
    <n v="18000"/>
    <m/>
    <n v="9000"/>
    <m/>
    <m/>
    <n v="9000"/>
    <m/>
    <m/>
    <n v="9000"/>
    <m/>
    <m/>
    <n v="9000"/>
    <m/>
    <m/>
  </r>
  <r>
    <n v="3184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15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50 ก้อน"/>
    <x v="2553"/>
    <n v="3000"/>
    <n v="1500"/>
    <n v="1500"/>
    <m/>
    <n v="750"/>
    <m/>
    <m/>
    <n v="750"/>
    <m/>
    <m/>
    <n v="750"/>
    <m/>
    <m/>
    <n v="750"/>
    <m/>
    <m/>
  </r>
  <r>
    <n v="3185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45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45 กิโลกรัม"/>
    <x v="2554"/>
    <n v="21200"/>
    <n v="10600"/>
    <n v="10600"/>
    <m/>
    <n v="5300"/>
    <m/>
    <m/>
    <n v="5300"/>
    <m/>
    <m/>
    <n v="5300"/>
    <m/>
    <m/>
    <n v="5300"/>
    <m/>
    <m/>
  </r>
  <r>
    <n v="3186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2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200 ถุง"/>
    <x v="2555"/>
    <n v="12000"/>
    <n v="6000"/>
    <n v="6000"/>
    <m/>
    <n v="3000"/>
    <m/>
    <m/>
    <n v="3000"/>
    <m/>
    <m/>
    <n v="3000"/>
    <m/>
    <m/>
    <n v="3000"/>
    <m/>
    <m/>
  </r>
  <r>
    <n v="3187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 ตัว"/>
    <x v="2556"/>
    <n v="1100"/>
    <n v="550"/>
    <n v="550"/>
    <m/>
    <n v="550"/>
    <m/>
    <m/>
    <m/>
    <m/>
    <m/>
    <n v="550"/>
    <m/>
    <m/>
    <m/>
    <m/>
    <m/>
  </r>
  <r>
    <n v="3188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189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15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15 กิโลกรัม"/>
    <x v="2557"/>
    <n v="54100"/>
    <n v="27050"/>
    <n v="27050"/>
    <m/>
    <n v="17050"/>
    <m/>
    <m/>
    <n v="10000"/>
    <m/>
    <m/>
    <n v="17050"/>
    <m/>
    <m/>
    <n v="10000"/>
    <m/>
    <m/>
  </r>
  <r>
    <n v="3190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 ตัว"/>
    <x v="2558"/>
    <n v="1300"/>
    <n v="650"/>
    <n v="650"/>
    <m/>
    <n v="650"/>
    <m/>
    <m/>
    <m/>
    <m/>
    <m/>
    <n v="650"/>
    <m/>
    <m/>
    <m/>
    <m/>
    <m/>
  </r>
  <r>
    <n v="319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45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45 กิโลกรัม"/>
    <x v="2554"/>
    <n v="21200"/>
    <n v="10600"/>
    <n v="10600"/>
    <m/>
    <n v="5300"/>
    <m/>
    <m/>
    <n v="5300"/>
    <m/>
    <m/>
    <n v="5300"/>
    <m/>
    <m/>
    <n v="5300"/>
    <m/>
    <m/>
  </r>
  <r>
    <n v="3192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10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000 ก้อน"/>
    <x v="2559"/>
    <n v="20000"/>
    <n v="10000"/>
    <n v="10000"/>
    <m/>
    <n v="5000"/>
    <m/>
    <m/>
    <n v="5000"/>
    <m/>
    <m/>
    <n v="5000"/>
    <m/>
    <m/>
    <n v="5000"/>
    <m/>
    <m/>
  </r>
  <r>
    <n v="3193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5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50 กิโลกรัม"/>
    <x v="2560"/>
    <n v="10500"/>
    <n v="5250"/>
    <n v="5250"/>
    <m/>
    <n v="2250"/>
    <m/>
    <m/>
    <n v="3000"/>
    <m/>
    <m/>
    <n v="2250"/>
    <m/>
    <m/>
    <n v="3000"/>
    <m/>
    <m/>
  </r>
  <r>
    <n v="3194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0 ตัว"/>
    <x v="2561"/>
    <n v="10700"/>
    <n v="5350"/>
    <n v="5350"/>
    <m/>
    <n v="2350"/>
    <m/>
    <m/>
    <n v="3000"/>
    <m/>
    <m/>
    <n v="2350"/>
    <m/>
    <m/>
    <n v="3000"/>
    <m/>
    <m/>
  </r>
  <r>
    <n v="3195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3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300 ถุง"/>
    <x v="2562"/>
    <n v="18000"/>
    <n v="9000"/>
    <n v="9000"/>
    <m/>
    <n v="4500"/>
    <m/>
    <m/>
    <n v="4500"/>
    <m/>
    <m/>
    <n v="4500"/>
    <m/>
    <m/>
    <n v="4500"/>
    <m/>
    <m/>
  </r>
  <r>
    <n v="3196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5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50 ก้อน"/>
    <x v="2563"/>
    <n v="5000"/>
    <n v="2500"/>
    <n v="2500"/>
    <m/>
    <n v="1250"/>
    <m/>
    <m/>
    <n v="1250"/>
    <m/>
    <m/>
    <n v="1250"/>
    <m/>
    <m/>
    <n v="1250"/>
    <m/>
    <m/>
  </r>
  <r>
    <n v="3197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55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55 กิโลกรัม"/>
    <x v="2564"/>
    <n v="25900"/>
    <n v="12950"/>
    <n v="12950"/>
    <m/>
    <n v="6950"/>
    <m/>
    <m/>
    <n v="6000"/>
    <m/>
    <m/>
    <n v="6950"/>
    <m/>
    <m/>
    <n v="6000"/>
    <m/>
    <m/>
  </r>
  <r>
    <n v="3198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2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200 ถุง"/>
    <x v="2555"/>
    <n v="12000"/>
    <n v="6000"/>
    <n v="6000"/>
    <m/>
    <n v="3000"/>
    <m/>
    <m/>
    <n v="3000"/>
    <m/>
    <m/>
    <n v="3000"/>
    <m/>
    <m/>
    <n v="3000"/>
    <m/>
    <m/>
  </r>
  <r>
    <n v="3199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9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90 กิโลกรัม"/>
    <x v="2565"/>
    <n v="42300"/>
    <n v="21150"/>
    <n v="21150"/>
    <m/>
    <n v="11150"/>
    <m/>
    <m/>
    <n v="10000"/>
    <m/>
    <m/>
    <n v="11150"/>
    <m/>
    <m/>
    <n v="10000"/>
    <m/>
    <m/>
  </r>
  <r>
    <n v="3200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10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000 ก้อน"/>
    <x v="2559"/>
    <n v="20000"/>
    <n v="10000"/>
    <n v="10000"/>
    <m/>
    <n v="5000"/>
    <m/>
    <m/>
    <n v="5000"/>
    <m/>
    <m/>
    <n v="5000"/>
    <m/>
    <m/>
    <n v="5000"/>
    <m/>
    <m/>
  </r>
  <r>
    <n v="3201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6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600 ถุง"/>
    <x v="2544"/>
    <n v="36000"/>
    <n v="18000"/>
    <n v="18000"/>
    <m/>
    <n v="9000"/>
    <m/>
    <m/>
    <n v="9000"/>
    <m/>
    <m/>
    <n v="9000"/>
    <m/>
    <m/>
    <n v="9000"/>
    <m/>
    <m/>
  </r>
  <r>
    <n v="3202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3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30 กิโลกรัม"/>
    <x v="2566"/>
    <n v="6300"/>
    <n v="3150"/>
    <n v="3150"/>
    <m/>
    <n v="1150"/>
    <m/>
    <m/>
    <n v="2000"/>
    <m/>
    <m/>
    <n v="1150"/>
    <m/>
    <m/>
    <n v="2000"/>
    <m/>
    <m/>
  </r>
  <r>
    <n v="3203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0 ตัว"/>
    <x v="2567"/>
    <n v="12500"/>
    <n v="6250"/>
    <n v="6250"/>
    <m/>
    <n v="3250"/>
    <m/>
    <m/>
    <n v="3000"/>
    <m/>
    <m/>
    <n v="3250"/>
    <m/>
    <m/>
    <n v="3000"/>
    <m/>
    <m/>
  </r>
  <r>
    <n v="3204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ันธุ์ขยาย)"/>
    <n v="5000"/>
    <s v="ตัว"/>
    <s v="ค่าใช้จ่ายในการผลิตพันธุ์พืชและปัจจัยการผลิต ผลิตปัจจัยการผลิต มวนเพชฌฆาต (พันธุ์ขยาย) 5000 ตัว"/>
    <x v="2568"/>
    <n v="15000"/>
    <n v="7500"/>
    <n v="7500"/>
    <m/>
    <n v="3750"/>
    <m/>
    <m/>
    <n v="3750"/>
    <m/>
    <m/>
    <n v="3750"/>
    <m/>
    <m/>
    <n v="3750"/>
    <m/>
    <m/>
  </r>
  <r>
    <n v="3205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0 ตัว"/>
    <x v="2561"/>
    <n v="10700"/>
    <n v="5350"/>
    <n v="5350"/>
    <m/>
    <n v="2350"/>
    <m/>
    <m/>
    <n v="3000"/>
    <m/>
    <m/>
    <n v="2350"/>
    <m/>
    <m/>
    <n v="3000"/>
    <m/>
    <m/>
  </r>
  <r>
    <n v="3206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thuringiensis (BT)"/>
    <n v="300"/>
    <s v="ลิตร"/>
    <s v="ค่าใช้จ่ายในการผลิตพันธุ์พืชและปัจจัยการผลิต ผลิตปัจจัยการผลิต ชีวภัณฑ์ Bacillus thuringiensis (BT) 300 ลิตร"/>
    <x v="2569"/>
    <n v="60000"/>
    <n v="30000"/>
    <n v="30000"/>
    <m/>
    <n v="15000"/>
    <m/>
    <m/>
    <n v="15000"/>
    <m/>
    <m/>
    <n v="15000"/>
    <m/>
    <m/>
    <n v="15000"/>
    <m/>
    <m/>
  </r>
  <r>
    <n v="3207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 Bacillus subtilis (BS) : สายพันธุ์ BS-DOA 24 "/>
    <n v="300"/>
    <s v="ซอง (50กรัมต่อซอง)"/>
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 300 ซอง (50กรัมต่อซอง)"/>
    <x v="2570"/>
    <n v="12000"/>
    <n v="6000"/>
    <n v="6000"/>
    <m/>
    <n v="3000"/>
    <m/>
    <m/>
    <n v="3000"/>
    <m/>
    <m/>
    <n v="3000"/>
    <m/>
    <m/>
    <n v="3000"/>
    <m/>
    <m/>
  </r>
  <r>
    <n v="3208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0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000 ก้อน"/>
    <x v="2571"/>
    <n v="40000"/>
    <n v="20000"/>
    <n v="20000"/>
    <m/>
    <n v="10000"/>
    <m/>
    <m/>
    <n v="10000"/>
    <m/>
    <m/>
    <n v="10000"/>
    <m/>
    <m/>
    <n v="10000"/>
    <m/>
    <m/>
  </r>
  <r>
    <n v="3209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6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60 กิโลกรัม"/>
    <x v="2572"/>
    <n v="75200"/>
    <n v="37600"/>
    <n v="37600"/>
    <m/>
    <n v="18800"/>
    <m/>
    <m/>
    <n v="18800"/>
    <m/>
    <m/>
    <n v="18800"/>
    <m/>
    <m/>
    <n v="18800"/>
    <m/>
    <m/>
  </r>
  <r>
    <n v="3210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6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600 ถุง"/>
    <x v="2544"/>
    <n v="36000"/>
    <n v="18000"/>
    <n v="18000"/>
    <m/>
    <n v="9000"/>
    <m/>
    <m/>
    <n v="9000"/>
    <m/>
    <m/>
    <n v="9000"/>
    <m/>
    <m/>
    <n v="9000"/>
    <m/>
    <m/>
  </r>
  <r>
    <n v="3211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100"/>
    <s v="กิโลกรัม"/>
    <s v="ค่าใช้จ่ายในการผลิตพันธุ์พืชและปัจจัยการผลิต ผลิตปัจจัยการผลิต แหนแดง 100 กิโลกรัม"/>
    <x v="2573"/>
    <n v="1000"/>
    <n v="500"/>
    <n v="500"/>
    <m/>
    <n v="500"/>
    <m/>
    <m/>
    <m/>
    <m/>
    <m/>
    <n v="500"/>
    <m/>
    <m/>
    <m/>
    <m/>
    <m/>
  </r>
  <r>
    <n v="3212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500"/>
    <s v="กิโลกรัม"/>
    <s v="ค่าใช้จ่ายในการผลิตพันธุ์พืชและปัจจัยการผลิต ผลิตปัจจัยการผลิต แหนแดง 500 กิโลกรัม"/>
    <x v="2574"/>
    <n v="5000"/>
    <n v="2500"/>
    <n v="2500"/>
    <m/>
    <n v="1250"/>
    <m/>
    <m/>
    <n v="1250"/>
    <m/>
    <m/>
    <n v="1250"/>
    <m/>
    <m/>
    <n v="1250"/>
    <m/>
    <m/>
  </r>
  <r>
    <n v="3213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00 ก้อน"/>
    <x v="2575"/>
    <n v="4000"/>
    <n v="2000"/>
    <n v="2000"/>
    <m/>
    <n v="1000"/>
    <m/>
    <m/>
    <n v="1000"/>
    <m/>
    <m/>
    <n v="1000"/>
    <m/>
    <m/>
    <n v="1000"/>
    <m/>
    <m/>
  </r>
  <r>
    <n v="321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 ตัว"/>
    <x v="2556"/>
    <n v="1100"/>
    <n v="550"/>
    <n v="550"/>
    <m/>
    <n v="550"/>
    <m/>
    <m/>
    <m/>
    <m/>
    <m/>
    <n v="550"/>
    <m/>
    <m/>
    <m/>
    <m/>
    <m/>
  </r>
  <r>
    <n v="3215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 ตัว"/>
    <x v="2558"/>
    <n v="1300"/>
    <n v="650"/>
    <n v="650"/>
    <m/>
    <n v="650"/>
    <m/>
    <m/>
    <m/>
    <m/>
    <m/>
    <n v="650"/>
    <m/>
    <m/>
    <m/>
    <m/>
    <m/>
  </r>
  <r>
    <n v="3216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่อแม่พันธุ์)"/>
    <n v="250"/>
    <s v="ตัว"/>
    <s v="ค่าใช้จ่ายในการผลิตพันธุ์พืชและปัจจัยการผลิต ผลิตปัจจัยการผลิต มวนพิฆาต (พ่อแม่พันธุ์) 250 ตัว"/>
    <x v="2576"/>
    <n v="4400"/>
    <n v="2200"/>
    <n v="2200"/>
    <m/>
    <n v="1100"/>
    <m/>
    <m/>
    <n v="1100"/>
    <m/>
    <m/>
    <n v="1100"/>
    <m/>
    <m/>
    <n v="1100"/>
    <m/>
    <m/>
  </r>
  <r>
    <n v="3217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2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2500 ตัว"/>
    <x v="2577"/>
    <n v="6300"/>
    <n v="3150"/>
    <n v="3150"/>
    <m/>
    <n v="1150"/>
    <m/>
    <m/>
    <n v="2000"/>
    <m/>
    <m/>
    <n v="1150"/>
    <m/>
    <m/>
    <n v="2000"/>
    <m/>
    <m/>
  </r>
  <r>
    <n v="3218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ันธุ์ขยาย)"/>
    <n v="2500"/>
    <s v="ตัว"/>
    <s v="ค่าใช้จ่ายในการผลิตพันธุ์พืชและปัจจัยการผลิต ผลิตปัจจัยการผลิต มวนเพชฌฆาต (พันธุ์ขยาย) 2500 ตัว"/>
    <x v="2578"/>
    <n v="7500"/>
    <n v="3750"/>
    <n v="3750"/>
    <m/>
    <n v="1750"/>
    <m/>
    <m/>
    <n v="2000"/>
    <m/>
    <m/>
    <n v="1750"/>
    <m/>
    <m/>
    <n v="2000"/>
    <m/>
    <m/>
  </r>
  <r>
    <n v="3219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4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4000 ตัว"/>
    <x v="2579"/>
    <n v="8600"/>
    <n v="4300"/>
    <n v="4300"/>
    <m/>
    <n v="2150"/>
    <m/>
    <m/>
    <n v="2150"/>
    <m/>
    <m/>
    <n v="2150"/>
    <m/>
    <m/>
    <n v="2150"/>
    <m/>
    <m/>
  </r>
  <r>
    <n v="3220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50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500 กิโลกรัม"/>
    <x v="2580"/>
    <n v="105000"/>
    <n v="52500"/>
    <n v="52500"/>
    <m/>
    <n v="26250"/>
    <m/>
    <m/>
    <n v="26250"/>
    <m/>
    <m/>
    <n v="26250"/>
    <m/>
    <m/>
    <n v="26250"/>
    <m/>
    <m/>
  </r>
  <r>
    <n v="3221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00 ก้อน"/>
    <x v="2575"/>
    <n v="4000"/>
    <n v="2000"/>
    <n v="2000"/>
    <m/>
    <n v="1000"/>
    <m/>
    <m/>
    <n v="1000"/>
    <m/>
    <m/>
    <n v="1000"/>
    <m/>
    <m/>
    <n v="1000"/>
    <m/>
    <m/>
  </r>
  <r>
    <n v="3222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2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20 กิโลกรัม"/>
    <x v="2581"/>
    <n v="9400"/>
    <n v="4700"/>
    <n v="4700"/>
    <m/>
    <n v="2350"/>
    <m/>
    <m/>
    <n v="2350"/>
    <m/>
    <m/>
    <n v="2350"/>
    <m/>
    <m/>
    <n v="2350"/>
    <m/>
    <m/>
  </r>
  <r>
    <n v="3223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3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3000 ตัว"/>
    <x v="2582"/>
    <n v="6400"/>
    <n v="3200"/>
    <n v="3200"/>
    <m/>
    <n v="1600"/>
    <m/>
    <m/>
    <n v="1600"/>
    <m/>
    <m/>
    <n v="1600"/>
    <m/>
    <m/>
    <n v="1600"/>
    <m/>
    <m/>
  </r>
  <r>
    <n v="3224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4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<x v="2546"/>
    <n v="8000"/>
    <n v="4000"/>
    <n v="4000"/>
    <m/>
    <n v="2000"/>
    <m/>
    <m/>
    <n v="2000"/>
    <m/>
    <m/>
    <n v="2000"/>
    <m/>
    <m/>
    <n v="2000"/>
    <m/>
    <m/>
  </r>
  <r>
    <n v="3225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500"/>
    <s v="กิโลกรัม"/>
    <s v="ค่าใช้จ่ายในการผลิตพันธุ์พืชและปัจจัยการผลิต ผลิตปัจจัยการผลิต แหนแดง 500 กิโลกรัม"/>
    <x v="2574"/>
    <n v="5000"/>
    <n v="2500"/>
    <n v="2500"/>
    <m/>
    <n v="1250"/>
    <m/>
    <m/>
    <n v="1250"/>
    <m/>
    <m/>
    <n v="1250"/>
    <m/>
    <m/>
    <n v="1250"/>
    <m/>
    <m/>
  </r>
  <r>
    <n v="3226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3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300 ถุง"/>
    <x v="2562"/>
    <n v="18000"/>
    <n v="9000"/>
    <n v="9000"/>
    <m/>
    <n v="4500"/>
    <m/>
    <m/>
    <n v="4500"/>
    <m/>
    <m/>
    <n v="4500"/>
    <m/>
    <m/>
    <n v="4500"/>
    <m/>
    <m/>
  </r>
  <r>
    <n v="3227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7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7000 ตัว"/>
    <x v="2583"/>
    <n v="15000"/>
    <n v="7500"/>
    <n v="7500"/>
    <m/>
    <n v="3750"/>
    <m/>
    <m/>
    <n v="3750"/>
    <m/>
    <m/>
    <n v="3750"/>
    <m/>
    <m/>
    <n v="3750"/>
    <m/>
    <m/>
  </r>
  <r>
    <n v="3228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500"/>
    <s v="กิโลกรัม"/>
    <s v="ค่าใช้จ่ายในการผลิตพันธุ์พืชและปัจจัยการผลิต ผลิตปัจจัยการผลิต แหนแดง 500 กิโลกรัม"/>
    <x v="2574"/>
    <n v="5000"/>
    <n v="2500"/>
    <n v="2500"/>
    <m/>
    <n v="1250"/>
    <m/>
    <m/>
    <n v="1250"/>
    <m/>
    <m/>
    <n v="1250"/>
    <m/>
    <m/>
    <n v="1250"/>
    <m/>
    <m/>
  </r>
  <r>
    <n v="3229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230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 ตัว"/>
    <x v="2558"/>
    <n v="1300"/>
    <n v="650"/>
    <n v="650"/>
    <m/>
    <n v="650"/>
    <m/>
    <m/>
    <m/>
    <m/>
    <m/>
    <n v="650"/>
    <m/>
    <m/>
    <m/>
    <m/>
    <m/>
  </r>
  <r>
    <n v="3231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232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100"/>
    <s v="กิโลกรัม"/>
    <s v="ค่าใช้จ่ายในการผลิตพันธุ์พืชและปัจจัยการผลิต ผลิตปัจจัยการผลิต แหนแดง 100 กิโลกรัม"/>
    <x v="2573"/>
    <n v="1000"/>
    <n v="500"/>
    <n v="500"/>
    <m/>
    <n v="500"/>
    <m/>
    <m/>
    <m/>
    <m/>
    <n v="500"/>
    <m/>
    <m/>
    <m/>
    <m/>
    <m/>
    <m/>
  </r>
  <r>
    <n v="3233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 ตัว"/>
    <x v="2556"/>
    <n v="1100"/>
    <n v="550"/>
    <n v="550"/>
    <m/>
    <n v="550"/>
    <m/>
    <m/>
    <m/>
    <m/>
    <m/>
    <n v="550"/>
    <m/>
    <m/>
    <m/>
    <m/>
    <m/>
  </r>
  <r>
    <n v="3234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4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<x v="2546"/>
    <n v="8000"/>
    <n v="4000"/>
    <n v="4000"/>
    <m/>
    <n v="2000"/>
    <m/>
    <m/>
    <n v="2000"/>
    <m/>
    <m/>
    <n v="2000"/>
    <m/>
    <m/>
    <n v="2000"/>
    <m/>
    <m/>
  </r>
  <r>
    <n v="3235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 ตัว"/>
    <x v="2558"/>
    <n v="1300"/>
    <n v="650"/>
    <n v="650"/>
    <m/>
    <n v="650"/>
    <m/>
    <m/>
    <m/>
    <m/>
    <m/>
    <n v="650"/>
    <m/>
    <m/>
    <m/>
    <m/>
    <m/>
  </r>
  <r>
    <n v="3236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 "/>
    <n v="10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  1000 ซอง (50กรัมต่อซอง)"/>
    <x v="2584"/>
    <n v="40000"/>
    <n v="20000"/>
    <n v="20000"/>
    <m/>
    <n v="10000"/>
    <m/>
    <m/>
    <n v="10000"/>
    <m/>
    <m/>
    <n v="10000"/>
    <m/>
    <m/>
    <n v="10000"/>
    <m/>
    <m/>
  </r>
  <r>
    <n v="3237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6 "/>
    <n v="10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6  1000 ซอง (50กรัมต่อซอง)"/>
    <x v="2585"/>
    <n v="40000"/>
    <n v="20000"/>
    <n v="20000"/>
    <m/>
    <n v="10000"/>
    <m/>
    <m/>
    <n v="10000"/>
    <m/>
    <m/>
    <n v="10000"/>
    <m/>
    <m/>
    <n v="10000"/>
    <m/>
    <m/>
  </r>
  <r>
    <n v="3238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33"/>
    <n v="10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33 1000 ซอง (50กรัมต่อซอง)"/>
    <x v="2586"/>
    <n v="40000"/>
    <n v="20000"/>
    <n v="20000"/>
    <m/>
    <n v="10000"/>
    <m/>
    <m/>
    <n v="10000"/>
    <m/>
    <m/>
    <n v="10000"/>
    <m/>
    <m/>
    <n v="10000"/>
    <m/>
    <m/>
  </r>
  <r>
    <n v="3239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 Bacillus subtilis (BS) : สายพันธุ์ BS-DOA 24 "/>
    <n v="600"/>
    <s v="ซอง (50กรัมต่อซอง)"/>
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 600 ซอง (50กรัมต่อซอง)"/>
    <x v="2587"/>
    <n v="24000"/>
    <n v="12000"/>
    <n v="12000"/>
    <m/>
    <n v="6000"/>
    <m/>
    <m/>
    <n v="6000"/>
    <m/>
    <m/>
    <n v="6000"/>
    <m/>
    <m/>
    <n v="6000"/>
    <m/>
    <m/>
  </r>
  <r>
    <n v="324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thuringiensis (BT)"/>
    <n v="250"/>
    <s v="ลิตร"/>
    <s v="ค่าใช้จ่ายในการผลิตพันธุ์พืชและปัจจัยการผลิต ผลิตปัจจัยการผลิต ชีวภัณฑ์ Bacillus thuringiensis (BT) 250 ลิตร"/>
    <x v="2588"/>
    <n v="50000"/>
    <n v="25000"/>
    <n v="25000"/>
    <m/>
    <n v="12500"/>
    <m/>
    <m/>
    <n v="12500"/>
    <m/>
    <m/>
    <n v="12500"/>
    <m/>
    <m/>
    <n v="12500"/>
    <m/>
    <m/>
  </r>
  <r>
    <n v="324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35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35000 ตัว"/>
    <x v="2589"/>
    <n v="74600"/>
    <n v="37300"/>
    <n v="37300"/>
    <m/>
    <n v="18650"/>
    <m/>
    <m/>
    <n v="18650"/>
    <m/>
    <m/>
    <n v="18650"/>
    <m/>
    <m/>
    <n v="18650"/>
    <m/>
    <m/>
  </r>
  <r>
    <n v="3242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2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200 ก้อน"/>
    <x v="2590"/>
    <n v="44000"/>
    <n v="22000"/>
    <n v="22000"/>
    <m/>
    <n v="11000"/>
    <m/>
    <m/>
    <n v="11000"/>
    <m/>
    <m/>
    <n v="11000"/>
    <m/>
    <m/>
    <n v="11000"/>
    <m/>
    <m/>
  </r>
  <r>
    <n v="3243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ปุ๋ยชีวภาพพีจีพีอาร์"/>
    <n v="200"/>
    <s v="กิโลกรัม"/>
    <s v="ค่าใช้จ่ายในการผลิตพันธุ์พืชและปัจจัยการผลิต ผลิตปัจจัยการผลิต ปุ๋ยชีวภาพพีจีพีอาร์ 200 กิโลกรัม"/>
    <x v="2591"/>
    <n v="27000"/>
    <n v="13500"/>
    <n v="13500"/>
    <m/>
    <n v="6750"/>
    <m/>
    <m/>
    <n v="6750"/>
    <m/>
    <m/>
    <n v="6750"/>
    <m/>
    <m/>
    <n v="6750"/>
    <m/>
    <m/>
  </r>
  <r>
    <n v="3244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5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50 กิโลกรัม"/>
    <x v="2560"/>
    <n v="10500"/>
    <n v="5250"/>
    <n v="5250"/>
    <m/>
    <n v="2250"/>
    <m/>
    <m/>
    <n v="3000"/>
    <m/>
    <m/>
    <n v="2250"/>
    <m/>
    <m/>
    <n v="3000"/>
    <m/>
    <m/>
  </r>
  <r>
    <n v="3245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 "/>
    <n v="5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  50 ซอง (50กรัมต่อซอง)"/>
    <x v="2592"/>
    <n v="2000"/>
    <n v="1000"/>
    <n v="1000"/>
    <m/>
    <n v="500"/>
    <m/>
    <m/>
    <n v="500"/>
    <m/>
    <m/>
    <n v="500"/>
    <m/>
    <m/>
    <n v="500"/>
    <m/>
    <m/>
  </r>
  <r>
    <n v="3246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33"/>
    <n v="3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33 30 ซอง (50กรัมต่อซอง)"/>
    <x v="2593"/>
    <n v="1200"/>
    <n v="600"/>
    <n v="600"/>
    <m/>
    <n v="300"/>
    <m/>
    <m/>
    <n v="300"/>
    <m/>
    <m/>
    <n v="300"/>
    <m/>
    <m/>
    <n v="300"/>
    <m/>
    <m/>
  </r>
  <r>
    <n v="3247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BS-DOA 24"/>
    <n v="4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40 ซอง (50กรัมต่อซอง)"/>
    <x v="2594"/>
    <n v="1600"/>
    <n v="800"/>
    <n v="800"/>
    <m/>
    <n v="400"/>
    <m/>
    <m/>
    <n v="400"/>
    <m/>
    <m/>
    <n v="400"/>
    <m/>
    <m/>
    <n v="400"/>
    <m/>
    <m/>
  </r>
  <r>
    <n v="3248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0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00 กิโลกรัม"/>
    <x v="2550"/>
    <n v="47000"/>
    <n v="23500"/>
    <n v="23500"/>
    <m/>
    <n v="11750"/>
    <m/>
    <m/>
    <n v="11750"/>
    <m/>
    <m/>
    <n v="11750"/>
    <m/>
    <m/>
    <n v="11750"/>
    <m/>
    <m/>
  </r>
  <r>
    <n v="3249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5000"/>
    <m/>
    <m/>
    <m/>
    <m/>
    <m/>
    <n v="5000"/>
    <m/>
    <m/>
    <m/>
    <m/>
    <m/>
  </r>
  <r>
    <n v="3250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4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400 ถุง"/>
    <x v="2595"/>
    <n v="24000"/>
    <n v="12000"/>
    <n v="12000"/>
    <m/>
    <n v="6000"/>
    <m/>
    <m/>
    <n v="6000"/>
    <m/>
    <m/>
    <n v="6000"/>
    <m/>
    <m/>
    <n v="6000"/>
    <m/>
    <m/>
  </r>
  <r>
    <n v="3251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6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6000 ตัว"/>
    <x v="2596"/>
    <n v="15000"/>
    <n v="7500"/>
    <n v="7500"/>
    <m/>
    <n v="3750"/>
    <m/>
    <m/>
    <n v="3750"/>
    <m/>
    <m/>
    <n v="3750"/>
    <m/>
    <m/>
    <n v="3750"/>
    <m/>
    <m/>
  </r>
  <r>
    <n v="3252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9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9000 ตัว"/>
    <x v="2597"/>
    <n v="19200"/>
    <n v="9600"/>
    <n v="9600"/>
    <m/>
    <n v="4800"/>
    <m/>
    <m/>
    <n v="4800"/>
    <m/>
    <m/>
    <n v="4800"/>
    <m/>
    <m/>
    <n v="4800"/>
    <m/>
    <m/>
  </r>
  <r>
    <n v="3253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ไข่ Trichogramma sp."/>
    <n v="1"/>
    <s v="ล้านตัว"/>
    <s v="ค่าใช้จ่ายในการผลิตพันธุ์พืชและปัจจัยการผลิต ผลิตปัจจัยการผลิต แตนเบียนไข่ Trichogramma sp. 1 ล้านตัว"/>
    <x v="2598"/>
    <n v="30000"/>
    <n v="15000"/>
    <n v="15000"/>
    <m/>
    <n v="7500"/>
    <m/>
    <m/>
    <n v="7500"/>
    <m/>
    <m/>
    <n v="7500"/>
    <m/>
    <m/>
    <n v="7500"/>
    <m/>
    <m/>
  </r>
  <r>
    <n v="3254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ช้างปีกใส"/>
    <n v="5000"/>
    <s v="ตัว"/>
    <s v="ค่าใช้จ่ายในการผลิตพันธุ์พืชและปัจจัยการผลิต ผลิตปัจจัยการผลิต แมลงช้างปีกใส 5000 ตัว"/>
    <x v="2599"/>
    <n v="32500"/>
    <n v="16250"/>
    <n v="16250"/>
    <m/>
    <n v="8000"/>
    <m/>
    <m/>
    <n v="8250"/>
    <m/>
    <m/>
    <n v="8000"/>
    <m/>
    <m/>
    <n v="8250"/>
    <m/>
    <m/>
  </r>
  <r>
    <n v="3255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thuringiensis (BT)"/>
    <n v="150"/>
    <s v="ลิตร"/>
    <s v="ค่าใช้จ่ายในการผลิตพันธุ์พืชและปัจจัยการผลิต ผลิตปัจจัยการผลิต ชีวภัณฑ์ Bacillus thuringiensis (BT) 150 ลิตร"/>
    <x v="2600"/>
    <n v="30000"/>
    <n v="15000"/>
    <n v="15000"/>
    <m/>
    <n v="7500"/>
    <m/>
    <m/>
    <n v="7500"/>
    <m/>
    <m/>
    <n v="7500"/>
    <m/>
    <m/>
    <n v="7500"/>
    <m/>
    <m/>
  </r>
  <r>
    <n v="3256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BS-DOA 24"/>
    <n v="5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50 ซอง (50กรัมต่อซอง)"/>
    <x v="2601"/>
    <n v="2000"/>
    <n v="1000"/>
    <n v="1000"/>
    <m/>
    <n v="500"/>
    <m/>
    <m/>
    <n v="500"/>
    <m/>
    <m/>
    <n v="500"/>
    <m/>
    <m/>
    <n v="500"/>
    <m/>
    <m/>
  </r>
  <r>
    <n v="3257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 "/>
    <n v="5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  50 ซอง (50กรัมต่อซอง)"/>
    <x v="2592"/>
    <n v="2000"/>
    <n v="1000"/>
    <n v="1000"/>
    <m/>
    <n v="500"/>
    <m/>
    <m/>
    <n v="500"/>
    <m/>
    <m/>
    <n v="500"/>
    <m/>
    <m/>
    <n v="500"/>
    <m/>
    <m/>
  </r>
  <r>
    <n v="3258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10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100 กิโลกรัม"/>
    <x v="2602"/>
    <n v="21000"/>
    <n v="10500"/>
    <n v="10500"/>
    <m/>
    <n v="5250"/>
    <m/>
    <m/>
    <n v="5250"/>
    <m/>
    <m/>
    <n v="5250"/>
    <m/>
    <m/>
    <n v="5250"/>
    <m/>
    <m/>
  </r>
  <r>
    <n v="3259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10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1000 ก้อน"/>
    <x v="2559"/>
    <n v="20000"/>
    <n v="10000"/>
    <n v="10000"/>
    <m/>
    <n v="5000"/>
    <m/>
    <m/>
    <n v="5000"/>
    <m/>
    <m/>
    <n v="5000"/>
    <m/>
    <m/>
    <n v="5000"/>
    <m/>
    <m/>
  </r>
  <r>
    <n v="3260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2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2000 ตัว"/>
    <x v="2603"/>
    <n v="5000"/>
    <n v="2500"/>
    <n v="2500"/>
    <m/>
    <n v="1250"/>
    <m/>
    <m/>
    <n v="1250"/>
    <m/>
    <m/>
    <n v="1250"/>
    <m/>
    <m/>
    <n v="1250"/>
    <m/>
    <m/>
  </r>
  <r>
    <n v="3261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ไข่ Trichogramma sp."/>
    <n v="2"/>
    <s v="ล้านตัว"/>
    <s v="ค่าใช้จ่ายในการผลิตพันธุ์พืชและปัจจัยการผลิต ผลิตปัจจัยการผลิต แตนเบียนไข่ Trichogramma sp. 2 ล้านตัว"/>
    <x v="2604"/>
    <n v="60000"/>
    <n v="30000"/>
    <n v="30000"/>
    <m/>
    <n v="15000"/>
    <m/>
    <m/>
    <n v="15000"/>
    <m/>
    <m/>
    <n v="15000"/>
    <m/>
    <m/>
    <n v="15000"/>
    <m/>
    <m/>
  </r>
  <r>
    <n v="3262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20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20000 ตัว"/>
    <x v="2605"/>
    <n v="42600"/>
    <n v="21300"/>
    <n v="21300"/>
    <m/>
    <n v="10650"/>
    <m/>
    <m/>
    <n v="10650"/>
    <m/>
    <m/>
    <n v="10650"/>
    <m/>
    <m/>
    <n v="10650"/>
    <m/>
    <m/>
  </r>
  <r>
    <n v="3263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6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600 ถุง"/>
    <x v="2544"/>
    <n v="36000"/>
    <n v="18000"/>
    <n v="18000"/>
    <m/>
    <n v="9000"/>
    <m/>
    <m/>
    <n v="9000"/>
    <m/>
    <m/>
    <n v="9000"/>
    <m/>
    <m/>
    <n v="9000"/>
    <m/>
    <m/>
  </r>
  <r>
    <n v="3264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 ตัว"/>
    <x v="2558"/>
    <n v="1300"/>
    <n v="650"/>
    <n v="650"/>
    <m/>
    <n v="650"/>
    <m/>
    <m/>
    <m/>
    <m/>
    <m/>
    <n v="650"/>
    <m/>
    <m/>
    <m/>
    <m/>
    <m/>
  </r>
  <r>
    <n v="3265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266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เพชฌฆาต (พันธุ์ขยาย) 500 ตัว"/>
    <x v="2606"/>
    <n v="1500"/>
    <n v="750"/>
    <n v="750"/>
    <m/>
    <n v="750"/>
    <m/>
    <m/>
    <m/>
    <m/>
    <m/>
    <n v="750"/>
    <m/>
    <m/>
    <m/>
    <m/>
    <m/>
  </r>
  <r>
    <n v="3267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1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000 ตัว"/>
    <x v="2607"/>
    <n v="2200"/>
    <n v="1100"/>
    <n v="1100"/>
    <m/>
    <n v="550"/>
    <m/>
    <m/>
    <n v="550"/>
    <m/>
    <m/>
    <n v="550"/>
    <m/>
    <m/>
    <n v="550"/>
    <m/>
    <m/>
  </r>
  <r>
    <n v="3268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10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1000 ถุง"/>
    <x v="2608"/>
    <n v="60000"/>
    <n v="30000"/>
    <n v="30000"/>
    <m/>
    <n v="15000"/>
    <m/>
    <m/>
    <n v="15000"/>
    <m/>
    <m/>
    <n v="15000"/>
    <m/>
    <m/>
    <n v="15000"/>
    <m/>
    <m/>
  </r>
  <r>
    <n v="3269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500 ก้อน"/>
    <x v="2609"/>
    <n v="50000"/>
    <n v="25000"/>
    <n v="25000"/>
    <m/>
    <n v="12500"/>
    <m/>
    <m/>
    <n v="12500"/>
    <m/>
    <m/>
    <n v="12500"/>
    <m/>
    <m/>
    <n v="12500"/>
    <m/>
    <m/>
  </r>
  <r>
    <n v="3270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120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20000 ตัว"/>
    <x v="2610"/>
    <n v="255600"/>
    <n v="127800"/>
    <n v="127800"/>
    <m/>
    <n v="63900"/>
    <m/>
    <m/>
    <n v="63900"/>
    <m/>
    <m/>
    <n v="63900"/>
    <m/>
    <m/>
    <n v="63900"/>
    <m/>
    <m/>
  </r>
  <r>
    <n v="3271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13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130 กิโลกรัม"/>
    <x v="2611"/>
    <n v="27300"/>
    <n v="13650"/>
    <n v="13650"/>
    <m/>
    <n v="6000"/>
    <m/>
    <m/>
    <n v="7650"/>
    <m/>
    <m/>
    <n v="6000"/>
    <m/>
    <m/>
    <n v="7650"/>
    <m/>
    <m/>
  </r>
  <r>
    <n v="3272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80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80000 ตัว"/>
    <x v="2612"/>
    <n v="200000"/>
    <n v="100000"/>
    <n v="100000"/>
    <m/>
    <n v="50000"/>
    <m/>
    <m/>
    <n v="50000"/>
    <m/>
    <m/>
    <n v="50000"/>
    <m/>
    <m/>
    <n v="50000"/>
    <m/>
    <m/>
  </r>
  <r>
    <n v="3273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ไข่ Trichogramma sp."/>
    <n v="3"/>
    <s v="ล้านตัว"/>
    <s v="ค่าใช้จ่ายในการผลิตพันธุ์พืชและปัจจัยการผลิต ผลิตปัจจัยการผลิต แตนเบียนไข่ Trichogramma sp. 3 ล้านตัว"/>
    <x v="2613"/>
    <n v="90000"/>
    <n v="45000"/>
    <n v="45000"/>
    <m/>
    <n v="22500"/>
    <m/>
    <m/>
    <n v="22500"/>
    <m/>
    <m/>
    <n v="22500"/>
    <m/>
    <m/>
    <n v="22500"/>
    <m/>
    <m/>
  </r>
  <r>
    <n v="3274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13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13000 ตัว"/>
    <x v="2614"/>
    <n v="27700"/>
    <n v="13850"/>
    <n v="13850"/>
    <m/>
    <n v="6000"/>
    <m/>
    <m/>
    <n v="7850"/>
    <m/>
    <m/>
    <n v="6000"/>
    <m/>
    <m/>
    <n v="7850"/>
    <m/>
    <m/>
  </r>
  <r>
    <n v="3275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6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6000 ตัว"/>
    <x v="2596"/>
    <n v="15000"/>
    <n v="7500"/>
    <n v="7500"/>
    <m/>
    <n v="3750"/>
    <m/>
    <m/>
    <n v="3750"/>
    <m/>
    <m/>
    <n v="3750"/>
    <m/>
    <m/>
    <n v="3750"/>
    <m/>
    <m/>
  </r>
  <r>
    <n v="327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2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200 ถุง"/>
    <x v="2555"/>
    <n v="12000"/>
    <n v="6000"/>
    <n v="6000"/>
    <m/>
    <n v="3000"/>
    <m/>
    <m/>
    <n v="3000"/>
    <m/>
    <m/>
    <n v="3000"/>
    <m/>
    <m/>
    <n v="3000"/>
    <m/>
    <m/>
  </r>
  <r>
    <n v="3277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สีน้ำตาล (พันธุ์ขยาย)"/>
    <n v="12000"/>
    <s v="ตัว"/>
    <s v="ค่าใช้จ่ายในการผลิตพันธุ์พืชและปัจจัยการผลิต ผลิตปัจจัยการผลิต แมลงหางหนีบสีน้ำตาล (พันธุ์ขยาย) 12000 ตัว"/>
    <x v="2615"/>
    <n v="49600"/>
    <n v="24800"/>
    <n v="24800"/>
    <m/>
    <n v="12400"/>
    <m/>
    <m/>
    <n v="12400"/>
    <m/>
    <m/>
    <n v="12400"/>
    <m/>
    <m/>
    <n v="12400"/>
    <m/>
    <m/>
  </r>
  <r>
    <n v="3278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3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300 ก้อน"/>
    <x v="2616"/>
    <n v="6000"/>
    <n v="3000"/>
    <n v="3000"/>
    <m/>
    <n v="1500"/>
    <m/>
    <m/>
    <n v="1500"/>
    <m/>
    <m/>
    <n v="1500"/>
    <m/>
    <m/>
    <n v="1500"/>
    <m/>
    <m/>
  </r>
  <r>
    <n v="3279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ันธุ์ขยาย)"/>
    <n v="3000"/>
    <s v="ตัว"/>
    <s v="ค่าใช้จ่ายในการผลิตพันธุ์พืชและปัจจัยการผลิต ผลิตปัจจัยการผลิต มวนเพชฌฆาต (พันธุ์ขยาย) 3000 ตัว"/>
    <x v="2617"/>
    <n v="9000"/>
    <n v="4500"/>
    <n v="4500"/>
    <m/>
    <n v="2250"/>
    <m/>
    <m/>
    <n v="2250"/>
    <m/>
    <m/>
    <n v="2250"/>
    <m/>
    <m/>
    <n v="2250"/>
    <m/>
    <m/>
  </r>
  <r>
    <n v="328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6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600 ถุง"/>
    <x v="2544"/>
    <n v="36000"/>
    <n v="18000"/>
    <n v="18000"/>
    <m/>
    <n v="9000"/>
    <m/>
    <m/>
    <n v="9000"/>
    <m/>
    <m/>
    <n v="9000"/>
    <m/>
    <m/>
    <n v="9000"/>
    <m/>
    <m/>
  </r>
  <r>
    <n v="3281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60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6000 ก้อน"/>
    <x v="2618"/>
    <n v="120000"/>
    <n v="60000"/>
    <n v="60000"/>
    <m/>
    <n v="30000"/>
    <m/>
    <m/>
    <n v="30000"/>
    <m/>
    <m/>
    <n v="30000"/>
    <m/>
    <m/>
    <n v="30000"/>
    <m/>
    <m/>
  </r>
  <r>
    <n v="3282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Goniozus nephantidis (พันธุ์ขยาย)"/>
    <n v="18000"/>
    <s v="ดักแด้"/>
    <s v="ค่าใช้จ่ายในการผลิตพันธุ์พืชและปัจจัยการผลิต ผลิตปัจจัยการผลิต แตนเบียน Goniozus nephantidis (พันธุ์ขยาย) 18000 ดักแด้"/>
    <x v="2619"/>
    <n v="36000"/>
    <n v="18000"/>
    <n v="18000"/>
    <m/>
    <n v="9000"/>
    <m/>
    <m/>
    <n v="9000"/>
    <m/>
    <m/>
    <n v="9000"/>
    <m/>
    <m/>
    <n v="9000"/>
    <m/>
    <m/>
  </r>
  <r>
    <n v="3283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Asecodes hispinarum (พันธุ์ขยาย)"/>
    <n v="3000"/>
    <s v="มัมมี่"/>
    <s v="ค่าใช้จ่ายในการผลิตพันธุ์พืชและปัจจัยการผลิต ผลิตปัจจัยการผลิต แตนเบียน Asecodes hispinarum (พันธุ์ขยาย) 3000 มัมมี่"/>
    <x v="2620"/>
    <n v="36000"/>
    <n v="18000"/>
    <n v="18000"/>
    <m/>
    <n v="9000"/>
    <m/>
    <m/>
    <n v="9000"/>
    <m/>
    <m/>
    <n v="9000"/>
    <m/>
    <m/>
    <n v="9000"/>
    <m/>
    <m/>
  </r>
  <r>
    <n v="3284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Tetrastichus brontispae (พันธุ์ขยาย)"/>
    <n v="3000"/>
    <s v="มัมมี่"/>
    <s v="ค่าใช้จ่ายในการผลิตพันธุ์พืชและปัจจัยการผลิต ผลิตปัจจัยการผลิต แตนเบียน Tetrastichus brontispae (พันธุ์ขยาย) 3000 มัมมี่"/>
    <x v="2621"/>
    <n v="36000"/>
    <n v="18000"/>
    <n v="18000"/>
    <m/>
    <n v="9000"/>
    <m/>
    <m/>
    <n v="9000"/>
    <m/>
    <m/>
    <n v="9000"/>
    <m/>
    <m/>
    <n v="9000"/>
    <m/>
    <m/>
  </r>
  <r>
    <n v="328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9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9000 ตัว"/>
    <x v="2597"/>
    <n v="19200"/>
    <n v="9600"/>
    <n v="9600"/>
    <m/>
    <n v="4800"/>
    <m/>
    <m/>
    <n v="4800"/>
    <m/>
    <m/>
    <n v="4800"/>
    <m/>
    <m/>
    <n v="4800"/>
    <m/>
    <m/>
  </r>
  <r>
    <n v="3286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สีน้ำตาล (พันธุ์ขยาย)"/>
    <n v="9000"/>
    <s v="ตัว"/>
    <s v="ค่าใช้จ่ายในการผลิตพันธุ์พืชและปัจจัยการผลิต ผลิตปัจจัยการผลิต แมลงหางหนีบสีน้ำตาล (พันธุ์ขยาย) 9000 ตัว"/>
    <x v="2622"/>
    <n v="37200"/>
    <n v="18600"/>
    <n v="18600"/>
    <m/>
    <n v="9300"/>
    <m/>
    <m/>
    <n v="9300"/>
    <m/>
    <m/>
    <n v="9300"/>
    <m/>
    <m/>
    <n v="9300"/>
    <m/>
    <m/>
  </r>
  <r>
    <n v="3287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่อแม่พันธุ์) "/>
    <n v="1500"/>
    <s v="ตัว"/>
    <s v="ค่าใช้จ่ายในการผลิตพันธุ์พืชและปัจจัยการผลิต ผลิตปัจจัยการผลิต มวนเพชฌฆาต (พ่อแม่พันธุ์)  1500 ตัว"/>
    <x v="2623"/>
    <n v="27000"/>
    <n v="13500"/>
    <n v="13500"/>
    <m/>
    <n v="6750"/>
    <m/>
    <m/>
    <n v="6750"/>
    <m/>
    <m/>
    <n v="6750"/>
    <m/>
    <m/>
    <n v="6750"/>
    <m/>
    <m/>
  </r>
  <r>
    <n v="3288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ันธุ์ขยาย)"/>
    <n v="15000"/>
    <s v="ตัว"/>
    <s v="ค่าใช้จ่ายในการผลิตพันธุ์พืชและปัจจัยการผลิต ผลิตปัจจัยการผลิต มวนเพชฌฆาต (พันธุ์ขยาย) 15000 ตัว"/>
    <x v="2624"/>
    <n v="45000"/>
    <n v="22500"/>
    <n v="22500"/>
    <m/>
    <n v="11250"/>
    <m/>
    <m/>
    <n v="11250"/>
    <m/>
    <m/>
    <n v="11250"/>
    <m/>
    <m/>
    <n v="11250"/>
    <m/>
    <m/>
  </r>
  <r>
    <n v="3289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ไข่ Trichogramma pretiosum "/>
    <n v="1"/>
    <s v="ล้านตัว"/>
    <s v="ค่าใช้จ่ายในการผลิตพันธุ์พืชและปัจจัยการผลิต ผลิตปัจจัยการผลิต แตนเบียนไข่ Trichogramma pretiosum  1 ล้านตัว"/>
    <x v="2625"/>
    <n v="34100"/>
    <n v="17050"/>
    <n v="17050"/>
    <m/>
    <n v="10000"/>
    <m/>
    <m/>
    <n v="7050"/>
    <m/>
    <m/>
    <n v="10000"/>
    <m/>
    <m/>
    <n v="7050"/>
    <m/>
    <m/>
  </r>
  <r>
    <n v="3290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10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10000 ตัว"/>
    <x v="2626"/>
    <n v="25000"/>
    <n v="12500"/>
    <n v="12500"/>
    <m/>
    <n v="6250"/>
    <m/>
    <m/>
    <n v="6250"/>
    <m/>
    <m/>
    <n v="6250"/>
    <m/>
    <m/>
    <n v="6250"/>
    <m/>
    <m/>
  </r>
  <r>
    <n v="3291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ตัวห้ำ Cardiastethus exiguus (พ่อแม่พันธุ์)"/>
    <n v="15000"/>
    <s v="ตัว"/>
    <s v="ค่าใช้จ่ายในการผลิตพันธุ์พืชและปัจจัยการผลิต ผลิตปัจจัยการผลิต มวนตัวห้ำ Cardiastethus exiguus (พ่อแม่พันธุ์) 15000 ตัว"/>
    <x v="2627"/>
    <n v="15000"/>
    <n v="7500"/>
    <n v="7500"/>
    <m/>
    <n v="3750"/>
    <m/>
    <m/>
    <n v="3750"/>
    <m/>
    <m/>
    <n v="3750"/>
    <m/>
    <m/>
    <n v="3750"/>
    <m/>
    <m/>
  </r>
  <r>
    <n v="3292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12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120 กิโลกรัม"/>
    <x v="2628"/>
    <n v="25200"/>
    <n v="12600"/>
    <n v="12600"/>
    <m/>
    <n v="6300"/>
    <m/>
    <m/>
    <n v="6300"/>
    <m/>
    <m/>
    <n v="6300"/>
    <m/>
    <m/>
    <n v="6300"/>
    <m/>
    <m/>
  </r>
  <r>
    <n v="3293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00 ตัว"/>
    <x v="2629"/>
    <n v="106500"/>
    <n v="53250"/>
    <n v="53250"/>
    <m/>
    <n v="30000"/>
    <m/>
    <m/>
    <n v="23250"/>
    <m/>
    <m/>
    <n v="30000"/>
    <m/>
    <m/>
    <n v="23250"/>
    <m/>
    <m/>
  </r>
  <r>
    <n v="3294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0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00 กิโลกรัม"/>
    <x v="2550"/>
    <n v="47000"/>
    <n v="23500"/>
    <n v="23500"/>
    <m/>
    <n v="11750"/>
    <m/>
    <m/>
    <n v="11750"/>
    <m/>
    <m/>
    <n v="11750"/>
    <m/>
    <m/>
    <n v="11750"/>
    <m/>
    <m/>
  </r>
  <r>
    <n v="3295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25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25000 ตัว"/>
    <x v="2630"/>
    <n v="62500"/>
    <n v="31250"/>
    <n v="31250"/>
    <m/>
    <n v="20000"/>
    <m/>
    <m/>
    <n v="11250"/>
    <m/>
    <m/>
    <n v="20000"/>
    <m/>
    <m/>
    <n v="11250"/>
    <m/>
    <m/>
  </r>
  <r>
    <n v="3296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5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500 ถุง"/>
    <x v="2631"/>
    <n v="30000"/>
    <n v="15000"/>
    <n v="15000"/>
    <m/>
    <n v="7500"/>
    <m/>
    <m/>
    <n v="7500"/>
    <m/>
    <m/>
    <n v="7500"/>
    <m/>
    <m/>
    <n v="7500"/>
    <m/>
    <m/>
  </r>
  <r>
    <n v="3297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6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6500 ก้อน"/>
    <x v="2632"/>
    <n v="130000"/>
    <n v="65000"/>
    <n v="65000"/>
    <m/>
    <n v="32500"/>
    <m/>
    <m/>
    <n v="32500"/>
    <m/>
    <m/>
    <n v="32500"/>
    <m/>
    <m/>
    <n v="32500"/>
    <m/>
    <m/>
  </r>
  <r>
    <n v="3298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33/20W16  "/>
    <n v="5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33/20W16   50 ซอง (50กรัมต่อซอง)"/>
    <x v="2633"/>
    <n v="2000"/>
    <n v="1000"/>
    <n v="1000"/>
    <m/>
    <n v="500"/>
    <m/>
    <m/>
    <n v="500"/>
    <m/>
    <m/>
    <n v="500"/>
    <m/>
    <m/>
    <n v="500"/>
    <m/>
    <m/>
  </r>
  <r>
    <n v="3299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หนแดง"/>
    <n v="500"/>
    <s v="กิโลกรัม"/>
    <s v="ค่าใช้จ่ายในการผลิตพันธุ์พืชและปัจจัยการผลิต ผลิตปัจจัยการผลิต แหนแดง 500 กิโลกรัม"/>
    <x v="2574"/>
    <n v="5000"/>
    <n v="2500"/>
    <n v="2500"/>
    <m/>
    <n v="1250"/>
    <m/>
    <m/>
    <n v="1250"/>
    <m/>
    <m/>
    <n v="1250"/>
    <m/>
    <m/>
    <n v="1250"/>
    <m/>
    <m/>
  </r>
  <r>
    <n v="3300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00 ตัว"/>
    <x v="2629"/>
    <n v="106500"/>
    <n v="53250"/>
    <n v="53250"/>
    <m/>
    <n v="30000"/>
    <m/>
    <m/>
    <n v="23250"/>
    <m/>
    <m/>
    <n v="30000"/>
    <m/>
    <m/>
    <n v="23250"/>
    <m/>
    <m/>
  </r>
  <r>
    <n v="3301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00 ตัว"/>
    <x v="2634"/>
    <n v="125000"/>
    <n v="62500"/>
    <n v="62500"/>
    <m/>
    <n v="31250"/>
    <m/>
    <m/>
    <n v="31250"/>
    <m/>
    <m/>
    <n v="31250"/>
    <m/>
    <m/>
    <n v="31250"/>
    <m/>
    <m/>
  </r>
  <r>
    <n v="3302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00 ก้อน"/>
    <x v="2575"/>
    <n v="4000"/>
    <n v="2000"/>
    <n v="2000"/>
    <m/>
    <n v="1000"/>
    <m/>
    <m/>
    <n v="1000"/>
    <m/>
    <m/>
    <n v="1000"/>
    <m/>
    <m/>
    <n v="1000"/>
    <m/>
    <m/>
  </r>
  <r>
    <n v="3303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20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2000 ตัว"/>
    <x v="2603"/>
    <n v="5000"/>
    <n v="2500"/>
    <n v="2500"/>
    <m/>
    <n v="1250"/>
    <m/>
    <m/>
    <n v="1250"/>
    <m/>
    <m/>
    <n v="1250"/>
    <m/>
    <m/>
    <n v="1250"/>
    <m/>
    <m/>
  </r>
  <r>
    <n v="3304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9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9000 ตัว"/>
    <x v="2597"/>
    <n v="19200"/>
    <n v="9600"/>
    <n v="9600"/>
    <m/>
    <n v="4800"/>
    <m/>
    <m/>
    <n v="4800"/>
    <m/>
    <m/>
    <n v="4800"/>
    <m/>
    <m/>
    <n v="4800"/>
    <m/>
    <m/>
  </r>
  <r>
    <n v="3305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4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<x v="2546"/>
    <n v="8000"/>
    <n v="4000"/>
    <n v="4000"/>
    <m/>
    <n v="2000"/>
    <m/>
    <m/>
    <n v="2000"/>
    <m/>
    <m/>
    <n v="2000"/>
    <m/>
    <m/>
    <n v="2000"/>
    <m/>
    <m/>
  </r>
  <r>
    <n v="330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2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2500 ก้อน"/>
    <x v="2609"/>
    <n v="50000"/>
    <n v="25000"/>
    <n v="25000"/>
    <m/>
    <n v="12500"/>
    <m/>
    <m/>
    <n v="12500"/>
    <m/>
    <m/>
    <n v="12500"/>
    <m/>
    <m/>
    <n v="12500"/>
    <m/>
    <m/>
  </r>
  <r>
    <n v="330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ราเขียวเมตาไรเซียม (พันธุ์ขยาย)"/>
    <n v="240"/>
    <s v="กิโลกรัม"/>
    <s v="ค่าใช้จ่ายในการผลิตพันธุ์พืชและปัจจัยการผลิต ผลิตปัจจัยการผลิต เชื้อราเขียวเมตาไรเซียม (พันธุ์ขยาย) 240 กิโลกรัม"/>
    <x v="2635"/>
    <n v="50400"/>
    <n v="25200"/>
    <n v="25200"/>
    <m/>
    <n v="12600"/>
    <m/>
    <m/>
    <n v="12600"/>
    <m/>
    <m/>
    <n v="12600"/>
    <m/>
    <m/>
    <n v="12600"/>
    <m/>
    <m/>
  </r>
  <r>
    <n v="3308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เขียวเมตาไรเซียม "/>
    <n v="25"/>
    <s v="กิโลกรัม"/>
    <s v="ค่าใช้จ่ายในการผลิตพันธุ์พืชและปัจจัยการผลิต ผลิตปัจจัยการผลิต หัวเชื้อราเขียวเมตาไรเซียม  25 กิโลกรัม"/>
    <x v="2636"/>
    <n v="21300"/>
    <n v="10650"/>
    <n v="10650"/>
    <m/>
    <n v="5650"/>
    <m/>
    <m/>
    <n v="5000"/>
    <m/>
    <m/>
    <n v="5650"/>
    <m/>
    <m/>
    <n v="5000"/>
    <m/>
    <m/>
  </r>
  <r>
    <n v="3309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3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300 ถุง"/>
    <x v="2562"/>
    <n v="18000"/>
    <n v="9000"/>
    <n v="9000"/>
    <m/>
    <n v="4500"/>
    <m/>
    <m/>
    <n v="4500"/>
    <m/>
    <m/>
    <n v="4500"/>
    <m/>
    <m/>
    <n v="4500"/>
    <m/>
    <m/>
  </r>
  <r>
    <n v="3310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311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2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2000 ตัว"/>
    <x v="2543"/>
    <n v="4300"/>
    <n v="2150"/>
    <n v="2150"/>
    <m/>
    <n v="1150"/>
    <m/>
    <m/>
    <n v="1000"/>
    <m/>
    <m/>
    <n v="1150"/>
    <m/>
    <m/>
    <n v="1000"/>
    <m/>
    <m/>
  </r>
  <r>
    <n v="3312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2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2500 ตัว"/>
    <x v="2577"/>
    <n v="6300"/>
    <n v="3150"/>
    <n v="3150"/>
    <m/>
    <n v="1150"/>
    <m/>
    <m/>
    <n v="2000"/>
    <m/>
    <m/>
    <n v="1150"/>
    <m/>
    <m/>
    <n v="2000"/>
    <m/>
    <m/>
  </r>
  <r>
    <n v="3313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ันธุ์ขยาย)"/>
    <n v="2500"/>
    <s v="ตัว"/>
    <s v="ค่าใช้จ่ายในการผลิตพันธุ์พืชและปัจจัยการผลิต ผลิตปัจจัยการผลิต มวนเพชฌฆาต (พันธุ์ขยาย) 2500 ตัว"/>
    <x v="2578"/>
    <n v="7500"/>
    <n v="3750"/>
    <n v="3750"/>
    <m/>
    <n v="1750"/>
    <m/>
    <m/>
    <n v="2000"/>
    <m/>
    <m/>
    <n v="1750"/>
    <m/>
    <m/>
    <n v="2000"/>
    <m/>
    <m/>
  </r>
  <r>
    <n v="3314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315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8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800 ก้อน"/>
    <x v="2637"/>
    <n v="16000"/>
    <n v="8000"/>
    <n v="8000"/>
    <m/>
    <n v="4000"/>
    <m/>
    <m/>
    <n v="4000"/>
    <m/>
    <m/>
    <n v="4000"/>
    <m/>
    <m/>
    <n v="4000"/>
    <m/>
    <m/>
  </r>
  <r>
    <n v="3316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4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<x v="2546"/>
    <n v="8000"/>
    <n v="4000"/>
    <n v="4000"/>
    <m/>
    <n v="2000"/>
    <m/>
    <m/>
    <n v="2000"/>
    <m/>
    <m/>
    <n v="2000"/>
    <m/>
    <m/>
    <n v="2000"/>
    <m/>
    <m/>
  </r>
  <r>
    <n v="3317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ช้างปีกใส"/>
    <n v="3000"/>
    <s v="ตัว"/>
    <s v="ค่าใช้จ่ายในการผลิตพันธุ์พืชและปัจจัยการผลิต ผลิตปัจจัยการผลิต แมลงช้างปีกใส 3000 ตัว"/>
    <x v="2638"/>
    <n v="19500"/>
    <n v="9750"/>
    <n v="9750"/>
    <m/>
    <n v="5750"/>
    <m/>
    <m/>
    <n v="4000"/>
    <m/>
    <m/>
    <n v="5750"/>
    <m/>
    <m/>
    <n v="4000"/>
    <m/>
    <m/>
  </r>
  <r>
    <n v="3318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10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1000 ถุง"/>
    <x v="2608"/>
    <n v="60000"/>
    <n v="30000"/>
    <n v="30000"/>
    <m/>
    <n v="15000"/>
    <m/>
    <m/>
    <n v="15000"/>
    <m/>
    <m/>
    <n v="15000"/>
    <m/>
    <m/>
    <n v="15000"/>
    <m/>
    <m/>
  </r>
  <r>
    <n v="331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4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400 ก้อน"/>
    <x v="2546"/>
    <n v="8000"/>
    <n v="4000"/>
    <n v="4000"/>
    <m/>
    <n v="2000"/>
    <m/>
    <m/>
    <n v="2000"/>
    <m/>
    <m/>
    <n v="2000"/>
    <m/>
    <m/>
    <n v="2000"/>
    <m/>
    <m/>
  </r>
  <r>
    <n v="3320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(พันธุ์ขยาย)"/>
    <n v="5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(พันธุ์ขยาย) 500 ตัว"/>
    <x v="2556"/>
    <n v="1100"/>
    <n v="550"/>
    <n v="550"/>
    <m/>
    <n v="550"/>
    <m/>
    <m/>
    <m/>
    <m/>
    <m/>
    <n v="550"/>
    <m/>
    <m/>
    <m/>
    <m/>
    <m/>
  </r>
  <r>
    <n v="3321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ันธุ์ขยาย)"/>
    <n v="500"/>
    <s v="ตัว"/>
    <s v="ค่าใช้จ่ายในการผลิตพันธุ์พืชและปัจจัยการผลิต ผลิตปัจจัยการผลิต มวนพิฆาต (พันธุ์ขยาย) 500 ตัว"/>
    <x v="2558"/>
    <n v="1500"/>
    <n v="750"/>
    <n v="750"/>
    <m/>
    <n v="750"/>
    <m/>
    <m/>
    <m/>
    <m/>
    <m/>
    <n v="750"/>
    <m/>
    <m/>
    <m/>
    <m/>
    <m/>
  </r>
  <r>
    <n v="3322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BS-DOA 24"/>
    <n v="18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1800 ซอง (50กรัมต่อซอง)"/>
    <x v="2639"/>
    <n v="72000"/>
    <n v="36000"/>
    <n v="36000"/>
    <m/>
    <n v="18000"/>
    <m/>
    <m/>
    <n v="18000"/>
    <m/>
    <m/>
    <n v="18000"/>
    <m/>
    <m/>
    <n v="18000"/>
    <m/>
    <m/>
  </r>
  <r>
    <n v="3323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324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6 "/>
    <n v="12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6  1200 ซอง (50กรัมต่อซอง)"/>
    <x v="2640"/>
    <n v="48000"/>
    <n v="24000"/>
    <n v="24000"/>
    <m/>
    <n v="12000"/>
    <m/>
    <m/>
    <n v="12000"/>
    <m/>
    <m/>
    <n v="12000"/>
    <m/>
    <m/>
    <n v="12000"/>
    <m/>
    <m/>
  </r>
  <r>
    <n v="332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 Bacillus subtilis (BS) : สายพันธุ์ BS-DOA 19W32  "/>
    <n v="150"/>
    <s v="ซอง (50กรัมต่อซอง)"/>
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19W32   150 ซอง (50กรัมต่อซอง)"/>
    <x v="2641"/>
    <n v="6000"/>
    <n v="3000"/>
    <n v="3000"/>
    <m/>
    <n v="1500"/>
    <m/>
    <m/>
    <n v="1500"/>
    <m/>
    <m/>
    <n v="1500"/>
    <m/>
    <m/>
    <n v="1500"/>
    <m/>
    <m/>
  </r>
  <r>
    <n v="3326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BS-DOA 24"/>
    <n v="12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BS-DOA 24 1200 ซอง (50กรัมต่อซอง)"/>
    <x v="2642"/>
    <n v="48000"/>
    <n v="24000"/>
    <n v="24000"/>
    <m/>
    <n v="12000"/>
    <m/>
    <m/>
    <n v="12000"/>
    <m/>
    <m/>
    <n v="12000"/>
    <m/>
    <m/>
    <n v="12000"/>
    <m/>
    <m/>
  </r>
  <r>
    <n v="332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thuringiensis (BT)"/>
    <n v="180"/>
    <s v="ลิตร"/>
    <s v="ค่าใช้จ่ายในการผลิตพันธุ์พืชและปัจจัยการผลิต ผลิตปัจจัยการผลิต ชีวภัณฑ์ Bacillus thuringiensis (BT) 180 ลิตร"/>
    <x v="2643"/>
    <n v="36000"/>
    <n v="18000"/>
    <n v="18000"/>
    <m/>
    <n v="9000"/>
    <m/>
    <m/>
    <n v="9000"/>
    <m/>
    <m/>
    <n v="9000"/>
    <m/>
    <m/>
    <n v="9000"/>
    <m/>
    <m/>
  </r>
  <r>
    <n v="3328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ก้อนเชื้อเห็ดเรืองแสงสิรินรัศมี"/>
    <n v="500"/>
    <s v="ก้อน"/>
    <s v="ค่าใช้จ่ายในการผลิตพันธุ์พืชและปัจจัยการผลิต ผลิตปัจจัยการผลิต ก้อนเชื้อเห็ดเรืองแสงสิรินรัศมี 500 ก้อน"/>
    <x v="2530"/>
    <n v="10000"/>
    <n v="5000"/>
    <n v="5000"/>
    <m/>
    <n v="2500"/>
    <m/>
    <m/>
    <n v="2500"/>
    <m/>
    <m/>
    <n v="2500"/>
    <m/>
    <m/>
    <n v="2500"/>
    <m/>
    <m/>
  </r>
  <r>
    <n v="3329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 "/>
    <n v="10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  1000 ซอง (50กรัมต่อซอง)"/>
    <x v="2584"/>
    <n v="40000"/>
    <n v="20000"/>
    <n v="20000"/>
    <m/>
    <n v="10000"/>
    <m/>
    <m/>
    <n v="10000"/>
    <m/>
    <m/>
    <n v="10000"/>
    <m/>
    <m/>
    <n v="10000"/>
    <m/>
    <m/>
  </r>
  <r>
    <n v="333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สดไส้เดือนฝอยกำจัดแมลงสายพันธุ์ไทยพร้อมใช้ "/>
    <n v="300"/>
    <s v="ถุง"/>
    <s v="ค่าใช้จ่ายในการผลิตพันธุ์พืชและปัจจัยการผลิต ผลิตปัจจัยการผลิต เชื้อสดไส้เดือนฝอยกำจัดแมลงสายพันธุ์ไทยพร้อมใช้  300 ถุง"/>
    <x v="2562"/>
    <n v="18000"/>
    <n v="9000"/>
    <n v="9000"/>
    <m/>
    <n v="4500"/>
    <m/>
    <m/>
    <n v="4500"/>
    <m/>
    <m/>
    <n v="4500"/>
    <m/>
    <m/>
    <n v="4500"/>
    <m/>
    <m/>
  </r>
  <r>
    <n v="3331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Goniozus nephantidis (พันธุ์ขยาย)"/>
    <n v="18000"/>
    <s v="ดักแด้"/>
    <s v="ค่าใช้จ่ายในการผลิตพันธุ์พืชและปัจจัยการผลิต ผลิตปัจจัยการผลิต แตนเบียน Goniozus nephantidis (พันธุ์ขยาย) 18000 ดักแด้"/>
    <x v="2619"/>
    <n v="36000"/>
    <n v="18000"/>
    <n v="18000"/>
    <m/>
    <n v="9000"/>
    <m/>
    <m/>
    <n v="9000"/>
    <m/>
    <m/>
    <n v="9000"/>
    <m/>
    <m/>
    <n v="9000"/>
    <m/>
    <m/>
  </r>
  <r>
    <n v="3332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Asecodes hispinarum (พันธุ์ขยาย)"/>
    <n v="1500"/>
    <s v="มัมมี่"/>
    <s v="ค่าใช้จ่ายในการผลิตพันธุ์พืชและปัจจัยการผลิต ผลิตปัจจัยการผลิต แตนเบียน Asecodes hispinarum (พันธุ์ขยาย) 1500 มัมมี่"/>
    <x v="2644"/>
    <n v="18000"/>
    <n v="9000"/>
    <n v="9000"/>
    <m/>
    <n v="4500"/>
    <m/>
    <m/>
    <n v="4500"/>
    <m/>
    <m/>
    <n v="4500"/>
    <m/>
    <m/>
    <n v="4500"/>
    <m/>
    <m/>
  </r>
  <r>
    <n v="3333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Tetrastichus brontispae (พันธุ์ขยาย)"/>
    <n v="1300"/>
    <s v="มัมมี่"/>
    <s v="ค่าใช้จ่ายในการผลิตพันธุ์พืชและปัจจัยการผลิต ผลิตปัจจัยการผลิต แตนเบียน Tetrastichus brontispae (พันธุ์ขยาย) 1300 มัมมี่"/>
    <x v="2645"/>
    <n v="15600"/>
    <n v="7800"/>
    <n v="7800"/>
    <m/>
    <n v="3900"/>
    <m/>
    <m/>
    <n v="3900"/>
    <m/>
    <m/>
    <n v="3900"/>
    <m/>
    <m/>
    <n v="3900"/>
    <m/>
    <m/>
  </r>
  <r>
    <n v="3334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Goniozus nephantidis (พ่อแม่พันธุ์)"/>
    <n v="7200"/>
    <s v="ดักแด้"/>
    <s v="ค่าใช้จ่ายในการผลิตพันธุ์พืชและปัจจัยการผลิต ผลิตปัจจัยการผลิต แตนเบียน Goniozus nephantidis (พ่อแม่พันธุ์) 7200 ดักแด้"/>
    <x v="2646"/>
    <n v="28800"/>
    <n v="14400"/>
    <n v="14400"/>
    <m/>
    <n v="7200"/>
    <m/>
    <m/>
    <n v="7200"/>
    <m/>
    <m/>
    <n v="7200"/>
    <m/>
    <m/>
    <n v="7200"/>
    <m/>
    <m/>
  </r>
  <r>
    <n v="3335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Asecodes hispinarum (พ่อแม่พันธุ์)"/>
    <n v="1500"/>
    <s v="มัมมี่"/>
    <s v="ค่าใช้จ่ายในการผลิตพันธุ์พืชและปัจจัยการผลิต ผลิตปัจจัยการผลิต แตนเบียน Asecodes hispinarum (พ่อแม่พันธุ์) 1500 มัมมี่"/>
    <x v="2647"/>
    <n v="21000"/>
    <n v="10500"/>
    <n v="10500"/>
    <m/>
    <n v="5250"/>
    <m/>
    <m/>
    <n v="5250"/>
    <m/>
    <m/>
    <n v="5250"/>
    <m/>
    <m/>
    <n v="5250"/>
    <m/>
    <m/>
  </r>
  <r>
    <n v="3336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 Tetrastichus brontispae (พ่อแม่พันธุ์)"/>
    <n v="1300"/>
    <s v="มัมมี่"/>
    <s v="ค่าใช้จ่ายในการผลิตพันธุ์พืชและปัจจัยการผลิต ผลิตปัจจัยการผลิต แตนเบียน Tetrastichus brontispae (พ่อแม่พันธุ์) 1300 มัมมี่"/>
    <x v="2648"/>
    <n v="18200"/>
    <n v="9100"/>
    <n v="9100"/>
    <m/>
    <n v="4550"/>
    <m/>
    <m/>
    <n v="4550"/>
    <m/>
    <m/>
    <n v="4550"/>
    <m/>
    <m/>
    <n v="4550"/>
    <m/>
    <m/>
  </r>
  <r>
    <n v="3337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ชื้อเห็ดตับเต่า"/>
    <n v="300"/>
    <s v="ขวด "/>
    <s v="ค่าใช้จ่ายในการผลิตพันธุ์พืชและปัจจัยการผลิต ผลิตปัจจัยการผลิต เชื้อเห็ดตับเต่า 300 ขวด "/>
    <x v="2649"/>
    <n v="13500"/>
    <n v="6750"/>
    <n v="6750"/>
    <m/>
    <n v="3000"/>
    <m/>
    <m/>
    <n v="3750"/>
    <m/>
    <m/>
    <n v="3000"/>
    <m/>
    <m/>
    <n v="3750"/>
    <m/>
    <m/>
  </r>
  <r>
    <n v="333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ไวรัส NPV "/>
    <n v="60"/>
    <s v="ลิตร"/>
    <s v="ค่าใช้จ่ายในการผลิตพันธุ์พืชและปัจจัยการผลิต ผลิตปัจจัยการผลิต ไวรัส NPV  60 ลิตร"/>
    <x v="2650"/>
    <n v="228600"/>
    <n v="114300"/>
    <n v="114300"/>
    <m/>
    <n v="57150"/>
    <m/>
    <m/>
    <n v="57150"/>
    <m/>
    <m/>
    <n v="57150"/>
    <m/>
    <m/>
    <n v="57150"/>
    <m/>
    <m/>
  </r>
  <r>
    <n v="333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ไส้เดือนฝอยศัตรูแมลง แบบผงละลายน้ำ"/>
    <n v="800"/>
    <s v="กระป๋อง"/>
    <s v="ค่าใช้จ่ายในการผลิตพันธุ์พืชและปัจจัยการผลิต ผลิตปัจจัยการผลิต ไส้เดือนฝอยศัตรูแมลง แบบผงละลายน้ำ 800 กระป๋อง"/>
    <x v="2651"/>
    <n v="536000"/>
    <n v="268000"/>
    <n v="268000"/>
    <m/>
    <n v="134000"/>
    <m/>
    <m/>
    <n v="134000"/>
    <m/>
    <m/>
    <n v="134000"/>
    <m/>
    <m/>
    <n v="134000"/>
    <m/>
    <m/>
  </r>
  <r>
    <n v="334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เหยื่อโปรโตซัว"/>
    <n v="45000"/>
    <s v="ก้อน"/>
    <s v="ค่าใช้จ่ายในการผลิตพันธุ์พืชและปัจจัยการผลิต ผลิตปัจจัยการผลิต เหยื่อโปรโตซัว 45000 ก้อน"/>
    <x v="2652"/>
    <n v="112500"/>
    <n v="56250"/>
    <n v="56250"/>
    <m/>
    <n v="30000"/>
    <m/>
    <m/>
    <n v="26250"/>
    <m/>
    <m/>
    <n v="30000"/>
    <m/>
    <m/>
    <n v="26250"/>
    <m/>
    <m/>
  </r>
  <r>
    <n v="334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เขียวเมตาไรเซียม "/>
    <n v="140"/>
    <s v="กิโลกรัม"/>
    <s v="ค่าใช้จ่ายในการผลิตพันธุ์พืชและปัจจัยการผลิต ผลิตปัจจัยการผลิต หัวเชื้อราเขียวเมตาไรเซียม  140 กิโลกรัม"/>
    <x v="2653"/>
    <n v="119000"/>
    <n v="59500"/>
    <n v="59500"/>
    <m/>
    <n v="29750"/>
    <m/>
    <m/>
    <n v="29750"/>
    <m/>
    <m/>
    <n v="29750"/>
    <m/>
    <m/>
    <n v="29750"/>
    <m/>
    <m/>
  </r>
  <r>
    <n v="334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 Bacillus subtilis (BS) : สายพันธุ์ BS-DOA 24 "/>
    <n v="3400"/>
    <s v="ซอง (50กรัมต่อซอง)"/>
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24  3400 ซอง (50กรัมต่อซอง)"/>
    <x v="2654"/>
    <n v="136000"/>
    <n v="68000"/>
    <n v="68000"/>
    <m/>
    <n v="34000"/>
    <m/>
    <m/>
    <n v="34000"/>
    <m/>
    <m/>
    <n v="34000"/>
    <m/>
    <m/>
    <n v="34000"/>
    <m/>
    <m/>
  </r>
  <r>
    <n v="334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33/20W16  "/>
    <n v="20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33/20W16   2000 ซอง (50กรัมต่อซอง)"/>
    <x v="2655"/>
    <n v="80000"/>
    <n v="40000"/>
    <n v="40000"/>
    <m/>
    <n v="20000"/>
    <m/>
    <m/>
    <n v="20000"/>
    <m/>
    <m/>
    <n v="20000"/>
    <m/>
    <m/>
    <n v="20000"/>
    <m/>
    <m/>
  </r>
  <r>
    <n v="334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 Bacillus subtilis (BS) : สายพันธุ์ 20W1 "/>
    <n v="600"/>
    <s v="ซอง (50กรัมต่อซอง)"/>
    <s v="ค่าใช้จ่ายในการผลิตพันธุ์พืชและปัจจัยการผลิต ผลิตปัจจัยการผลิต ชีวภัณฑ์ Bacillus subtilis (BS) : สายพันธุ์ 20W1  600 ซอง (50กรัมต่อซอง)"/>
    <x v="2656"/>
    <n v="24000"/>
    <n v="12000"/>
    <n v="12000"/>
    <m/>
    <n v="6000"/>
    <m/>
    <m/>
    <n v="6000"/>
    <m/>
    <m/>
    <n v="6000"/>
    <m/>
    <m/>
    <n v="6000"/>
    <m/>
    <m/>
  </r>
  <r>
    <n v="334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เห็ดเรืองแสงสิรินรัศมี "/>
    <n v="950"/>
    <s v="ขวด "/>
    <s v="ค่าใช้จ่ายในการผลิตพันธุ์พืชและปัจจัยการผลิต ผลิตปัจจัยการผลิต หัวเชื้อเห็ดเรืองแสงสิรินรัศมี  950 ขวด "/>
    <x v="2657"/>
    <n v="76000"/>
    <n v="38000"/>
    <n v="38000"/>
    <m/>
    <n v="19000"/>
    <m/>
    <m/>
    <n v="19000"/>
    <m/>
    <m/>
    <n v="19000"/>
    <m/>
    <m/>
    <n v="19000"/>
    <m/>
    <m/>
  </r>
  <r>
    <n v="3346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ราไตรโคเดอร์มา"/>
    <n v="120"/>
    <s v="กิโลกรัม"/>
    <s v="ค่าใช้จ่ายในการผลิตพันธุ์พืชและปัจจัยการผลิต ผลิตปัจจัยการผลิต หัวเชื้อราไตรโคเดอร์มา 120 กิโลกรัม"/>
    <x v="2658"/>
    <n v="56400"/>
    <n v="28200"/>
    <n v="28200"/>
    <m/>
    <n v="14100"/>
    <m/>
    <m/>
    <n v="14100"/>
    <m/>
    <m/>
    <n v="14100"/>
    <m/>
    <m/>
    <n v="14100"/>
    <m/>
    <m/>
  </r>
  <r>
    <n v="334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ไข่ Trichogramma  "/>
    <n v="3"/>
    <s v="ล้านตัว"/>
    <s v="ค่าใช้จ่ายในการผลิตพันธุ์พืชและปัจจัยการผลิต ผลิตปัจจัยการผลิต แตนเบียนไข่ Trichogramma   3 ล้านตัว"/>
    <x v="2659"/>
    <n v="90000"/>
    <n v="45000"/>
    <n v="45000"/>
    <m/>
    <n v="22500"/>
    <m/>
    <m/>
    <n v="22500"/>
    <m/>
    <m/>
    <n v="22500"/>
    <m/>
    <m/>
    <n v="22500"/>
    <m/>
    <m/>
  </r>
  <r>
    <n v="334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พ่อแม่พันธุ์-แตนเบียนหนอนแมลงดำหนามมะพร้าว _x000a_(แตนเบียนอะซีโคเดส)"/>
    <n v="5000"/>
    <s v="มัมมี่"/>
    <s v="ค่าใช้จ่ายในการผลิตพันธุ์พืชและปัจจัยการผลิต ผลิตปัจจัยการผลิต พ่อแม่พันธุ์-แตนเบียนหนอนแมลงดำหนามมะพร้าว _x000a_(แตนเบียนอะซีโคเดส) 5000 มัมมี่"/>
    <x v="2660"/>
    <n v="140000"/>
    <n v="70000"/>
    <n v="70000"/>
    <m/>
    <n v="35000"/>
    <m/>
    <m/>
    <n v="35000"/>
    <m/>
    <m/>
    <n v="35000"/>
    <m/>
    <m/>
    <n v="35000"/>
    <m/>
    <m/>
  </r>
  <r>
    <n v="334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พ่อแม่พันธุ์-แตนเบียนหนอนหัวดำมะพร้าว  _x000a_(แตนเบียนโกนิโอซัส) "/>
    <n v="35000"/>
    <s v="ตัว"/>
    <s v="ค่าใช้จ่ายในการผลิตพันธุ์พืชและปัจจัยการผลิต ผลิตปัจจัยการผลิต พ่อแม่พันธุ์-แตนเบียนหนอนหัวดำมะพร้าว  _x000a_(แตนเบียนโกนิโอซัส)  35000 ตัว"/>
    <x v="2661"/>
    <n v="161000"/>
    <n v="80500"/>
    <n v="80500"/>
    <m/>
    <n v="40250"/>
    <m/>
    <m/>
    <n v="40250"/>
    <m/>
    <m/>
    <n v="40250"/>
    <m/>
    <m/>
    <n v="40250"/>
    <m/>
    <m/>
  </r>
  <r>
    <n v="335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พ่อแม่พันธุ์-แตนเบียนเพลี้ยแป้งมันสำปะหลังสีชมพู _x000a_(แตนเบียนอะนาไกรัส)"/>
    <n v="25000"/>
    <s v="คู่"/>
    <s v="ค่าใช้จ่ายในการผลิตพันธุ์พืชและปัจจัยการผลิต ผลิตปัจจัยการผลิต พ่อแม่พันธุ์-แตนเบียนเพลี้ยแป้งมันสำปะหลังสีชมพู _x000a_(แตนเบียนอะนาไกรัส) 25000 คู่"/>
    <x v="2662"/>
    <n v="57500"/>
    <n v="28750"/>
    <n v="28750"/>
    <m/>
    <n v="18750"/>
    <m/>
    <m/>
    <n v="10000"/>
    <m/>
    <m/>
    <n v="18750"/>
    <m/>
    <m/>
    <n v="10000"/>
    <m/>
    <m/>
  </r>
  <r>
    <n v="335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ขาวงแหวน Euborellia annulipes (Lucus) (พ่อแม่พันธุ์)"/>
    <n v="20000"/>
    <s v="ตัว"/>
    <s v="ค่าใช้จ่ายในการผลิตพันธุ์พืชและปัจจัยการผลิต ผลิตปัจจัยการผลิต แมลงหางหนีบขาวงแหวน Euborellia annulipes (Lucus) (พ่อแม่พันธุ์) 20000 ตัว"/>
    <x v="2663"/>
    <n v="100000"/>
    <n v="50000"/>
    <n v="50000"/>
    <m/>
    <n v="25000"/>
    <m/>
    <m/>
    <n v="25000"/>
    <m/>
    <m/>
    <n v="25000"/>
    <m/>
    <m/>
    <n v="25000"/>
    <m/>
    <m/>
  </r>
  <r>
    <n v="335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ตนเบียนไข่ Trichogramma pretiosum"/>
    <n v="2"/>
    <s v="ล้านตัว"/>
    <s v="ค่าใช้จ่ายในการผลิตพันธุ์พืชและปัจจัยการผลิต ผลิตปัจจัยการผลิต แตนเบียนไข่ Trichogramma pretiosum 2 ล้านตัว"/>
    <x v="2664"/>
    <n v="68100"/>
    <n v="34050"/>
    <n v="34050"/>
    <m/>
    <n v="20000"/>
    <m/>
    <m/>
    <n v="14050"/>
    <m/>
    <m/>
    <n v="20000"/>
    <m/>
    <m/>
    <n v="14050"/>
    <m/>
    <m/>
  </r>
  <r>
    <n v="335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พ่อแม่พันธุ์-แตนเบียนดักแด้แมลงดำหนามมะพร้าว _x000a_(แตนเบียนเตตระสติคัส)"/>
    <n v="2000"/>
    <s v="มัมมี่"/>
    <s v="ค่าใช้จ่ายในการผลิตพันธุ์พืชและปัจจัยการผลิต ผลิตปัจจัยการผลิต พ่อแม่พันธุ์-แตนเบียนดักแด้แมลงดำหนามมะพร้าว _x000a_(แตนเบียนเตตระสติคัส) 2000 มัมมี่"/>
    <x v="2665"/>
    <n v="56000"/>
    <n v="28000"/>
    <n v="28000"/>
    <m/>
    <n v="14000"/>
    <m/>
    <m/>
    <n v="14000"/>
    <m/>
    <m/>
    <n v="14000"/>
    <m/>
    <m/>
    <n v="14000"/>
    <m/>
    <m/>
  </r>
  <r>
    <n v="335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ช้างปีกใส"/>
    <n v="12000"/>
    <s v="ตัว"/>
    <s v="ค่าใช้จ่ายในการผลิตพันธุ์พืชและปัจจัยการผลิต ผลิตปัจจัยการผลิต แมลงช้างปีกใส 12000 ตัว"/>
    <x v="2666"/>
    <n v="78000"/>
    <n v="39000"/>
    <n v="39000"/>
    <m/>
    <n v="19500"/>
    <m/>
    <m/>
    <n v="19500"/>
    <m/>
    <m/>
    <n v="19500"/>
    <m/>
    <m/>
    <n v="19500"/>
    <m/>
    <m/>
  </r>
  <r>
    <n v="335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พิฆาต (พ่อแม่พันธุ์)"/>
    <n v="8000"/>
    <s v="ตัว"/>
    <s v="ค่าใช้จ่ายในการผลิตพันธุ์พืชและปัจจัยการผลิต ผลิตปัจจัยการผลิต มวนพิฆาต (พ่อแม่พันธุ์) 8000 ตัว"/>
    <x v="2667"/>
    <n v="140000"/>
    <n v="70000"/>
    <n v="70000"/>
    <m/>
    <n v="35000"/>
    <m/>
    <m/>
    <n v="35000"/>
    <m/>
    <m/>
    <n v="35000"/>
    <m/>
    <m/>
    <n v="35000"/>
    <m/>
    <m/>
  </r>
  <r>
    <n v="3356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แมลงหางหนีบสีน้ำตาล Proreus simulans Stallen (พ่อแม่พันธุ์)"/>
    <n v="8000"/>
    <s v="ตัว"/>
    <s v="ค่าใช้จ่ายในการผลิตพันธุ์พืชและปัจจัยการผลิต ผลิตปัจจัยการผลิต แมลงหางหนีบสีน้ำตาล Proreus simulans Stallen (พ่อแม่พันธุ์) 8000 ตัว"/>
    <x v="2668"/>
    <n v="111100"/>
    <n v="55550"/>
    <n v="55550"/>
    <m/>
    <n v="30000"/>
    <m/>
    <m/>
    <n v="25550"/>
    <m/>
    <m/>
    <n v="30000"/>
    <m/>
    <m/>
    <n v="25550"/>
    <m/>
    <m/>
  </r>
  <r>
    <n v="335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ุดตรวจสอบ GLIFT Kit โรคเหี่ยวปทุมมา/ มันฝรั่ง/ขิง  "/>
    <n v="450"/>
    <s v="ชุด "/>
    <s v="ค่าใช้จ่ายในการผลิตพันธุ์พืชและปัจจัยการผลิต ผลิตปัจจัยการผลิต ชุดตรวจสอบ GLIFT Kit โรคเหี่ยวปทุมมา/ มันฝรั่ง/ขิง   450 ชุด "/>
    <x v="2669"/>
    <n v="32200"/>
    <n v="16100"/>
    <n v="16100"/>
    <m/>
    <n v="8050"/>
    <m/>
    <m/>
    <n v="8050"/>
    <m/>
    <m/>
    <n v="8050"/>
    <m/>
    <m/>
    <n v="8050"/>
    <m/>
    <m/>
  </r>
  <r>
    <n v="335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ุดตรวจสอบ GLIFT Kit - Aacat-กล้วยไม้ "/>
    <n v="50"/>
    <s v="ชุด"/>
    <s v="ค่าใช้จ่ายในการผลิตพันธุ์พืชและปัจจัยการผลิต ผลิตปัจจัยการผลิต ชุดตรวจสอบ GLIFT Kit - Aacat-กล้วยไม้  50 ชุด"/>
    <x v="2670"/>
    <n v="3600"/>
    <n v="1800"/>
    <n v="1800"/>
    <m/>
    <n v="900"/>
    <m/>
    <m/>
    <n v="900"/>
    <m/>
    <m/>
    <n v="900"/>
    <m/>
    <m/>
    <n v="900"/>
    <m/>
    <m/>
  </r>
  <r>
    <n v="335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ุดตรวจสอบ GLIFT Kit - Burk-กล้วยไม้ "/>
    <n v="50"/>
    <s v="ชุด"/>
    <s v="ค่าใช้จ่ายในการผลิตพันธุ์พืชและปัจจัยการผลิต ผลิตปัจจัยการผลิต ชุดตรวจสอบ GLIFT Kit - Burk-กล้วยไม้  50 ชุด"/>
    <x v="2671"/>
    <n v="3600"/>
    <n v="1800"/>
    <n v="1800"/>
    <m/>
    <n v="900"/>
    <m/>
    <m/>
    <n v="900"/>
    <m/>
    <m/>
    <n v="900"/>
    <m/>
    <m/>
    <n v="900"/>
    <m/>
    <m/>
  </r>
  <r>
    <n v="336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ตาพันธุ์พืชตระกูลส้มปลอดโรค_x000a_กรีนนิ่งและทริสเตซ่า "/>
    <n v="300"/>
    <s v="ตา"/>
    <s v="ค่าใช้จ่ายในการผลิตพันธุ์พืชและปัจจัยการผลิต ผลิตปัจจัยการผลิต ตาพันธุ์พืชตระกูลส้มปลอดโรค_x000a_กรีนนิ่งและทริสเตซ่า  300 ตา"/>
    <x v="2672"/>
    <n v="3400"/>
    <n v="1700"/>
    <n v="1700"/>
    <m/>
    <n v="850"/>
    <m/>
    <m/>
    <n v="850"/>
    <m/>
    <m/>
    <n v="850"/>
    <m/>
    <m/>
    <n v="850"/>
    <m/>
    <m/>
  </r>
  <r>
    <n v="336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เพชฌฆาต (พ่อแม่พันธุ์) "/>
    <n v="6000"/>
    <s v="ตัว"/>
    <s v="ค่าใช้จ่ายในการผลิตพันธุ์พืชและปัจจัยการผลิต ผลิตปัจจัยการผลิต มวนเพชฌฆาต (พ่อแม่พันธุ์)  6000 ตัว"/>
    <x v="2673"/>
    <n v="108000"/>
    <n v="54000"/>
    <n v="54000"/>
    <m/>
    <n v="27000"/>
    <m/>
    <m/>
    <n v="27000"/>
    <m/>
    <m/>
    <n v="27000"/>
    <m/>
    <m/>
    <n v="27000"/>
    <m/>
    <m/>
  </r>
  <r>
    <n v="336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พ่อแม่พันธุ์-แตนเบียนดักแด้หนอนหัวดำมะพร้าว"/>
    <n v="15000"/>
    <s v="ตัว"/>
    <s v="ค่าใช้จ่ายในการผลิตพันธุ์พืชและปัจจัยการผลิต ผลิตปัจจัยการผลิต พ่อแม่พันธุ์-แตนเบียนดักแด้หนอนหัวดำมะพร้าว 15000 ตัว"/>
    <x v="2674"/>
    <n v="54900"/>
    <n v="27450"/>
    <n v="27450"/>
    <m/>
    <n v="17450"/>
    <m/>
    <m/>
    <n v="10000"/>
    <m/>
    <m/>
    <n v="17450"/>
    <m/>
    <m/>
    <n v="10000"/>
    <m/>
    <m/>
  </r>
  <r>
    <n v="336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ชีวภัณฑ์เห็ดเรืองแสงสิรินรัศมี สูตรเหลว"/>
    <n v="600"/>
    <s v="ขวด "/>
    <s v="ค่าใช้จ่ายในการผลิตพันธุ์พืชและปัจจัยการผลิต ผลิตปัจจัยการผลิต ชีวภัณฑ์เห็ดเรืองแสงสิรินรัศมี สูตรเหลว 600 ขวด "/>
    <x v="2675"/>
    <n v="90000"/>
    <n v="45000"/>
    <n v="45000"/>
    <m/>
    <n v="22500"/>
    <m/>
    <m/>
    <n v="22500"/>
    <m/>
    <m/>
    <n v="22500"/>
    <m/>
    <m/>
    <n v="22500"/>
    <m/>
    <m/>
  </r>
  <r>
    <n v="336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หัวเชื้อ Bacillus subtilis (BS) : สายพันธุ์ BS-DOA 19W32  "/>
    <n v="100"/>
    <s v="ซอง (50กรัมต่อซอง)"/>
    <s v="ค่าใช้จ่ายในการผลิตพันธุ์พืชและปัจจัยการผลิต ผลิตปัจจัยการผลิต หัวเชื้อ Bacillus subtilis (BS) : สายพันธุ์ BS-DOA 19W32   100 ซอง (50กรัมต่อซอง)"/>
    <x v="2676"/>
    <n v="4000"/>
    <n v="2000"/>
    <n v="2000"/>
    <m/>
    <n v="1000"/>
    <m/>
    <m/>
    <n v="1000"/>
    <m/>
    <m/>
    <n v="1000"/>
    <m/>
    <m/>
    <n v="1000"/>
    <m/>
    <m/>
  </r>
  <r>
    <n v="336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7"/>
    <s v="มวนตัวห้ำ Cardiastethus exiguus (พ่อแม่พันธุ์)"/>
    <n v="20000"/>
    <s v="ตัว"/>
    <s v="ค่าใช้จ่ายในการผลิตพันธุ์พืชและปัจจัยการผลิต ผลิตปัจจัยการผลิต มวนตัวห้ำ Cardiastethus exiguus (พ่อแม่พันธุ์) 20000 ตัว"/>
    <x v="2677"/>
    <n v="20000"/>
    <n v="10000"/>
    <n v="10000"/>
    <m/>
    <n v="5000"/>
    <m/>
    <m/>
    <n v="5000"/>
    <m/>
    <m/>
    <n v="5000"/>
    <m/>
    <m/>
    <n v="5000"/>
    <m/>
    <m/>
  </r>
  <r>
    <n v="3366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การฝึกอบรมเชิงปฏิบัติการ หลักสูตร การตรวจสอบเชื้อไวรัสและไวรอยด์ในเมล็ดพันธุ์ด้วยเทคนิคชีวโมเลกุล"/>
    <n v="15"/>
    <s v="ราย"/>
    <s v="ค่าใช้จ่ายในการผลิตพันธุ์พืชและปัจจัยการผลิต ค่าใช้จ่ายในการสัมมนาและฝึกอบรม การฝึกอบรมเชิงปฏิบัติการ หลักสูตร การตรวจสอบเชื้อไวรัสและไวรอยด์ในเมล็ดพันธุ์ด้วยเทคนิคชีวโมเลกุล 15 ราย"/>
    <x v="2678"/>
    <n v="120000"/>
    <n v="0"/>
    <n v="120000"/>
    <m/>
    <m/>
    <m/>
    <m/>
    <m/>
    <m/>
    <m/>
    <n v="120000"/>
    <m/>
    <m/>
    <m/>
    <m/>
    <m/>
  </r>
  <r>
    <n v="3367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เทคโนโลยีการผลิตและการจัดการคุณภาพเมล็ดพันธุ์ถั่วเหลืองและถั่วเหลืองฝักสดคุณภาพดี"/>
    <n v="40"/>
    <s v="ราย"/>
    <s v="ค่าใช้จ่ายในการผลิตพันธุ์พืชและปัจจัยการผลิต ค่าใช้จ่ายในการสัมมนาและฝึกอบรม เทคโนโลยีการผลิตและการจัดการคุณภาพเมล็ดพันธุ์ถั่วเหลืองและถั่วเหลืองฝักสดคุณภาพดี 40 ราย"/>
    <x v="2679"/>
    <n v="150000"/>
    <n v="150000"/>
    <n v="0"/>
    <m/>
    <m/>
    <m/>
    <m/>
    <n v="150000"/>
    <m/>
    <m/>
    <m/>
    <m/>
    <m/>
    <m/>
    <m/>
    <m/>
  </r>
  <r>
    <n v="3368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การวินิจฉัยศัตรูพืชและการควบคุมโดยชีววิธีในกระบวนการผลิตเมล็ดพันธุ์"/>
    <n v="40"/>
    <s v="ราย"/>
    <s v="ค่าใช้จ่ายในการผลิตพันธุ์พืชและปัจจัยการผลิต ค่าใช้จ่ายในการสัมมนาและฝึกอบรม การวินิจฉัยศัตรูพืชและการควบคุมโดยชีววิธีในกระบวนการผลิตเมล็ดพันธุ์ 40 ราย"/>
    <x v="2680"/>
    <n v="53600"/>
    <n v="53600"/>
    <n v="0"/>
    <m/>
    <m/>
    <m/>
    <m/>
    <n v="53600"/>
    <m/>
    <m/>
    <m/>
    <m/>
    <m/>
    <m/>
    <m/>
    <m/>
  </r>
  <r>
    <n v="3369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การผลิตต้นสับปะรดพันธุ์ กวก.เพชรบุรี 3 โดยการเพาะเลี้ยงเนื้อเยื่อ"/>
    <n v="40"/>
    <s v="ราย"/>
    <s v="ค่าใช้จ่ายในการผลิตพันธุ์พืชและปัจจัยการผลิต ค่าใช้จ่ายในการสัมมนาและฝึกอบรม การผลิตต้นสับปะรดพันธุ์ กวก.เพชรบุรี 3 โดยการเพาะเลี้ยงเนื้อเยื่อ 40 ราย"/>
    <x v="2681"/>
    <n v="47200"/>
    <n v="47200"/>
    <n v="0"/>
    <m/>
    <m/>
    <n v="47200"/>
    <m/>
    <m/>
    <m/>
    <m/>
    <m/>
    <m/>
    <m/>
    <m/>
    <m/>
    <m/>
  </r>
  <r>
    <n v="3370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เทคโนโลยีการผลิตเมล็ดพันธุ์กาแฟคุณภาพ"/>
    <n v="30"/>
    <s v="ราย"/>
    <s v="ค่าใช้จ่ายในการผลิตพันธุ์พืชและปัจจัยการผลิต ค่าใช้จ่ายในการสัมมนาและฝึกอบรม เทคโนโลยีการผลิตเมล็ดพันธุ์กาแฟคุณภาพ 30 ราย"/>
    <x v="2682"/>
    <n v="183000"/>
    <n v="0"/>
    <n v="183000"/>
    <m/>
    <m/>
    <m/>
    <m/>
    <m/>
    <m/>
    <m/>
    <n v="183000"/>
    <m/>
    <m/>
    <m/>
    <m/>
    <m/>
  </r>
  <r>
    <n v="3371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การฝึกอบรมเชิงปฏิบัติการ หลักสูตรเทคโนโลยีการผลิตเมล็ดงอกและต้นกล้าปาล์มน้ำมันคุณภาพดี"/>
    <n v="40"/>
    <s v="ราย"/>
    <s v="ค่าใช้จ่ายในการผลิตพันธุ์พืชและปัจจัยการผลิต ค่าใช้จ่ายในการสัมมนาและฝึกอบรม การฝึกอบรมเชิงปฏิบัติการ หลักสูตรเทคโนโลยีการผลิตเมล็ดงอกและต้นกล้าปาล์มน้ำมันคุณภาพดี 40 ราย"/>
    <x v="2683"/>
    <n v="65600"/>
    <n v="65600"/>
    <n v="0"/>
    <m/>
    <m/>
    <m/>
    <m/>
    <m/>
    <n v="65600"/>
    <m/>
    <m/>
    <m/>
    <m/>
    <m/>
    <m/>
    <m/>
  </r>
  <r>
    <n v="3372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การสัมมนาวิชาการ ถั่วเขียว ข้าวโพดฝักสด และพืชไร่เศรษฐกิจอื่น ๆ"/>
    <n v="40"/>
    <s v="ราย"/>
    <s v="ค่าใช้จ่ายในการผลิตพันธุ์พืชและปัจจัยการผลิต ค่าใช้จ่ายในการสัมมนาและฝึกอบรม การสัมมนาวิชาการ ถั่วเขียว ข้าวโพดฝักสด และพืชไร่เศรษฐกิจอื่น ๆ 40 ราย"/>
    <x v="2684"/>
    <n v="90000"/>
    <n v="0"/>
    <n v="90000"/>
    <m/>
    <m/>
    <m/>
    <m/>
    <m/>
    <m/>
    <m/>
    <m/>
    <m/>
    <n v="90000"/>
    <m/>
    <m/>
    <m/>
  </r>
  <r>
    <n v="3373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8"/>
    <s v="โครงการฝึกอบรมสำหรับพัฒนาศักยภาพผู้ส่งเสริมการผลิตถั่วลิสงในจังหวัดร้อยเอ็ด"/>
    <n v="40"/>
    <s v="ราย"/>
    <s v="ค่าใช้จ่ายในการผลิตพันธุ์พืชและปัจจัยการผลิต ค่าใช้จ่ายในการสัมมนาและฝึกอบรม โครงการฝึกอบรมสำหรับพัฒนาศักยภาพผู้ส่งเสริมการผลิตถั่วลิสงในจังหวัดร้อยเอ็ด 40 ราย"/>
    <x v="2685"/>
    <n v="100000"/>
    <n v="0"/>
    <n v="100000"/>
    <m/>
    <m/>
    <m/>
    <m/>
    <m/>
    <m/>
    <m/>
    <n v="100000"/>
    <m/>
    <m/>
    <m/>
    <m/>
    <m/>
  </r>
  <r>
    <n v="3374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20"/>
    <x v="29"/>
    <x v="3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19"/>
    <m/>
    <n v="1"/>
    <s v="โครงการ/กิจกรรม"/>
    <s v="ค่าใช้จ่ายในการผลิตพันธุ์พืชและปัจจัยการผลิต สนับสนุนการดำเนินงานตามนโยบายสำคัญ กวก. 1 โครงการ/กิจกรรม"/>
    <x v="2686"/>
    <n v="17200000"/>
    <n v="8688300"/>
    <n v="8511700"/>
    <m/>
    <n v="2448300"/>
    <n v="1560000"/>
    <n v="1560000"/>
    <n v="1560000"/>
    <n v="1560000"/>
    <n v="1560000"/>
    <n v="1560000"/>
    <n v="1560000"/>
    <n v="1560000"/>
    <n v="1560000"/>
    <n v="711700"/>
    <m/>
  </r>
  <r>
    <n v="3375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400000"/>
    <n v="200000"/>
    <n v="200000"/>
    <m/>
    <n v="100000"/>
    <m/>
    <m/>
    <n v="100000"/>
    <m/>
    <n v="100000"/>
    <m/>
    <m/>
    <n v="100000"/>
    <m/>
    <m/>
    <m/>
  </r>
  <r>
    <n v="3376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500000"/>
    <n v="250000"/>
    <n v="250000"/>
    <m/>
    <n v="125000"/>
    <m/>
    <m/>
    <n v="125000"/>
    <m/>
    <n v="125000"/>
    <m/>
    <m/>
    <n v="125000"/>
    <m/>
    <m/>
    <m/>
  </r>
  <r>
    <n v="3377"/>
    <n v="69"/>
    <x v="95"/>
    <s v="สวร."/>
    <x v="10"/>
    <x v="10"/>
    <x v="0"/>
    <x v="0"/>
    <s v="สถาบันวิจัยพืชไร่และพืชทดแทนพลังงาน"/>
    <s v="สถาบันวิจัยพืชไร่และพืชทดแทนพลังงาน"/>
    <s v="สถาบันวิจัยพืชไร่และพืชทดแทนพลังง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78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7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2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3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4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5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6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ติดตามงาน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ติดตามงาน 1 โครงการ/กิจกรรม"/>
    <x v="2687"/>
    <n v="200000"/>
    <n v="100000"/>
    <n v="100000"/>
    <m/>
    <n v="50000"/>
    <m/>
    <m/>
    <n v="50000"/>
    <m/>
    <n v="50000"/>
    <m/>
    <m/>
    <n v="50000"/>
    <m/>
    <m/>
    <m/>
  </r>
  <r>
    <n v="3387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1100000"/>
    <n v="550000"/>
    <n v="550000"/>
    <m/>
    <n v="275000"/>
    <m/>
    <m/>
    <n v="275000"/>
    <m/>
    <n v="275000"/>
    <m/>
    <m/>
    <n v="275000"/>
    <m/>
    <m/>
    <m/>
  </r>
  <r>
    <n v="3388"/>
    <n v="12"/>
    <x v="71"/>
    <s v="กวป."/>
    <x v="0"/>
    <x v="0"/>
    <x v="0"/>
    <x v="0"/>
    <s v="กองวิจัยและพัฒนาวิทยาการหลังการเก็บเกี่ยวและแปรรูปผลิตผลเกษตร"/>
    <s v="ส่วนกลาง"/>
    <s v="กองวิจัยและพัฒนาวิทยาการหลังการเก็บเกี่ยวและแปรรูปผลิตผล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11000"/>
    <n v="155500"/>
    <n v="155500"/>
    <m/>
    <n v="77750"/>
    <m/>
    <m/>
    <n v="77750"/>
    <m/>
    <n v="77750"/>
    <m/>
    <m/>
    <n v="77750"/>
    <m/>
    <m/>
    <m/>
  </r>
  <r>
    <n v="3389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93000"/>
    <n v="196500"/>
    <n v="196500"/>
    <m/>
    <n v="98250"/>
    <m/>
    <m/>
    <n v="98250"/>
    <m/>
    <n v="98250"/>
    <m/>
    <m/>
    <n v="98250"/>
    <m/>
    <m/>
    <m/>
  </r>
  <r>
    <n v="3390"/>
    <n v="14"/>
    <x v="13"/>
    <s v="ศปผ.ขอนแก่น"/>
    <x v="0"/>
    <x v="0"/>
    <x v="2"/>
    <x v="10"/>
    <s v="ศูนย์วิจัยและพัฒนาปัจจัยการผลิตทางการเกษตรขอนแก่น"/>
    <s v="ส่วนกลาง"/>
    <s v="ศูนย์วิจัยและพัฒนาปัจจัยการผลิตทางการเกษตร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05000"/>
    <n v="152500"/>
    <n v="152500"/>
    <m/>
    <n v="76250"/>
    <m/>
    <m/>
    <n v="76250"/>
    <m/>
    <n v="76250"/>
    <m/>
    <m/>
    <n v="76250"/>
    <m/>
    <m/>
    <m/>
  </r>
  <r>
    <n v="339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81000"/>
    <n v="240500"/>
    <n v="240500"/>
    <m/>
    <n v="120250"/>
    <m/>
    <m/>
    <n v="120250"/>
    <m/>
    <n v="120250"/>
    <m/>
    <m/>
    <n v="120250"/>
    <m/>
    <m/>
    <m/>
  </r>
  <r>
    <n v="3392"/>
    <n v="18"/>
    <x v="12"/>
    <s v="สทช."/>
    <x v="0"/>
    <x v="0"/>
    <x v="0"/>
    <x v="0"/>
    <s v="สำนักวิจัยพัฒนาเทคโนโลยีชีวภาพ"/>
    <s v="ส่วนกลาง"/>
    <s v="สำนักวิจัยพัฒนาเทคโนโลยีชีวภาพ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50000"/>
    <n v="25000"/>
    <n v="25000"/>
    <m/>
    <n v="12500"/>
    <m/>
    <m/>
    <n v="12500"/>
    <m/>
    <n v="12500"/>
    <m/>
    <m/>
    <n v="12500"/>
    <m/>
    <m/>
    <m/>
  </r>
  <r>
    <n v="3393"/>
    <n v="69"/>
    <x v="95"/>
    <s v="สวร."/>
    <x v="10"/>
    <x v="10"/>
    <x v="0"/>
    <x v="0"/>
    <s v="สถาบันวิจัยพืชไร่และพืชทดแทนพลังงาน"/>
    <s v="สถาบันวิจัยพืชไร่และพืชทดแทนพลังงาน"/>
    <s v="สถาบันวิจัยพืชไร่และพืชทดแทนพลังง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0000"/>
    <n v="225000"/>
    <n v="225000"/>
    <m/>
    <n v="112500"/>
    <m/>
    <m/>
    <n v="112500"/>
    <m/>
    <n v="112500"/>
    <m/>
    <m/>
    <n v="112500"/>
    <m/>
    <m/>
    <m/>
  </r>
  <r>
    <n v="3394"/>
    <n v="70"/>
    <x v="102"/>
    <s v="ศวร.เชียงใหม่"/>
    <x v="10"/>
    <x v="10"/>
    <x v="1"/>
    <x v="3"/>
    <s v="ศูนย์วิจัยพืชไร่เชียงใหม่"/>
    <s v="สถาบันวิจัยพืชไร่และพืชทดแทนพลังงาน"/>
    <s v="ศูนย์วิจัยพืชไร่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86000"/>
    <n v="193000"/>
    <n v="193000"/>
    <m/>
    <n v="96500"/>
    <m/>
    <m/>
    <n v="96500"/>
    <m/>
    <n v="96500"/>
    <m/>
    <m/>
    <n v="96500"/>
    <m/>
    <m/>
    <m/>
  </r>
  <r>
    <n v="3395"/>
    <n v="71"/>
    <x v="28"/>
    <s v="ศวร.ขอนแก่น"/>
    <x v="10"/>
    <x v="10"/>
    <x v="2"/>
    <x v="10"/>
    <s v="ศูนย์วิจัยพืชไร่ขอนแก่น"/>
    <s v="สถาบันวิจัยพืชไร่และพืชทดแทนพลังงาน"/>
    <s v="ศูนย์วิจัยพืชไร่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69000"/>
    <n v="184500"/>
    <n v="184500"/>
    <m/>
    <n v="92250"/>
    <m/>
    <m/>
    <n v="92250"/>
    <m/>
    <n v="92250"/>
    <m/>
    <m/>
    <n v="92250"/>
    <m/>
    <m/>
    <m/>
  </r>
  <r>
    <n v="3396"/>
    <n v="72"/>
    <x v="29"/>
    <s v="ศวร.อุบลราชธานี"/>
    <x v="10"/>
    <x v="10"/>
    <x v="2"/>
    <x v="19"/>
    <s v="ศูนย์วิจัยพืชไร่อุบลราชธานี"/>
    <s v="สถาบันวิจัยพืชไร่และพืชทดแทนพลังงาน"/>
    <s v="ศูนย์วิจัยพืชไร่อุบลราช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7000"/>
    <n v="173500"/>
    <n v="173500"/>
    <m/>
    <n v="86750"/>
    <m/>
    <m/>
    <n v="86750"/>
    <m/>
    <n v="86750"/>
    <m/>
    <m/>
    <n v="86750"/>
    <m/>
    <m/>
    <m/>
  </r>
  <r>
    <n v="3397"/>
    <n v="73"/>
    <x v="74"/>
    <s v="ศวร.ชัยนาท"/>
    <x v="10"/>
    <x v="10"/>
    <x v="3"/>
    <x v="45"/>
    <s v="ศูนย์วิจัยพืชไร่ชัยนาท"/>
    <s v="สถาบันวิจัยพืชไร่และพืชทดแทนพลังงาน"/>
    <s v="ศูนย์วิจัยพืชไร่ชัยนาท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17000"/>
    <n v="208500"/>
    <n v="208500"/>
    <m/>
    <n v="104250"/>
    <m/>
    <m/>
    <n v="104250"/>
    <m/>
    <n v="104250"/>
    <m/>
    <m/>
    <n v="104250"/>
    <m/>
    <m/>
    <m/>
  </r>
  <r>
    <n v="3398"/>
    <n v="74"/>
    <x v="103"/>
    <s v="ศวร.สุพรรณบุรี"/>
    <x v="10"/>
    <x v="10"/>
    <x v="3"/>
    <x v="58"/>
    <s v="ศูนย์วิจัยพืชไร่สุพรรณบุรี"/>
    <s v="สถาบันวิจัยพืชไร่และพืชทดแทนพลังงาน"/>
    <s v="ศูนย์วิจัยพืชไร่สุพรรณ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4000"/>
    <n v="167000"/>
    <n v="167000"/>
    <m/>
    <n v="83500"/>
    <m/>
    <m/>
    <n v="83500"/>
    <m/>
    <n v="83500"/>
    <m/>
    <m/>
    <n v="83500"/>
    <m/>
    <m/>
    <m/>
  </r>
  <r>
    <n v="3399"/>
    <n v="75"/>
    <x v="66"/>
    <s v="ศวร.นครสวรรค์"/>
    <x v="10"/>
    <x v="10"/>
    <x v="3"/>
    <x v="44"/>
    <s v="ศูนย์วิจัยพืชไร่นครสวรรค์"/>
    <s v="สถาบันวิจัยพืชไร่และพืชทดแทนพลังงาน"/>
    <s v="ศูนย์วิจัยพืชไร่นครสวรรค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28000"/>
    <n v="214000"/>
    <n v="214000"/>
    <m/>
    <n v="107000"/>
    <m/>
    <m/>
    <n v="107000"/>
    <m/>
    <n v="107000"/>
    <m/>
    <m/>
    <n v="107000"/>
    <m/>
    <m/>
    <m/>
  </r>
  <r>
    <n v="3400"/>
    <n v="76"/>
    <x v="64"/>
    <s v="ศวร.ระยอง"/>
    <x v="10"/>
    <x v="10"/>
    <x v="5"/>
    <x v="39"/>
    <s v="ศูนย์วิจัยพืชไร่ระยอง"/>
    <s v="สถาบันวิจัยพืชไร่และพืชทดแทนพลังงาน"/>
    <s v="ศูนย์วิจัยพืชไร่ระยอ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55000"/>
    <n v="177500"/>
    <n v="177500"/>
    <m/>
    <n v="88750"/>
    <m/>
    <m/>
    <n v="88750"/>
    <m/>
    <n v="88750"/>
    <m/>
    <m/>
    <n v="88750"/>
    <m/>
    <m/>
    <m/>
  </r>
  <r>
    <n v="3401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51000"/>
    <n v="175500"/>
    <n v="175500"/>
    <m/>
    <n v="87750"/>
    <m/>
    <m/>
    <n v="87750"/>
    <m/>
    <n v="87750"/>
    <m/>
    <m/>
    <n v="87750"/>
    <m/>
    <m/>
    <m/>
  </r>
  <r>
    <n v="3402"/>
    <n v="78"/>
    <x v="101"/>
    <s v="ศวป.สุราษฎร์ธานี"/>
    <x v="10"/>
    <x v="10"/>
    <x v="6"/>
    <x v="14"/>
    <s v="ศูนย์วิจัยปาล์มน้ำมันสุราษฎร์ธานี"/>
    <s v="สถาบันวิจัยพืชไร่และพืชทดแทนพลังงาน"/>
    <s v="ศูนย์วิจัยปาล์มน้ำมัน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612000"/>
    <n v="306000"/>
    <n v="306000"/>
    <m/>
    <n v="153000"/>
    <m/>
    <m/>
    <n v="153000"/>
    <m/>
    <n v="153000"/>
    <m/>
    <m/>
    <n v="153000"/>
    <m/>
    <m/>
    <m/>
  </r>
  <r>
    <n v="3403"/>
    <n v="79"/>
    <x v="31"/>
    <s v="ศวป.กระบี่"/>
    <x v="10"/>
    <x v="10"/>
    <x v="6"/>
    <x v="20"/>
    <s v="ศูนย์วิจัยปาล์มน้ำมันกระบี่"/>
    <s v="สถาบันวิจัยพืชไร่และพืชทดแทนพลังงาน"/>
    <s v="ศูนย์วิจัยปาล์มน้ำมันกระบี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54000"/>
    <n v="177000"/>
    <n v="177000"/>
    <m/>
    <n v="88500"/>
    <m/>
    <m/>
    <n v="88500"/>
    <m/>
    <n v="88500"/>
    <m/>
    <m/>
    <n v="88500"/>
    <m/>
    <m/>
    <m/>
  </r>
  <r>
    <n v="3404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0000"/>
    <n v="225000"/>
    <n v="225000"/>
    <m/>
    <n v="112500"/>
    <m/>
    <m/>
    <n v="112500"/>
    <m/>
    <n v="112500"/>
    <m/>
    <m/>
    <n v="112500"/>
    <m/>
    <m/>
    <m/>
  </r>
  <r>
    <n v="3405"/>
    <n v="82"/>
    <x v="69"/>
    <s v="ศกล.เชียงใหม่"/>
    <x v="1"/>
    <x v="1"/>
    <x v="1"/>
    <x v="3"/>
    <s v="ศูนย์วิจัยเกษตรหลวงเชียงใหม่"/>
    <s v="สถาบันวิจัยพืชสวน"/>
    <s v="ศูนย์วิจัยเกษตรหลวง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11000"/>
    <n v="205500"/>
    <n v="205500"/>
    <m/>
    <n v="102750"/>
    <m/>
    <m/>
    <n v="102750"/>
    <m/>
    <n v="102750"/>
    <m/>
    <m/>
    <n v="102750"/>
    <m/>
    <m/>
    <m/>
  </r>
  <r>
    <n v="3406"/>
    <n v="83"/>
    <x v="96"/>
    <s v="ศวส.เชียงราย"/>
    <x v="1"/>
    <x v="1"/>
    <x v="1"/>
    <x v="48"/>
    <s v="ศูนย์วิจัยพืชสวนเชียงราย"/>
    <s v="สถาบันวิจัยพืชสวน"/>
    <s v="ศูนย์วิจัยพืชสวนเชียงรา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8000"/>
    <n v="169000"/>
    <n v="169000"/>
    <m/>
    <n v="84500"/>
    <m/>
    <m/>
    <n v="84500"/>
    <m/>
    <n v="84500"/>
    <m/>
    <m/>
    <n v="84500"/>
    <m/>
    <m/>
    <m/>
  </r>
  <r>
    <n v="3407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9000"/>
    <n v="164500"/>
    <n v="164500"/>
    <m/>
    <n v="82250"/>
    <m/>
    <m/>
    <n v="82250"/>
    <m/>
    <n v="82250"/>
    <m/>
    <m/>
    <n v="82250"/>
    <m/>
    <m/>
    <m/>
  </r>
  <r>
    <n v="3408"/>
    <n v="85"/>
    <x v="97"/>
    <s v="ศวส.สุโขทัย"/>
    <x v="1"/>
    <x v="1"/>
    <x v="1"/>
    <x v="2"/>
    <s v="ศูนย์วิจัยพืชสวนสุโขทัย"/>
    <s v="สถาบันวิจัยพืชสวน"/>
    <s v="ศูนย์วิจัยพืชสวนสุโขทั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3000"/>
    <n v="166500"/>
    <n v="166500"/>
    <m/>
    <n v="83250"/>
    <m/>
    <m/>
    <n v="83250"/>
    <m/>
    <n v="83250"/>
    <m/>
    <m/>
    <n v="83250"/>
    <m/>
    <m/>
    <m/>
  </r>
  <r>
    <n v="3409"/>
    <n v="86"/>
    <x v="75"/>
    <s v="ศวส.เลย"/>
    <x v="1"/>
    <x v="1"/>
    <x v="2"/>
    <x v="47"/>
    <s v="ศูนย์วิจัยพืชสวนเลย"/>
    <s v="สถาบันวิจัยพืชสวน"/>
    <s v="ศูนย์วิจัยพืชสวนเลย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6000"/>
    <n v="163000"/>
    <n v="163000"/>
    <m/>
    <n v="81500"/>
    <m/>
    <m/>
    <n v="81500"/>
    <m/>
    <n v="81500"/>
    <m/>
    <m/>
    <n v="81500"/>
    <m/>
    <m/>
    <m/>
  </r>
  <r>
    <n v="3410"/>
    <n v="87"/>
    <x v="32"/>
    <s v="ศวส.ศรีสะเกษ"/>
    <x v="1"/>
    <x v="1"/>
    <x v="2"/>
    <x v="21"/>
    <s v="ศูนย์วิจัยพืชสวนศรีสะเกษ"/>
    <s v="สถาบันวิจัยพืชสวน"/>
    <s v="ศูนย์วิจัยพืชสวน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0000"/>
    <n v="170000"/>
    <n v="170000"/>
    <m/>
    <n v="85000"/>
    <m/>
    <m/>
    <n v="85000"/>
    <m/>
    <n v="85000"/>
    <m/>
    <m/>
    <n v="85000"/>
    <m/>
    <m/>
    <m/>
  </r>
  <r>
    <n v="3411"/>
    <n v="88"/>
    <x v="33"/>
    <s v="ศวส.จันทบุรี"/>
    <x v="1"/>
    <x v="1"/>
    <x v="5"/>
    <x v="9"/>
    <s v="ศูนย์วิจัยพืชสวนจันทบุรี"/>
    <s v="สถาบันวิจัยพืชสวน"/>
    <s v="ศูนย์วิจัยพืชสวนจันท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8000"/>
    <n v="174000"/>
    <n v="174000"/>
    <m/>
    <n v="87000"/>
    <m/>
    <m/>
    <n v="87000"/>
    <m/>
    <n v="87000"/>
    <m/>
    <m/>
    <n v="87000"/>
    <m/>
    <m/>
    <m/>
  </r>
  <r>
    <n v="3412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92000"/>
    <n v="246000"/>
    <n v="246000"/>
    <m/>
    <n v="123000"/>
    <m/>
    <m/>
    <n v="123000"/>
    <m/>
    <n v="123000"/>
    <m/>
    <m/>
    <n v="123000"/>
    <m/>
    <m/>
    <m/>
  </r>
  <r>
    <n v="3413"/>
    <n v="90"/>
    <x v="98"/>
    <s v="ศวส.ตรัง"/>
    <x v="1"/>
    <x v="1"/>
    <x v="6"/>
    <x v="55"/>
    <s v="ศูนย์วิจัยพืชสวนตรัง"/>
    <s v="สถาบันวิจัยพืชสวน"/>
    <s v="ศูนย์วิจัยพืชสวนตรั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6000"/>
    <n v="173000"/>
    <n v="173000"/>
    <m/>
    <n v="86500"/>
    <m/>
    <m/>
    <n v="86500"/>
    <m/>
    <n v="86500"/>
    <m/>
    <m/>
    <n v="86500"/>
    <m/>
    <m/>
    <m/>
  </r>
  <r>
    <n v="3414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3000"/>
    <n v="161500"/>
    <n v="161500"/>
    <m/>
    <n v="80750"/>
    <m/>
    <m/>
    <n v="80750"/>
    <m/>
    <n v="80750"/>
    <m/>
    <m/>
    <n v="80750"/>
    <m/>
    <m/>
    <m/>
  </r>
  <r>
    <n v="3415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600000"/>
    <n v="300000"/>
    <n v="300000"/>
    <m/>
    <n v="150000"/>
    <m/>
    <m/>
    <n v="150000"/>
    <m/>
    <n v="150000"/>
    <m/>
    <m/>
    <n v="150000"/>
    <m/>
    <m/>
    <m/>
  </r>
  <r>
    <n v="3416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501000"/>
    <n v="250500"/>
    <n v="250500"/>
    <m/>
    <n v="125250"/>
    <m/>
    <m/>
    <n v="125250"/>
    <m/>
    <n v="125250"/>
    <m/>
    <m/>
    <n v="125250"/>
    <m/>
    <m/>
    <m/>
  </r>
  <r>
    <n v="3417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540000"/>
    <n v="270000"/>
    <n v="270000"/>
    <m/>
    <n v="135000"/>
    <m/>
    <m/>
    <n v="135000"/>
    <m/>
    <n v="135000"/>
    <m/>
    <m/>
    <n v="135000"/>
    <m/>
    <m/>
    <m/>
  </r>
  <r>
    <n v="3418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11000"/>
    <n v="205500"/>
    <n v="205500"/>
    <m/>
    <n v="102750"/>
    <m/>
    <m/>
    <n v="102750"/>
    <m/>
    <n v="102750"/>
    <m/>
    <m/>
    <n v="102750"/>
    <m/>
    <m/>
    <m/>
  </r>
  <r>
    <n v="3419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77000"/>
    <n v="238500"/>
    <n v="238500"/>
    <m/>
    <n v="119250"/>
    <m/>
    <m/>
    <n v="119250"/>
    <m/>
    <n v="119250"/>
    <m/>
    <m/>
    <n v="119250"/>
    <m/>
    <m/>
    <m/>
  </r>
  <r>
    <n v="3420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87000"/>
    <n v="193500"/>
    <n v="193500"/>
    <m/>
    <n v="96750"/>
    <m/>
    <m/>
    <n v="96750"/>
    <m/>
    <n v="96750"/>
    <m/>
    <m/>
    <n v="96750"/>
    <m/>
    <m/>
    <m/>
  </r>
  <r>
    <n v="342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2000"/>
    <n v="226000"/>
    <n v="226000"/>
    <m/>
    <n v="113000"/>
    <m/>
    <m/>
    <n v="113000"/>
    <m/>
    <n v="113000"/>
    <m/>
    <m/>
    <n v="113000"/>
    <m/>
    <m/>
    <m/>
  </r>
  <r>
    <n v="3422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52000"/>
    <n v="176000"/>
    <n v="176000"/>
    <m/>
    <n v="88000"/>
    <m/>
    <m/>
    <n v="88000"/>
    <m/>
    <n v="88000"/>
    <m/>
    <m/>
    <n v="88000"/>
    <m/>
    <m/>
    <m/>
  </r>
  <r>
    <n v="3423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8000"/>
    <n v="169000"/>
    <n v="169000"/>
    <m/>
    <n v="84500"/>
    <m/>
    <m/>
    <n v="84500"/>
    <m/>
    <n v="84500"/>
    <m/>
    <m/>
    <n v="84500"/>
    <m/>
    <m/>
    <m/>
  </r>
  <r>
    <n v="3424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1000"/>
    <n v="165500"/>
    <n v="165500"/>
    <m/>
    <n v="82750"/>
    <m/>
    <m/>
    <n v="82750"/>
    <m/>
    <n v="82750"/>
    <m/>
    <m/>
    <n v="82750"/>
    <m/>
    <m/>
    <m/>
  </r>
  <r>
    <n v="342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4000"/>
    <n v="162000"/>
    <n v="162000"/>
    <m/>
    <n v="81000"/>
    <m/>
    <m/>
    <n v="81000"/>
    <m/>
    <n v="81000"/>
    <m/>
    <m/>
    <n v="81000"/>
    <m/>
    <m/>
    <m/>
  </r>
  <r>
    <n v="3426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9000"/>
    <n v="174500"/>
    <n v="174500"/>
    <m/>
    <n v="87250"/>
    <m/>
    <m/>
    <n v="87250"/>
    <m/>
    <n v="87250"/>
    <m/>
    <m/>
    <n v="87250"/>
    <m/>
    <m/>
    <m/>
  </r>
  <r>
    <n v="342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8000"/>
    <n v="164000"/>
    <n v="164000"/>
    <m/>
    <n v="82000"/>
    <m/>
    <m/>
    <n v="82000"/>
    <m/>
    <n v="82000"/>
    <m/>
    <m/>
    <n v="82000"/>
    <m/>
    <m/>
    <m/>
  </r>
  <r>
    <n v="3428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3000"/>
    <n v="226500"/>
    <n v="226500"/>
    <m/>
    <n v="113250"/>
    <m/>
    <m/>
    <n v="113250"/>
    <m/>
    <n v="113250"/>
    <m/>
    <m/>
    <n v="113250"/>
    <m/>
    <m/>
    <m/>
  </r>
  <r>
    <n v="3429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66000"/>
    <n v="183000"/>
    <n v="183000"/>
    <m/>
    <n v="91500"/>
    <m/>
    <m/>
    <n v="91500"/>
    <m/>
    <n v="91500"/>
    <m/>
    <m/>
    <n v="91500"/>
    <m/>
    <m/>
    <m/>
  </r>
  <r>
    <n v="3430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2000"/>
    <n v="161000"/>
    <n v="161000"/>
    <m/>
    <n v="80500"/>
    <m/>
    <m/>
    <n v="80500"/>
    <m/>
    <n v="80500"/>
    <m/>
    <m/>
    <n v="80500"/>
    <m/>
    <m/>
    <m/>
  </r>
  <r>
    <n v="3431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4000"/>
    <n v="167000"/>
    <n v="167000"/>
    <m/>
    <n v="83500"/>
    <m/>
    <m/>
    <n v="83500"/>
    <m/>
    <n v="83500"/>
    <m/>
    <m/>
    <n v="83500"/>
    <m/>
    <m/>
    <m/>
  </r>
  <r>
    <n v="3432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69000"/>
    <n v="184500"/>
    <n v="184500"/>
    <m/>
    <n v="92250"/>
    <m/>
    <m/>
    <n v="92250"/>
    <m/>
    <n v="92250"/>
    <m/>
    <m/>
    <n v="92250"/>
    <m/>
    <m/>
    <m/>
  </r>
  <r>
    <n v="3433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2000"/>
    <n v="161000"/>
    <n v="161000"/>
    <m/>
    <n v="80500"/>
    <m/>
    <m/>
    <n v="80500"/>
    <m/>
    <n v="80500"/>
    <m/>
    <m/>
    <n v="80500"/>
    <m/>
    <m/>
    <m/>
  </r>
  <r>
    <n v="3434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7000"/>
    <n v="228500"/>
    <n v="228500"/>
    <m/>
    <n v="114250"/>
    <m/>
    <m/>
    <n v="114250"/>
    <m/>
    <n v="114250"/>
    <m/>
    <m/>
    <n v="114250"/>
    <m/>
    <m/>
    <m/>
  </r>
  <r>
    <n v="3435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2000"/>
    <n v="166000"/>
    <n v="166000"/>
    <m/>
    <n v="83000"/>
    <m/>
    <m/>
    <n v="83000"/>
    <m/>
    <n v="83000"/>
    <m/>
    <m/>
    <n v="83000"/>
    <m/>
    <m/>
    <m/>
  </r>
  <r>
    <n v="3436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2000"/>
    <n v="161000"/>
    <n v="161000"/>
    <m/>
    <n v="80500"/>
    <m/>
    <m/>
    <n v="80500"/>
    <m/>
    <n v="80500"/>
    <m/>
    <m/>
    <n v="80500"/>
    <m/>
    <m/>
    <m/>
  </r>
  <r>
    <n v="3437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0000"/>
    <n v="170000"/>
    <n v="170000"/>
    <m/>
    <n v="85000"/>
    <m/>
    <m/>
    <n v="85000"/>
    <m/>
    <n v="85000"/>
    <m/>
    <m/>
    <n v="85000"/>
    <m/>
    <m/>
    <m/>
  </r>
  <r>
    <n v="3438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4000"/>
    <n v="172000"/>
    <n v="172000"/>
    <m/>
    <n v="86000"/>
    <m/>
    <m/>
    <n v="86000"/>
    <m/>
    <n v="86000"/>
    <m/>
    <m/>
    <n v="86000"/>
    <m/>
    <m/>
    <m/>
  </r>
  <r>
    <n v="3439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0000"/>
    <n v="165000"/>
    <n v="165000"/>
    <m/>
    <n v="82500"/>
    <m/>
    <m/>
    <n v="82500"/>
    <m/>
    <n v="82500"/>
    <m/>
    <m/>
    <n v="82500"/>
    <m/>
    <m/>
    <m/>
  </r>
  <r>
    <n v="3440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1000"/>
    <n v="165500"/>
    <n v="165500"/>
    <m/>
    <n v="82750"/>
    <m/>
    <m/>
    <n v="82750"/>
    <m/>
    <n v="82750"/>
    <m/>
    <m/>
    <n v="82750"/>
    <m/>
    <m/>
    <m/>
  </r>
  <r>
    <n v="3441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6000"/>
    <n v="163000"/>
    <n v="163000"/>
    <m/>
    <n v="81500"/>
    <m/>
    <m/>
    <n v="81500"/>
    <m/>
    <n v="81500"/>
    <m/>
    <m/>
    <n v="81500"/>
    <m/>
    <m/>
    <m/>
  </r>
  <r>
    <n v="3442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6000"/>
    <n v="163000"/>
    <n v="163000"/>
    <m/>
    <n v="81500"/>
    <m/>
    <m/>
    <n v="81500"/>
    <m/>
    <n v="81500"/>
    <m/>
    <m/>
    <n v="81500"/>
    <m/>
    <m/>
    <m/>
  </r>
  <r>
    <n v="3443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61000"/>
    <n v="230500"/>
    <n v="230500"/>
    <m/>
    <n v="115250"/>
    <m/>
    <m/>
    <n v="115250"/>
    <m/>
    <n v="115250"/>
    <m/>
    <m/>
    <n v="115250"/>
    <m/>
    <m/>
    <m/>
  </r>
  <r>
    <n v="3444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0000"/>
    <n v="165000"/>
    <n v="165000"/>
    <m/>
    <n v="82500"/>
    <m/>
    <m/>
    <n v="82500"/>
    <m/>
    <n v="82500"/>
    <m/>
    <m/>
    <n v="82500"/>
    <m/>
    <m/>
    <m/>
  </r>
  <r>
    <n v="3445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5000"/>
    <n v="167500"/>
    <n v="167500"/>
    <m/>
    <n v="83750"/>
    <m/>
    <m/>
    <n v="83750"/>
    <m/>
    <n v="83750"/>
    <m/>
    <m/>
    <n v="83750"/>
    <m/>
    <m/>
    <m/>
  </r>
  <r>
    <n v="3446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7000"/>
    <n v="163500"/>
    <n v="163500"/>
    <m/>
    <n v="81750"/>
    <m/>
    <m/>
    <n v="81750"/>
    <m/>
    <n v="81750"/>
    <m/>
    <m/>
    <n v="81750"/>
    <m/>
    <m/>
    <m/>
  </r>
  <r>
    <n v="3447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55000"/>
    <n v="177500"/>
    <n v="177500"/>
    <m/>
    <n v="88750"/>
    <m/>
    <m/>
    <n v="88750"/>
    <m/>
    <n v="88750"/>
    <m/>
    <m/>
    <n v="88750"/>
    <m/>
    <m/>
    <m/>
  </r>
  <r>
    <n v="3448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9000"/>
    <n v="164500"/>
    <n v="164500"/>
    <m/>
    <n v="82250"/>
    <m/>
    <m/>
    <n v="82250"/>
    <m/>
    <n v="82250"/>
    <m/>
    <m/>
    <n v="82250"/>
    <m/>
    <m/>
    <m/>
  </r>
  <r>
    <n v="3449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2000"/>
    <n v="171000"/>
    <n v="171000"/>
    <m/>
    <n v="85500"/>
    <m/>
    <m/>
    <n v="85500"/>
    <m/>
    <n v="85500"/>
    <m/>
    <m/>
    <n v="85500"/>
    <m/>
    <m/>
    <m/>
  </r>
  <r>
    <n v="3450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1000"/>
    <n v="165500"/>
    <n v="165500"/>
    <m/>
    <n v="82750"/>
    <m/>
    <m/>
    <n v="82750"/>
    <m/>
    <n v="82750"/>
    <m/>
    <m/>
    <n v="82750"/>
    <m/>
    <m/>
    <m/>
  </r>
  <r>
    <n v="3451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1000"/>
    <n v="170500"/>
    <n v="170500"/>
    <m/>
    <n v="85250"/>
    <m/>
    <m/>
    <n v="85250"/>
    <m/>
    <n v="85250"/>
    <m/>
    <m/>
    <n v="85250"/>
    <m/>
    <m/>
    <m/>
  </r>
  <r>
    <n v="3452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5000"/>
    <n v="162500"/>
    <n v="162500"/>
    <m/>
    <n v="81250"/>
    <m/>
    <m/>
    <n v="81250"/>
    <m/>
    <n v="81250"/>
    <m/>
    <m/>
    <n v="81250"/>
    <m/>
    <m/>
    <m/>
  </r>
  <r>
    <n v="3453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8000"/>
    <n v="229000"/>
    <n v="229000"/>
    <m/>
    <n v="114500"/>
    <m/>
    <m/>
    <n v="114500"/>
    <m/>
    <n v="114500"/>
    <m/>
    <m/>
    <n v="114500"/>
    <m/>
    <m/>
    <m/>
  </r>
  <r>
    <n v="3454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5000"/>
    <n v="167500"/>
    <n v="167500"/>
    <m/>
    <n v="83750"/>
    <m/>
    <m/>
    <n v="83750"/>
    <m/>
    <n v="83750"/>
    <m/>
    <m/>
    <n v="83750"/>
    <m/>
    <m/>
    <m/>
  </r>
  <r>
    <n v="345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6000"/>
    <n v="173000"/>
    <n v="173000"/>
    <m/>
    <n v="86500"/>
    <m/>
    <m/>
    <n v="86500"/>
    <m/>
    <n v="86500"/>
    <m/>
    <m/>
    <n v="86500"/>
    <m/>
    <m/>
    <m/>
  </r>
  <r>
    <n v="345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5000"/>
    <n v="172500"/>
    <n v="172500"/>
    <m/>
    <n v="86250"/>
    <m/>
    <m/>
    <n v="86250"/>
    <m/>
    <n v="86250"/>
    <m/>
    <m/>
    <n v="86250"/>
    <m/>
    <m/>
    <m/>
  </r>
  <r>
    <n v="3457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1000"/>
    <n v="170500"/>
    <n v="170500"/>
    <m/>
    <n v="85250"/>
    <m/>
    <m/>
    <n v="85250"/>
    <m/>
    <n v="85250"/>
    <m/>
    <m/>
    <n v="85250"/>
    <m/>
    <m/>
    <m/>
  </r>
  <r>
    <n v="3458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1000"/>
    <n v="170500"/>
    <n v="170500"/>
    <m/>
    <n v="85250"/>
    <m/>
    <m/>
    <n v="85250"/>
    <m/>
    <n v="85250"/>
    <m/>
    <m/>
    <n v="85250"/>
    <m/>
    <m/>
    <m/>
  </r>
  <r>
    <n v="3459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0000"/>
    <n v="165000"/>
    <n v="165000"/>
    <m/>
    <n v="82500"/>
    <m/>
    <m/>
    <n v="82500"/>
    <m/>
    <n v="82500"/>
    <m/>
    <m/>
    <n v="82500"/>
    <m/>
    <m/>
    <m/>
  </r>
  <r>
    <n v="3460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6000"/>
    <n v="163000"/>
    <n v="163000"/>
    <m/>
    <n v="81500"/>
    <m/>
    <m/>
    <n v="81500"/>
    <m/>
    <n v="81500"/>
    <m/>
    <m/>
    <n v="81500"/>
    <m/>
    <m/>
    <m/>
  </r>
  <r>
    <n v="346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4000"/>
    <n v="227000"/>
    <n v="227000"/>
    <m/>
    <n v="113500"/>
    <m/>
    <m/>
    <n v="113500"/>
    <m/>
    <n v="113500"/>
    <m/>
    <m/>
    <n v="113500"/>
    <m/>
    <m/>
    <m/>
  </r>
  <r>
    <n v="3462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1000"/>
    <n v="160500"/>
    <n v="160500"/>
    <m/>
    <n v="80250"/>
    <m/>
    <m/>
    <n v="80250"/>
    <m/>
    <n v="80250"/>
    <m/>
    <m/>
    <n v="80250"/>
    <m/>
    <m/>
    <m/>
  </r>
  <r>
    <n v="3463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4000"/>
    <n v="162000"/>
    <n v="162000"/>
    <m/>
    <n v="81000"/>
    <m/>
    <m/>
    <n v="81000"/>
    <m/>
    <n v="81000"/>
    <m/>
    <m/>
    <n v="81000"/>
    <m/>
    <m/>
    <m/>
  </r>
  <r>
    <n v="3464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3000"/>
    <n v="161500"/>
    <n v="161500"/>
    <m/>
    <n v="80750"/>
    <m/>
    <m/>
    <n v="80750"/>
    <m/>
    <n v="80750"/>
    <m/>
    <m/>
    <n v="80750"/>
    <m/>
    <m/>
    <m/>
  </r>
  <r>
    <n v="3465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7000"/>
    <n v="163500"/>
    <n v="163500"/>
    <m/>
    <n v="81750"/>
    <m/>
    <m/>
    <n v="81750"/>
    <m/>
    <n v="81750"/>
    <m/>
    <m/>
    <n v="81750"/>
    <m/>
    <m/>
    <m/>
  </r>
  <r>
    <n v="3466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0000"/>
    <n v="225000"/>
    <n v="225000"/>
    <m/>
    <n v="112500"/>
    <m/>
    <m/>
    <n v="112500"/>
    <m/>
    <n v="112500"/>
    <m/>
    <m/>
    <n v="112500"/>
    <m/>
    <m/>
    <m/>
  </r>
  <r>
    <n v="3467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8000"/>
    <n v="164000"/>
    <n v="164000"/>
    <m/>
    <n v="82000"/>
    <m/>
    <m/>
    <n v="82000"/>
    <m/>
    <n v="82000"/>
    <m/>
    <m/>
    <n v="82000"/>
    <m/>
    <m/>
    <m/>
  </r>
  <r>
    <n v="3468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3000"/>
    <n v="171500"/>
    <n v="171500"/>
    <m/>
    <n v="85750"/>
    <m/>
    <m/>
    <n v="85750"/>
    <m/>
    <n v="85750"/>
    <m/>
    <m/>
    <n v="85750"/>
    <m/>
    <m/>
    <m/>
  </r>
  <r>
    <n v="3469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8000"/>
    <n v="164000"/>
    <n v="164000"/>
    <m/>
    <n v="82000"/>
    <m/>
    <m/>
    <n v="82000"/>
    <m/>
    <n v="82000"/>
    <m/>
    <m/>
    <n v="82000"/>
    <m/>
    <m/>
    <m/>
  </r>
  <r>
    <n v="3470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2000"/>
    <n v="166000"/>
    <n v="166000"/>
    <m/>
    <n v="83000"/>
    <m/>
    <m/>
    <n v="83000"/>
    <m/>
    <n v="83000"/>
    <m/>
    <m/>
    <n v="83000"/>
    <m/>
    <m/>
    <m/>
  </r>
  <r>
    <n v="3471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5000"/>
    <n v="162500"/>
    <n v="162500"/>
    <m/>
    <n v="81250"/>
    <m/>
    <m/>
    <n v="81250"/>
    <m/>
    <n v="81250"/>
    <m/>
    <m/>
    <n v="81250"/>
    <m/>
    <m/>
    <m/>
  </r>
  <r>
    <n v="3472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0000"/>
    <n v="160000"/>
    <n v="160000"/>
    <m/>
    <n v="80000"/>
    <m/>
    <m/>
    <n v="80000"/>
    <m/>
    <n v="80000"/>
    <m/>
    <m/>
    <n v="80000"/>
    <m/>
    <m/>
    <m/>
  </r>
  <r>
    <n v="3473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1000"/>
    <n v="165500"/>
    <n v="165500"/>
    <m/>
    <n v="82750"/>
    <m/>
    <m/>
    <n v="82750"/>
    <m/>
    <n v="82750"/>
    <m/>
    <m/>
    <n v="82750"/>
    <m/>
    <m/>
    <m/>
  </r>
  <r>
    <n v="3474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2000"/>
    <n v="161000"/>
    <n v="161000"/>
    <m/>
    <n v="80500"/>
    <m/>
    <m/>
    <n v="80500"/>
    <m/>
    <n v="80500"/>
    <m/>
    <m/>
    <n v="80500"/>
    <m/>
    <m/>
    <m/>
  </r>
  <r>
    <n v="3475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450000"/>
    <n v="225000"/>
    <n v="225000"/>
    <m/>
    <n v="112500"/>
    <m/>
    <m/>
    <n v="112500"/>
    <m/>
    <n v="112500"/>
    <m/>
    <m/>
    <n v="112500"/>
    <m/>
    <m/>
    <m/>
  </r>
  <r>
    <n v="3476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36000"/>
    <n v="168000"/>
    <n v="168000"/>
    <m/>
    <n v="84000"/>
    <m/>
    <m/>
    <n v="84000"/>
    <m/>
    <n v="84000"/>
    <m/>
    <m/>
    <n v="84000"/>
    <m/>
    <m/>
    <m/>
  </r>
  <r>
    <n v="3477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3000"/>
    <n v="161500"/>
    <n v="161500"/>
    <m/>
    <n v="80750"/>
    <m/>
    <m/>
    <n v="80750"/>
    <m/>
    <n v="80750"/>
    <m/>
    <m/>
    <n v="80750"/>
    <m/>
    <m/>
    <m/>
  </r>
  <r>
    <n v="347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4000"/>
    <n v="162000"/>
    <n v="162000"/>
    <m/>
    <n v="81000"/>
    <m/>
    <m/>
    <n v="81000"/>
    <m/>
    <n v="81000"/>
    <m/>
    <m/>
    <n v="81000"/>
    <m/>
    <m/>
    <m/>
  </r>
  <r>
    <n v="347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4000"/>
    <n v="162000"/>
    <n v="162000"/>
    <m/>
    <n v="81000"/>
    <m/>
    <m/>
    <n v="81000"/>
    <m/>
    <n v="81000"/>
    <m/>
    <m/>
    <n v="81000"/>
    <m/>
    <m/>
    <m/>
  </r>
  <r>
    <n v="3480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3000"/>
    <n v="161500"/>
    <n v="161500"/>
    <m/>
    <n v="80750"/>
    <m/>
    <m/>
    <n v="80750"/>
    <m/>
    <n v="80750"/>
    <m/>
    <m/>
    <n v="80750"/>
    <m/>
    <m/>
    <m/>
  </r>
  <r>
    <n v="3481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42000"/>
    <n v="171000"/>
    <n v="171000"/>
    <m/>
    <n v="85500"/>
    <m/>
    <m/>
    <n v="85500"/>
    <m/>
    <n v="85500"/>
    <m/>
    <m/>
    <n v="85500"/>
    <m/>
    <m/>
    <m/>
  </r>
  <r>
    <n v="3482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6000"/>
    <n v="163000"/>
    <n v="163000"/>
    <m/>
    <n v="81500"/>
    <m/>
    <m/>
    <n v="81500"/>
    <m/>
    <n v="81500"/>
    <m/>
    <m/>
    <n v="81500"/>
    <m/>
    <m/>
    <m/>
  </r>
  <r>
    <n v="3483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สนับสนุนและอำนวยการตามภารกิจ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สนับสนุนและอำนวยการตามภารกิจ 1 โครงการ/กิจกรรม"/>
    <x v="2688"/>
    <n v="323000"/>
    <n v="161500"/>
    <n v="161500"/>
    <m/>
    <n v="80750"/>
    <m/>
    <m/>
    <n v="80750"/>
    <m/>
    <n v="80750"/>
    <m/>
    <m/>
    <n v="80750"/>
    <m/>
    <m/>
    <m/>
  </r>
  <r>
    <n v="3484"/>
    <n v="9"/>
    <x v="14"/>
    <s v="กผง."/>
    <x v="0"/>
    <x v="0"/>
    <x v="0"/>
    <x v="0"/>
    <s v="กองแผนงานและวิชาการ"/>
    <s v="ส่วนกลาง"/>
    <s v="กองแผนงานและวิชากา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ผลิตพันธุ์พืชและปัจจัยการผลิต"/>
    <x v="420"/>
    <s v="เงินกันคก.ท่องเที่ยวเชิงอนุรักษ์ด้านการเกษตร"/>
    <n v="1"/>
    <s v="โครงการ/กิจกรรม"/>
    <s v="ค่าใช้จ่ายในการผลิตพันธุ์พืชและปัจจัยการผลิต ค่าบริหารจัดการโครงการ เงินกันคก.ท่องเที่ยวเชิงอนุรักษ์ด้านการเกษตร 1 โครงการ/กิจกรรม"/>
    <x v="2689"/>
    <n v="3600000"/>
    <n v="1800000"/>
    <n v="1800000"/>
    <m/>
    <n v="900000"/>
    <m/>
    <m/>
    <n v="900000"/>
    <m/>
    <n v="900000"/>
    <m/>
    <m/>
    <n v="900000"/>
    <m/>
    <m/>
    <m/>
  </r>
  <r>
    <n v="3485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7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 7000 ตัวอย่าง"/>
    <x v="2690"/>
    <n v="1400000"/>
    <n v="700000"/>
    <n v="700000"/>
    <m/>
    <n v="350000"/>
    <m/>
    <m/>
    <n v="350000"/>
    <m/>
    <m/>
    <n v="350000"/>
    <m/>
    <m/>
    <n v="350000"/>
    <m/>
    <m/>
  </r>
  <r>
    <n v="3486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2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 2000 ตัวอย่าง"/>
    <x v="2691"/>
    <n v="300000"/>
    <n v="150000"/>
    <n v="150000"/>
    <m/>
    <n v="75000"/>
    <m/>
    <m/>
    <n v="75000"/>
    <m/>
    <m/>
    <n v="75000"/>
    <m/>
    <m/>
    <n v="75000"/>
    <m/>
    <m/>
  </r>
  <r>
    <n v="3487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 ห้องปฏิบัติการตรวจสอบคุณภาพเมล็ดพันธุ์ "/>
    <n v="10"/>
    <s v="เครื่อง/ชิ้น 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 ห้องปฏิบัติการตรวจสอบคุณภาพเมล็ดพันธุ์  10 เครื่อง/ชิ้น "/>
    <x v="2692"/>
    <n v="50000"/>
    <n v="25000"/>
    <n v="25000"/>
    <m/>
    <n v="12500"/>
    <m/>
    <m/>
    <n v="12500"/>
    <m/>
    <m/>
    <n v="12500"/>
    <m/>
    <m/>
    <n v="12500"/>
    <m/>
    <m/>
  </r>
  <r>
    <n v="3488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ควบคุมอุณหภูมิและความชื้นสัมพัทธ์"/>
    <n v="2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ควบคุมอุณหภูมิและความชื้นสัมพัทธ์ 2 ห้อง"/>
    <x v="2693"/>
    <n v="40000"/>
    <n v="20000"/>
    <n v="20000"/>
    <m/>
    <n v="10000"/>
    <m/>
    <m/>
    <n v="10000"/>
    <m/>
    <m/>
    <n v="10000"/>
    <m/>
    <m/>
    <n v="10000"/>
    <m/>
    <m/>
  </r>
  <r>
    <n v="3489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 1 ห้อง"/>
    <x v="2694"/>
    <n v="30000"/>
    <n v="15000"/>
    <n v="15000"/>
    <m/>
    <n v="7500"/>
    <m/>
    <m/>
    <n v="7500"/>
    <m/>
    <m/>
    <n v="7500"/>
    <m/>
    <m/>
    <n v="7500"/>
    <m/>
    <m/>
  </r>
  <r>
    <n v="3490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30 °C"/>
    <n v="3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30 °C 3 เครื่อง"/>
    <x v="2695"/>
    <n v="45000"/>
    <n v="22500"/>
    <n v="22500"/>
    <m/>
    <n v="11250"/>
    <m/>
    <m/>
    <n v="11250"/>
    <m/>
    <m/>
    <n v="11250"/>
    <m/>
    <m/>
    <n v="11250"/>
    <m/>
    <m/>
  </r>
  <r>
    <n v="3491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20 °C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20 °C 2 เครื่อง"/>
    <x v="2696"/>
    <n v="30000"/>
    <n v="15000"/>
    <n v="15000"/>
    <m/>
    <n v="7500"/>
    <m/>
    <m/>
    <n v="7500"/>
    <m/>
    <m/>
    <n v="7500"/>
    <m/>
    <m/>
    <n v="7500"/>
    <m/>
    <m/>
  </r>
  <r>
    <n v="3492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10 °C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10 °C 1 เครื่อง"/>
    <x v="2697"/>
    <n v="15000"/>
    <n v="7500"/>
    <n v="7500"/>
    <m/>
    <n v="3750"/>
    <m/>
    <m/>
    <n v="3750"/>
    <m/>
    <m/>
    <n v="3750"/>
    <m/>
    <m/>
    <n v="3750"/>
    <m/>
    <m/>
  </r>
  <r>
    <n v="3493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สารเคมีและควบคุมอุณหภูมิ 2-10 °C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สารเคมีและควบคุมอุณหภูมิ 2-10 °C 1 เครื่อง"/>
    <x v="2698"/>
    <n v="60000"/>
    <n v="30000"/>
    <n v="30000"/>
    <m/>
    <n v="15000"/>
    <m/>
    <m/>
    <n v="15000"/>
    <m/>
    <m/>
    <n v="15000"/>
    <m/>
    <m/>
    <n v="15000"/>
    <m/>
    <m/>
  </r>
  <r>
    <n v="3494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 2 เครื่อง"/>
    <x v="2699"/>
    <n v="20000"/>
    <n v="10000"/>
    <n v="10000"/>
    <m/>
    <n v="5000"/>
    <m/>
    <m/>
    <n v="5000"/>
    <m/>
    <m/>
    <n v="5000"/>
    <m/>
    <m/>
    <n v="5000"/>
    <m/>
    <m/>
  </r>
  <r>
    <n v="3495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2 เครื่อง"/>
    <x v="2700"/>
    <n v="20000"/>
    <n v="10000"/>
    <n v="10000"/>
    <m/>
    <n v="5000"/>
    <m/>
    <m/>
    <n v="5000"/>
    <m/>
    <m/>
    <n v="5000"/>
    <m/>
    <m/>
    <n v="5000"/>
    <m/>
    <m/>
  </r>
  <r>
    <n v="3496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 1 เครื่อง"/>
    <x v="2701"/>
    <n v="150000"/>
    <n v="75000"/>
    <n v="75000"/>
    <m/>
    <n v="37500"/>
    <m/>
    <m/>
    <n v="37500"/>
    <m/>
    <m/>
    <n v="37500"/>
    <m/>
    <m/>
    <n v="37500"/>
    <m/>
    <m/>
  </r>
  <r>
    <n v="3497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7 เอกสารระบบคุณภาพ ( เอกสารคุณภาพ วิธีปฏิบัติงาน ขั้นตอนการปฏิบัติงาน และฟอร์มที่เกี่ยวข้องในระบบงาน)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7 เอกสารระบบคุณภาพ ( เอกสารคุณภาพ วิธีปฏิบัติงาน ขั้นตอนการปฏิบัติงาน และฟอร์มที่เกี่ยวข้องในระบบงาน) 1 ห้อง"/>
    <x v="2702"/>
    <n v="100000"/>
    <n v="50000"/>
    <n v="50000"/>
    <m/>
    <n v="25000"/>
    <m/>
    <m/>
    <n v="25000"/>
    <m/>
    <m/>
    <n v="25000"/>
    <m/>
    <m/>
    <n v="25000"/>
    <m/>
    <m/>
  </r>
  <r>
    <n v="3498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"/>
    <n v="3"/>
    <s v="โรงงาน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 3 โรงงาน"/>
    <x v="2703"/>
    <n v="60000"/>
    <n v="30000"/>
    <n v="30000"/>
    <m/>
    <n v="15000"/>
    <m/>
    <m/>
    <n v="15000"/>
    <m/>
    <m/>
    <n v="15000"/>
    <m/>
    <m/>
    <n v="15000"/>
    <m/>
    <m/>
  </r>
  <r>
    <n v="3499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 1 ครั้ง"/>
    <x v="2704"/>
    <n v="50000"/>
    <n v="25000"/>
    <n v="25000"/>
    <m/>
    <n v="12500"/>
    <m/>
    <m/>
    <n v="12500"/>
    <m/>
    <m/>
    <n v="12500"/>
    <m/>
    <m/>
    <n v="12500"/>
    <m/>
    <m/>
  </r>
  <r>
    <n v="3500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 1 ครั้ง"/>
    <x v="2705"/>
    <n v="50000"/>
    <n v="25000"/>
    <n v="25000"/>
    <m/>
    <n v="12500"/>
    <m/>
    <m/>
    <n v="12500"/>
    <m/>
    <m/>
    <n v="12500"/>
    <m/>
    <m/>
    <n v="12500"/>
    <m/>
    <m/>
  </r>
  <r>
    <n v="3501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 1 กิจกรรม"/>
    <x v="2706"/>
    <n v="50000"/>
    <n v="25000"/>
    <n v="25000"/>
    <m/>
    <n v="12500"/>
    <m/>
    <m/>
    <n v="12500"/>
    <m/>
    <m/>
    <n v="12500"/>
    <m/>
    <m/>
    <n v="12500"/>
    <m/>
    <m/>
  </r>
  <r>
    <n v="3502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 1 กิจกรรม"/>
    <x v="2707"/>
    <n v="50000"/>
    <n v="25000"/>
    <n v="25000"/>
    <m/>
    <n v="12500"/>
    <m/>
    <m/>
    <n v="12500"/>
    <m/>
    <m/>
    <n v="12500"/>
    <m/>
    <m/>
    <n v="12500"/>
    <m/>
    <m/>
  </r>
  <r>
    <n v="3503"/>
    <n v="99"/>
    <x v="169"/>
    <s v="กวม."/>
    <x v="13"/>
    <x v="13"/>
    <x v="0"/>
    <x v="0"/>
    <s v="กองวิจัยพัฒนาเมล็ดพันธุ์พืช"/>
    <s v="กองวิจัยพัฒนาเมล็ดพันธุ์พืช"/>
    <s v="กองวิจัยพัฒนาเมล็ด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5 การติดตามกิจกรรมการพัฒนาระบบการผลิตและรับรองคุณภาพเมล็ดพันธุ์ ตรวจติดตามและประเมินผลการดำเนินโครงการ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5 การติดตามกิจกรรมการพัฒนาระบบการผลิตและรับรองคุณภาพเมล็ดพันธุ์ ตรวจติดตามและประเมินผลการดำเนินโครงการ 1 กิจกรรม"/>
    <x v="2708"/>
    <n v="300000"/>
    <n v="150000"/>
    <n v="150000"/>
    <m/>
    <n v="75000"/>
    <m/>
    <m/>
    <n v="75000"/>
    <m/>
    <m/>
    <n v="75000"/>
    <m/>
    <m/>
    <n v="75000"/>
    <m/>
    <m/>
  </r>
  <r>
    <n v="3504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22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 2200 ตัวอย่าง"/>
    <x v="2709"/>
    <n v="440000"/>
    <n v="220000"/>
    <n v="220000"/>
    <m/>
    <n v="110000"/>
    <m/>
    <m/>
    <n v="110000"/>
    <m/>
    <m/>
    <n v="110000"/>
    <m/>
    <m/>
    <n v="110000"/>
    <m/>
    <m/>
  </r>
  <r>
    <n v="3505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3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 300 ตัวอย่าง"/>
    <x v="2710"/>
    <n v="45000"/>
    <n v="22500"/>
    <n v="22500"/>
    <m/>
    <n v="11250"/>
    <m/>
    <m/>
    <n v="11250"/>
    <m/>
    <m/>
    <n v="11250"/>
    <m/>
    <m/>
    <n v="11250"/>
    <m/>
    <m/>
  </r>
  <r>
    <n v="3506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"/>
    <n v="12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 1200 ตัวอย่าง"/>
    <x v="2711"/>
    <n v="600000"/>
    <n v="300000"/>
    <n v="300000"/>
    <m/>
    <n v="150000"/>
    <m/>
    <m/>
    <n v="150000"/>
    <m/>
    <m/>
    <n v="150000"/>
    <m/>
    <m/>
    <n v="150000"/>
    <m/>
    <m/>
  </r>
  <r>
    <n v="3507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สากล "/>
    <n v="1"/>
    <s v="ราย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สากล  1 รายการ"/>
    <x v="2712"/>
    <n v="50000"/>
    <n v="25000"/>
    <n v="25000"/>
    <m/>
    <n v="12500"/>
    <m/>
    <m/>
    <n v="12500"/>
    <m/>
    <m/>
    <n v="12500"/>
    <m/>
    <m/>
    <n v="12500"/>
    <m/>
    <m/>
  </r>
  <r>
    <n v="3508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"/>
    <n v="40"/>
    <s v="เครื่อง/ชิ้น 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 40 เครื่อง/ชิ้น "/>
    <x v="2713"/>
    <n v="200000"/>
    <n v="100000"/>
    <n v="100000"/>
    <m/>
    <n v="50000"/>
    <m/>
    <m/>
    <n v="50000"/>
    <m/>
    <m/>
    <n v="50000"/>
    <m/>
    <m/>
    <n v="50000"/>
    <m/>
    <m/>
  </r>
  <r>
    <n v="3509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ก็บรักษาเมล็ดพันธุ์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ก็บรักษาเมล็ดพันธุ์ 1 ห้อง"/>
    <x v="2714"/>
    <n v="30000"/>
    <n v="15000"/>
    <n v="15000"/>
    <m/>
    <n v="7500"/>
    <m/>
    <m/>
    <n v="7500"/>
    <m/>
    <m/>
    <n v="7500"/>
    <m/>
    <m/>
    <n v="7500"/>
    <m/>
    <m/>
  </r>
  <r>
    <n v="3510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 1 ห้อง"/>
    <x v="2715"/>
    <n v="30000"/>
    <n v="15000"/>
    <n v="15000"/>
    <m/>
    <n v="7500"/>
    <m/>
    <m/>
    <n v="7500"/>
    <m/>
    <m/>
    <n v="7500"/>
    <m/>
    <m/>
    <n v="7500"/>
    <m/>
    <m/>
  </r>
  <r>
    <n v="3511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"/>
    <n v="1"/>
    <s v="อาค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 1 อาคาร"/>
    <x v="2716"/>
    <n v="20000"/>
    <n v="10000"/>
    <n v="10000"/>
    <m/>
    <n v="5000"/>
    <m/>
    <m/>
    <n v="5000"/>
    <m/>
    <m/>
    <n v="5000"/>
    <m/>
    <m/>
    <n v="5000"/>
    <m/>
    <m/>
  </r>
  <r>
    <n v="3512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ควบคุมอุณหภูมิ 4 °C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ควบคุมอุณหภูมิ 4 °C 1 เครื่อง"/>
    <x v="2717"/>
    <n v="15000"/>
    <n v="7500"/>
    <n v="7500"/>
    <m/>
    <n v="3750"/>
    <m/>
    <m/>
    <n v="3750"/>
    <m/>
    <m/>
    <n v="3750"/>
    <m/>
    <m/>
    <n v="3750"/>
    <m/>
    <m/>
  </r>
  <r>
    <n v="3513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"/>
    <n v="4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 4 เครื่อง"/>
    <x v="2718"/>
    <n v="40000"/>
    <n v="20000"/>
    <n v="20000"/>
    <m/>
    <n v="10000"/>
    <m/>
    <m/>
    <n v="10000"/>
    <m/>
    <m/>
    <n v="10000"/>
    <m/>
    <m/>
    <n v="10000"/>
    <m/>
    <m/>
  </r>
  <r>
    <n v="3514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 1 เครื่อง"/>
    <x v="2719"/>
    <n v="150000"/>
    <n v="75000"/>
    <n v="75000"/>
    <m/>
    <n v="37500"/>
    <m/>
    <m/>
    <n v="37500"/>
    <m/>
    <m/>
    <n v="37500"/>
    <m/>
    <m/>
    <n v="37500"/>
    <m/>
    <m/>
  </r>
  <r>
    <n v="3515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 1 ห้อง"/>
    <x v="2720"/>
    <n v="30000"/>
    <n v="15000"/>
    <n v="15000"/>
    <m/>
    <n v="7500"/>
    <m/>
    <m/>
    <n v="7500"/>
    <m/>
    <m/>
    <n v="7500"/>
    <m/>
    <m/>
    <n v="7500"/>
    <m/>
    <m/>
  </r>
  <r>
    <n v="3516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 2 เครื่อง"/>
    <x v="2721"/>
    <n v="20000"/>
    <n v="10000"/>
    <n v="10000"/>
    <m/>
    <n v="5000"/>
    <m/>
    <m/>
    <n v="5000"/>
    <m/>
    <m/>
    <n v="5000"/>
    <m/>
    <m/>
    <n v="5000"/>
    <m/>
    <m/>
  </r>
  <r>
    <n v="3517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 2 เครื่อง"/>
    <x v="2722"/>
    <n v="40000"/>
    <n v="20000"/>
    <n v="20000"/>
    <m/>
    <n v="10000"/>
    <m/>
    <m/>
    <n v="10000"/>
    <m/>
    <m/>
    <n v="10000"/>
    <m/>
    <m/>
    <n v="10000"/>
    <m/>
    <m/>
  </r>
  <r>
    <n v="3518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 2 เครื่อง"/>
    <x v="2723"/>
    <n v="60000"/>
    <n v="30000"/>
    <n v="30000"/>
    <m/>
    <n v="15000"/>
    <m/>
    <m/>
    <n v="15000"/>
    <m/>
    <m/>
    <n v="15000"/>
    <m/>
    <m/>
    <n v="15000"/>
    <m/>
    <m/>
  </r>
  <r>
    <n v="3519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ดูดไอสารเคมี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ดูดไอสารเคมี 1 เครื่อง"/>
    <x v="2724"/>
    <n v="10000"/>
    <n v="5000"/>
    <n v="5000"/>
    <m/>
    <n v="2500"/>
    <m/>
    <m/>
    <n v="2500"/>
    <m/>
    <m/>
    <n v="2500"/>
    <m/>
    <m/>
    <n v="2500"/>
    <m/>
    <m/>
  </r>
  <r>
    <n v="3520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 2 เครื่อง"/>
    <x v="2725"/>
    <n v="10000"/>
    <n v="5000"/>
    <n v="5000"/>
    <m/>
    <n v="2500"/>
    <m/>
    <m/>
    <n v="2500"/>
    <m/>
    <m/>
    <n v="2500"/>
    <m/>
    <m/>
    <n v="2500"/>
    <m/>
    <m/>
  </r>
  <r>
    <n v="3521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"/>
    <n v="1"/>
    <s v="โรงงาน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 1 โรงงาน"/>
    <x v="2726"/>
    <n v="20000"/>
    <n v="10000"/>
    <n v="10000"/>
    <m/>
    <n v="5000"/>
    <m/>
    <m/>
    <n v="5000"/>
    <m/>
    <m/>
    <n v="5000"/>
    <m/>
    <m/>
    <n v="5000"/>
    <m/>
    <m/>
  </r>
  <r>
    <n v="3522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 1 ครั้ง"/>
    <x v="2705"/>
    <n v="50000"/>
    <n v="25000"/>
    <n v="25000"/>
    <m/>
    <n v="12500"/>
    <m/>
    <m/>
    <n v="12500"/>
    <m/>
    <m/>
    <n v="12500"/>
    <m/>
    <m/>
    <n v="12500"/>
    <m/>
    <m/>
  </r>
  <r>
    <n v="3523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 1 ห้องปฏิบัติการ"/>
    <x v="2727"/>
    <n v="200000"/>
    <n v="100000"/>
    <n v="100000"/>
    <m/>
    <n v="50000"/>
    <m/>
    <m/>
    <n v="50000"/>
    <m/>
    <m/>
    <n v="50000"/>
    <m/>
    <m/>
    <n v="50000"/>
    <m/>
    <m/>
  </r>
  <r>
    <n v="3524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 1 กิจกรรม"/>
    <x v="2706"/>
    <n v="50000"/>
    <n v="25000"/>
    <n v="25000"/>
    <m/>
    <n v="12500"/>
    <m/>
    <m/>
    <n v="12500"/>
    <m/>
    <m/>
    <n v="12500"/>
    <m/>
    <m/>
    <n v="12500"/>
    <m/>
    <m/>
  </r>
  <r>
    <n v="3525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7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7 1 กิจกรรม"/>
    <x v="2728"/>
    <n v="50000"/>
    <n v="25000"/>
    <n v="25000"/>
    <m/>
    <n v="12500"/>
    <m/>
    <m/>
    <n v="12500"/>
    <m/>
    <m/>
    <n v="12500"/>
    <m/>
    <m/>
    <n v="12500"/>
    <m/>
    <m/>
  </r>
  <r>
    <n v="3526"/>
    <n v="101"/>
    <x v="166"/>
    <s v="ศวม.เชียงใหม่"/>
    <x v="13"/>
    <x v="13"/>
    <x v="1"/>
    <x v="3"/>
    <s v="ศูนย์วิจัยพัฒนาเมล็ดพันธุ์พืชเชียงใหม่"/>
    <s v="กองวิจัยพัฒนาเมล็ดพันธุ์พืช"/>
    <s v="ศูนย์วิจัยพัฒนาเมล็ดพันธุ์พืชเชียงใหม่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5 การติดตามกิจกรรมการพัฒนาระบบการผลิตและรับรองคุณภาพเมล็ดพันธุ์ ตรวจติดตามความพร้อมขอรับรองห้องปฏิบัติการตรวจสอบคุณภาพเมล็ดพันธุ์ ISO/IEC 17025:2016"/>
    <n v="2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5 การติดตามกิจกรรมการพัฒนาระบบการผลิตและรับรองคุณภาพเมล็ดพันธุ์ ตรวจติดตามความพร้อมขอรับรองห้องปฏิบัติการตรวจสอบคุณภาพเมล็ดพันธุ์ ISO/IEC 17025:2016 2 ห้องปฏิบัติการ"/>
    <x v="2729"/>
    <n v="100000"/>
    <n v="50000"/>
    <n v="50000"/>
    <m/>
    <n v="25000"/>
    <m/>
    <m/>
    <n v="25000"/>
    <m/>
    <m/>
    <n v="25000"/>
    <m/>
    <m/>
    <n v="25000"/>
    <m/>
    <m/>
  </r>
  <r>
    <n v="3527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2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 2000 ตัวอย่าง"/>
    <x v="2730"/>
    <n v="400000"/>
    <n v="200000"/>
    <n v="200000"/>
    <m/>
    <n v="100000"/>
    <m/>
    <m/>
    <n v="100000"/>
    <m/>
    <m/>
    <n v="100000"/>
    <m/>
    <m/>
    <n v="100000"/>
    <m/>
    <m/>
  </r>
  <r>
    <n v="3528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6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 600 ตัวอย่าง"/>
    <x v="2731"/>
    <n v="90000"/>
    <n v="45000"/>
    <n v="45000"/>
    <m/>
    <n v="22500"/>
    <m/>
    <m/>
    <n v="22500"/>
    <m/>
    <m/>
    <n v="22500"/>
    <m/>
    <m/>
    <n v="22500"/>
    <m/>
    <m/>
  </r>
  <r>
    <n v="3529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2 การตรวจสอบและรับรองคุณภาพเมล็ดพันธุ์ (ใบรับรอง ISTA) "/>
    <n v="5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และรับรองคุณภาพเมล็ดพันธุ์ (ใบรับรอง ISTA)  50 ตัวอย่าง"/>
    <x v="2732"/>
    <n v="475000"/>
    <n v="237500"/>
    <n v="237500"/>
    <m/>
    <n v="118750"/>
    <m/>
    <m/>
    <n v="118750"/>
    <m/>
    <m/>
    <n v="118750"/>
    <m/>
    <m/>
    <n v="118750"/>
    <m/>
    <m/>
  </r>
  <r>
    <n v="3530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สำหรับการออกใบรับรองสุขอนามัยพืชเพื่อการส่งออก"/>
    <n v="1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สำหรับการออกใบรับรองสุขอนามัยพืชเพื่อการส่งออก 1000 ตัวอย่าง"/>
    <x v="2733"/>
    <n v="750000"/>
    <n v="375000"/>
    <n v="375000"/>
    <m/>
    <n v="187500"/>
    <m/>
    <m/>
    <n v="187500"/>
    <m/>
    <m/>
    <n v="187500"/>
    <m/>
    <m/>
    <n v="187500"/>
    <m/>
    <m/>
  </r>
  <r>
    <n v="3531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2) สุ่มตัวอย่างเพื่อส่งต่อตรวจสอบเชื้อโรคและศัตรูพืชกับเมล็ดพันธุ์สำหรับการส่งออก"/>
    <n v="5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2) สุ่มตัวอย่างเพื่อส่งต่อตรวจสอบเชื้อโรคและศัตรูพืชกับเมล็ดพันธุ์สำหรับการส่งออก 500 ตัวอย่าง"/>
    <x v="2734"/>
    <n v="50000"/>
    <n v="25000"/>
    <n v="25000"/>
    <m/>
    <n v="12500"/>
    <m/>
    <m/>
    <n v="12500"/>
    <m/>
    <m/>
    <n v="12500"/>
    <m/>
    <m/>
    <n v="12500"/>
    <m/>
    <m/>
  </r>
  <r>
    <n v="3532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3) การตรวจสอบเชื้อโรคและศัตรูพืชกับเมล็ดพันธุ์"/>
    <n v="1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3 การตรวจสอบสุขอนามัยพืช (เมล็ดพันธุ์ ท่อนพันธุ์ และแปลงผลิตเมล็ดพันธุ์)  3) การตรวจสอบเชื้อโรคและศัตรูพืชกับเมล็ดพันธุ์ 1000 ตัวอย่าง"/>
    <x v="2735"/>
    <n v="500000"/>
    <n v="250000"/>
    <n v="250000"/>
    <m/>
    <n v="125000"/>
    <m/>
    <m/>
    <n v="125000"/>
    <m/>
    <m/>
    <n v="125000"/>
    <m/>
    <m/>
    <n v="125000"/>
    <m/>
    <m/>
  </r>
  <r>
    <n v="3533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 ISTA "/>
    <n v="1"/>
    <s v="ราย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ตรวจติดตามคุณภาพห้องปฏิบัติการตรวจสอบคุณภาพเมล็ดพันธุ์ตามมาตรฐาน ISTA  1 รายการ"/>
    <x v="2736"/>
    <n v="200000"/>
    <n v="100000"/>
    <n v="100000"/>
    <m/>
    <n v="50000"/>
    <m/>
    <m/>
    <n v="50000"/>
    <m/>
    <m/>
    <n v="50000"/>
    <m/>
    <m/>
    <n v="50000"/>
    <m/>
    <m/>
  </r>
  <r>
    <n v="3534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"/>
    <n v="40"/>
    <s v="เครื่อง/ชิ้น 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 40 เครื่อง/ชิ้น "/>
    <x v="2713"/>
    <n v="200000"/>
    <n v="100000"/>
    <n v="100000"/>
    <m/>
    <n v="50000"/>
    <m/>
    <m/>
    <n v="50000"/>
    <m/>
    <m/>
    <n v="50000"/>
    <m/>
    <m/>
    <n v="50000"/>
    <m/>
    <m/>
  </r>
  <r>
    <n v="3535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ควบคุมอุณหภูมิและเก็บรักษาเมล็ดพันธุ์"/>
    <n v="2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ควบคุมอุณหภูมิและเก็บรักษาเมล็ดพันธุ์ 2 ห้อง"/>
    <x v="2737"/>
    <n v="40000"/>
    <n v="20000"/>
    <n v="20000"/>
    <m/>
    <n v="10000"/>
    <m/>
    <m/>
    <n v="10000"/>
    <m/>
    <m/>
    <n v="10000"/>
    <m/>
    <m/>
    <n v="10000"/>
    <m/>
    <m/>
  </r>
  <r>
    <n v="3536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โรคที่ติดมากับเมล็ดพันธุ์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บ่มเชื้อโรคที่ติดมากับเมล็ดพันธุ์ 1 ห้อง"/>
    <x v="2738"/>
    <n v="30000"/>
    <n v="15000"/>
    <n v="15000"/>
    <m/>
    <n v="7500"/>
    <m/>
    <m/>
    <n v="7500"/>
    <m/>
    <m/>
    <n v="7500"/>
    <m/>
    <m/>
    <n v="7500"/>
    <m/>
    <m/>
  </r>
  <r>
    <n v="3537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"/>
    <n v="2"/>
    <s v="อาค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อาคารเก็บรักษาเมล็ดพันธุ์แบบควบคุมอุณหภูมิ 2 อาคาร"/>
    <x v="2739"/>
    <n v="40000"/>
    <n v="20000"/>
    <n v="20000"/>
    <m/>
    <n v="10000"/>
    <m/>
    <m/>
    <n v="10000"/>
    <m/>
    <m/>
    <n v="10000"/>
    <m/>
    <m/>
    <n v="10000"/>
    <m/>
    <m/>
  </r>
  <r>
    <n v="3538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ควบคุมอุณหภูมิ 4 °C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ควบคุมอุณหภูมิ 4 °C 1 เครื่อง"/>
    <x v="2717"/>
    <n v="15000"/>
    <n v="7500"/>
    <n v="7500"/>
    <m/>
    <n v="3750"/>
    <m/>
    <m/>
    <n v="3750"/>
    <m/>
    <m/>
    <n v="3750"/>
    <m/>
    <m/>
    <n v="3750"/>
    <m/>
    <m/>
  </r>
  <r>
    <n v="3539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แบบอัตโนมัติ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้องเพาะความงอกเมล็ดพันธุ์แบบอัตโนมัติ 1 ห้อง"/>
    <x v="2740"/>
    <n v="20000"/>
    <n v="10000"/>
    <n v="10000"/>
    <m/>
    <n v="5000"/>
    <m/>
    <m/>
    <n v="5000"/>
    <m/>
    <m/>
    <n v="5000"/>
    <m/>
    <m/>
    <n v="5000"/>
    <m/>
    <m/>
  </r>
  <r>
    <n v="3540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พาะความงอกเมล็ดพันธุ์ 2 เครื่อง"/>
    <x v="2723"/>
    <n v="60000"/>
    <n v="30000"/>
    <n v="30000"/>
    <m/>
    <n v="15000"/>
    <m/>
    <m/>
    <n v="15000"/>
    <m/>
    <m/>
    <n v="15000"/>
    <m/>
    <m/>
    <n v="15000"/>
    <m/>
    <m/>
  </r>
  <r>
    <n v="3541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"/>
    <n v="6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อบลมร้อน 6 เครื่อง"/>
    <x v="2741"/>
    <n v="60000"/>
    <n v="30000"/>
    <n v="30000"/>
    <m/>
    <n v="15000"/>
    <m/>
    <m/>
    <n v="15000"/>
    <m/>
    <m/>
    <n v="15000"/>
    <m/>
    <m/>
    <n v="15000"/>
    <m/>
    <m/>
  </r>
  <r>
    <n v="3542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"/>
    <n v="4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ตู้เขี่ยเชื้อ 4 เครื่อง"/>
    <x v="2742"/>
    <n v="40000"/>
    <n v="20000"/>
    <n v="20000"/>
    <m/>
    <n v="10000"/>
    <m/>
    <m/>
    <n v="10000"/>
    <m/>
    <m/>
    <n v="10000"/>
    <m/>
    <m/>
    <n v="10000"/>
    <m/>
    <m/>
  </r>
  <r>
    <n v="3543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"/>
    <n v="4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กล้องจุลทรรศน์ 4 เครื่อง"/>
    <x v="2743"/>
    <n v="80000"/>
    <n v="40000"/>
    <n v="40000"/>
    <m/>
    <n v="20000"/>
    <m/>
    <m/>
    <n v="20000"/>
    <m/>
    <m/>
    <n v="20000"/>
    <m/>
    <m/>
    <n v="20000"/>
    <m/>
    <m/>
  </r>
  <r>
    <n v="3544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บริสุทธิ์คุณภาพสูง 1 เครื่อง"/>
    <x v="2719"/>
    <n v="150000"/>
    <n v="75000"/>
    <n v="75000"/>
    <m/>
    <n v="37500"/>
    <m/>
    <m/>
    <n v="37500"/>
    <m/>
    <m/>
    <n v="37500"/>
    <m/>
    <m/>
    <n v="37500"/>
    <m/>
    <m/>
  </r>
  <r>
    <n v="3545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กลั่น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ทำน้ำกลั่น 1 เครื่อง"/>
    <x v="2744"/>
    <n v="15000"/>
    <n v="7500"/>
    <n v="7500"/>
    <m/>
    <n v="3750"/>
    <m/>
    <m/>
    <n v="3750"/>
    <m/>
    <m/>
    <n v="3750"/>
    <m/>
    <m/>
    <n v="3750"/>
    <m/>
    <m/>
  </r>
  <r>
    <n v="3546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สำรองไฟฟ้า"/>
    <n v="5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สำรองไฟฟ้า 5 เครื่อง"/>
    <x v="2745"/>
    <n v="50000"/>
    <n v="25000"/>
    <n v="25000"/>
    <m/>
    <n v="12500"/>
    <m/>
    <m/>
    <n v="12500"/>
    <m/>
    <m/>
    <n v="12500"/>
    <m/>
    <m/>
    <n v="12500"/>
    <m/>
    <m/>
  </r>
  <r>
    <n v="3547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ม้อนึ่งฆ่าเชื้อความดันไอน้ำ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หม้อนึ่งฆ่าเชื้อความดันไอน้ำ 1 เครื่อง"/>
    <x v="2746"/>
    <n v="70000"/>
    <n v="35000"/>
    <n v="35000"/>
    <m/>
    <n v="17500"/>
    <m/>
    <m/>
    <n v="17500"/>
    <m/>
    <m/>
    <n v="17500"/>
    <m/>
    <m/>
    <n v="17500"/>
    <m/>
    <m/>
  </r>
  <r>
    <n v="3548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ปั่นเหวี่ยงตกตะกอนควบคุมอุณหภูมิ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ปั่นเหวี่ยงตกตะกอนควบคุมอุณหภูมิ 1 เครื่อง"/>
    <x v="2747"/>
    <n v="180000"/>
    <n v="90000"/>
    <n v="90000"/>
    <m/>
    <n v="45000"/>
    <m/>
    <m/>
    <n v="45000"/>
    <m/>
    <m/>
    <n v="45000"/>
    <m/>
    <m/>
    <n v="45000"/>
    <m/>
    <m/>
  </r>
  <r>
    <n v="3549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"/>
    <n v="4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ชั่งไฟฟ้า 4 เครื่อง"/>
    <x v="2748"/>
    <n v="20000"/>
    <n v="10000"/>
    <n v="10000"/>
    <m/>
    <n v="5000"/>
    <m/>
    <m/>
    <n v="5000"/>
    <m/>
    <m/>
    <n v="5000"/>
    <m/>
    <m/>
    <n v="5000"/>
    <m/>
    <m/>
  </r>
  <r>
    <n v="3550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นำไฟฟ้า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นำไฟฟ้า 1 เครื่อง"/>
    <x v="2749"/>
    <n v="10000"/>
    <n v="5000"/>
    <n v="5000"/>
    <m/>
    <n v="2500"/>
    <m/>
    <m/>
    <n v="2500"/>
    <m/>
    <m/>
    <n v="2500"/>
    <m/>
    <m/>
    <n v="2500"/>
    <m/>
    <m/>
  </r>
  <r>
    <n v="3551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ความเป็นกรด-ด่า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ค่าบำรุงรักษาเครื่องมือวิทยาศาสตร์ เครื่องวัดค่าความเป็นกรด-ด่าง 1 เครื่อง"/>
    <x v="2750"/>
    <n v="5000"/>
    <n v="2500"/>
    <n v="2500"/>
    <m/>
    <n v="1250"/>
    <m/>
    <m/>
    <n v="1250"/>
    <m/>
    <m/>
    <n v="1250"/>
    <m/>
    <m/>
    <n v="1250"/>
    <m/>
    <m/>
  </r>
  <r>
    <n v="3552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"/>
    <n v="1"/>
    <s v="โรงงาน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 1 โรงงาน"/>
    <x v="2726"/>
    <n v="20000"/>
    <n v="10000"/>
    <n v="10000"/>
    <m/>
    <n v="5000"/>
    <m/>
    <m/>
    <n v="5000"/>
    <m/>
    <m/>
    <n v="5000"/>
    <m/>
    <m/>
    <n v="5000"/>
    <m/>
    <m/>
  </r>
  <r>
    <n v="3553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 1 ครั้ง"/>
    <x v="2704"/>
    <n v="50000"/>
    <n v="25000"/>
    <n v="25000"/>
    <m/>
    <n v="12500"/>
    <m/>
    <m/>
    <n v="12500"/>
    <m/>
    <m/>
    <n v="12500"/>
    <m/>
    <m/>
    <n v="12500"/>
    <m/>
    <m/>
  </r>
  <r>
    <n v="3554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1 จัดการทดสอบความชำนาญระหว่างห้องปฏิบัติการตรวจสอบคุณภาพเมล็ดพันธุ์ 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1 จัดการทดสอบความชำนาญระหว่างห้องปฏิบัติการตรวจสอบคุณภาพเมล็ดพันธุ์  1 ครั้ง"/>
    <x v="2751"/>
    <n v="80000"/>
    <n v="40000"/>
    <n v="40000"/>
    <m/>
    <n v="20000"/>
    <m/>
    <m/>
    <n v="20000"/>
    <m/>
    <m/>
    <n v="20000"/>
    <m/>
    <m/>
    <n v="20000"/>
    <m/>
    <m/>
  </r>
  <r>
    <n v="3555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 1 ห้องปฏิบัติการ"/>
    <x v="2727"/>
    <n v="200000"/>
    <n v="100000"/>
    <n v="100000"/>
    <m/>
    <n v="50000"/>
    <m/>
    <m/>
    <n v="50000"/>
    <m/>
    <m/>
    <n v="50000"/>
    <m/>
    <m/>
    <n v="50000"/>
    <m/>
    <m/>
  </r>
  <r>
    <n v="3556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 ตรวจติดตามเจ้าหน้าที่สุ่มตัวอย่างเมล็ดพันธุ์เพื่อเป็น ISTA Sampler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3 การพัฒนาเจ้าหน้าที่สุ่มตัวอย่างเมล็ดพันธุ์ตามมาตรฐานสากล  ตรวจติดตามเจ้าหน้าที่สุ่มตัวอย่างเมล็ดพันธุ์เพื่อเป็น ISTA Sampler 1 กิจกรรม"/>
    <x v="2752"/>
    <n v="40000"/>
    <n v="20000"/>
    <n v="20000"/>
    <m/>
    <n v="10000"/>
    <m/>
    <m/>
    <n v="10000"/>
    <m/>
    <m/>
    <n v="10000"/>
    <m/>
    <m/>
    <n v="10000"/>
    <m/>
    <m/>
  </r>
  <r>
    <n v="3557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 1 กิจกรรม"/>
    <x v="2706"/>
    <n v="50000"/>
    <n v="25000"/>
    <n v="25000"/>
    <m/>
    <n v="12500"/>
    <m/>
    <m/>
    <n v="12500"/>
    <m/>
    <m/>
    <n v="12500"/>
    <m/>
    <m/>
    <n v="12500"/>
    <m/>
    <m/>
  </r>
  <r>
    <n v="3558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 1 กิจกรรม"/>
    <x v="2707"/>
    <n v="50000"/>
    <n v="25000"/>
    <n v="25000"/>
    <m/>
    <n v="12500"/>
    <m/>
    <m/>
    <n v="12500"/>
    <m/>
    <m/>
    <n v="12500"/>
    <m/>
    <m/>
    <n v="12500"/>
    <m/>
    <m/>
  </r>
  <r>
    <n v="3559"/>
    <n v="100"/>
    <x v="167"/>
    <s v="ศวม.พิษณุโลก"/>
    <x v="13"/>
    <x v="13"/>
    <x v="1"/>
    <x v="23"/>
    <s v="ศูนย์วิจัยพัฒนาเมล็ดพันธุ์พืชพิษณุโลก"/>
    <s v="กองวิจัยพัฒนาเมล็ดพันธุ์พืช"/>
    <s v="ศูนย์วิจัยพัฒนาเมล็ดพันธุ์พืชพิษณุโลก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5 การติดตามกิจกรรมการพัฒนาระบบการผลิตและรับรองคุณภาพเมล็ดพันธุ์ ตรวจติดตามความพร้อมขอรับรองห้องปฏิบัติการตรวจสอบคุณภาพเมล็ดพันธุ์ ISO/IEC 17025:2016"/>
    <n v="1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5 การติดตามกิจกรรมการพัฒนาระบบการผลิตและรับรองคุณภาพเมล็ดพันธุ์ ตรวจติดตามความพร้อมขอรับรองห้องปฏิบัติการตรวจสอบคุณภาพเมล็ดพันธุ์ ISO/IEC 17025:2016 1 ห้องปฏิบัติการ"/>
    <x v="2753"/>
    <n v="50000"/>
    <n v="25000"/>
    <n v="25000"/>
    <m/>
    <n v="12500"/>
    <m/>
    <m/>
    <n v="12500"/>
    <m/>
    <m/>
    <n v="12500"/>
    <m/>
    <m/>
    <n v="12500"/>
    <m/>
    <m/>
  </r>
  <r>
    <n v="3560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2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 2000 ตัวอย่าง"/>
    <x v="2730"/>
    <n v="400000"/>
    <n v="200000"/>
    <n v="200000"/>
    <m/>
    <n v="100000"/>
    <m/>
    <m/>
    <n v="100000"/>
    <m/>
    <m/>
    <n v="100000"/>
    <m/>
    <m/>
    <n v="100000"/>
    <m/>
    <m/>
  </r>
  <r>
    <n v="3561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7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 700 ตัวอย่าง"/>
    <x v="2754"/>
    <n v="105000"/>
    <n v="52500"/>
    <n v="52500"/>
    <m/>
    <n v="26250"/>
    <m/>
    <m/>
    <n v="26250"/>
    <m/>
    <m/>
    <n v="26250"/>
    <m/>
    <m/>
    <n v="26250"/>
    <m/>
    <m/>
  </r>
  <r>
    <n v="3562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สุ่มตัวอย่างเพื่อส่งต่อตรวจสอบเชื้อโรคและศัตรูพืชกับเมล็ดพันธุ์สำหรับการส่งออก"/>
    <n v="20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สุ่มตัวอย่างเพื่อส่งต่อตรวจสอบเชื้อโรคและศัตรูพืชกับเมล็ดพันธุ์สำหรับการส่งออก 2000 ตัวอย่าง"/>
    <x v="2755"/>
    <n v="200000"/>
    <n v="100000"/>
    <n v="100000"/>
    <m/>
    <n v="50000"/>
    <m/>
    <m/>
    <n v="50000"/>
    <m/>
    <m/>
    <n v="50000"/>
    <m/>
    <m/>
    <n v="50000"/>
    <m/>
    <m/>
  </r>
  <r>
    <n v="3563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2) การตรวจสอบเชื้อโรคและศัตรูพืชกับเมล็ดพันธุ์"/>
    <n v="175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2) การตรวจสอบเชื้อโรคและศัตรูพืชกับเมล็ดพันธุ์ 1750 ตัวอย่าง"/>
    <x v="2756"/>
    <n v="875000"/>
    <n v="437500"/>
    <n v="437500"/>
    <m/>
    <n v="218750"/>
    <m/>
    <m/>
    <n v="218750"/>
    <m/>
    <m/>
    <n v="218750"/>
    <m/>
    <m/>
    <n v="218750"/>
    <m/>
    <m/>
  </r>
  <r>
    <n v="3564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"/>
    <n v="40"/>
    <s v="เครื่อง/ชิ้น 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 ห้องปฏิบัติการตรวจสอบคุณภาพเมล็ดพันธุ์และสุขอนามัยพืช 40 เครื่อง/ชิ้น "/>
    <x v="2757"/>
    <n v="200000"/>
    <n v="100000"/>
    <n v="100000"/>
    <m/>
    <n v="50000"/>
    <m/>
    <m/>
    <n v="50000"/>
    <m/>
    <m/>
    <n v="50000"/>
    <m/>
    <m/>
    <n v="50000"/>
    <m/>
    <m/>
  </r>
  <r>
    <n v="3565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กลั่น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กลั่น 1 เครื่อง"/>
    <x v="2758"/>
    <n v="15000"/>
    <n v="7500"/>
    <n v="7500"/>
    <m/>
    <n v="3750"/>
    <m/>
    <m/>
    <n v="3750"/>
    <m/>
    <m/>
    <n v="3750"/>
    <m/>
    <m/>
    <n v="3750"/>
    <m/>
    <m/>
  </r>
  <r>
    <n v="3566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4 °C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ควบคุมอุณหภูมิ 4 °C 1 เครื่อง"/>
    <x v="2759"/>
    <n v="15000"/>
    <n v="7500"/>
    <n v="7500"/>
    <m/>
    <n v="3750"/>
    <m/>
    <m/>
    <n v="3750"/>
    <m/>
    <m/>
    <n v="3750"/>
    <m/>
    <m/>
    <n v="3750"/>
    <m/>
    <m/>
  </r>
  <r>
    <n v="3567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บ่มเชื้อ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บ่มเชื้อ 1 ห้อง"/>
    <x v="2760"/>
    <n v="30000"/>
    <n v="15000"/>
    <n v="15000"/>
    <m/>
    <n v="7500"/>
    <m/>
    <m/>
    <n v="7500"/>
    <m/>
    <m/>
    <n v="7500"/>
    <m/>
    <m/>
    <n v="7500"/>
    <m/>
    <m/>
  </r>
  <r>
    <n v="3568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real-time PCR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real-time PCR 1 เครื่อง"/>
    <x v="2761"/>
    <n v="40000"/>
    <n v="20000"/>
    <n v="20000"/>
    <m/>
    <n v="10000"/>
    <m/>
    <m/>
    <n v="10000"/>
    <m/>
    <m/>
    <n v="10000"/>
    <m/>
    <m/>
    <n v="10000"/>
    <m/>
    <m/>
  </r>
  <r>
    <n v="3569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ขี่ยเชื้อ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ขี่ยเชื้อ 2 เครื่อง"/>
    <x v="2762"/>
    <n v="20000"/>
    <n v="10000"/>
    <n v="10000"/>
    <m/>
    <n v="5000"/>
    <m/>
    <m/>
    <n v="5000"/>
    <m/>
    <m/>
    <n v="5000"/>
    <m/>
    <m/>
    <n v="5000"/>
    <m/>
    <m/>
  </r>
  <r>
    <n v="3570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2 เครื่อง"/>
    <x v="2700"/>
    <n v="20000"/>
    <n v="10000"/>
    <n v="10000"/>
    <m/>
    <n v="5000"/>
    <m/>
    <m/>
    <n v="5000"/>
    <m/>
    <m/>
    <n v="5000"/>
    <m/>
    <m/>
    <n v="5000"/>
    <m/>
    <m/>
  </r>
  <r>
    <n v="3571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ลดความชื้นเมล็ดพันธุ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ลดความชื้นเมล็ดพันธุ์ 1 เครื่อง"/>
    <x v="2763"/>
    <n v="10000"/>
    <n v="5000"/>
    <n v="5000"/>
    <m/>
    <n v="2500"/>
    <m/>
    <m/>
    <n v="2500"/>
    <m/>
    <m/>
    <n v="2500"/>
    <m/>
    <m/>
    <n v="2500"/>
    <m/>
    <m/>
  </r>
  <r>
    <n v="3572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"/>
    <n v="5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 5 เครื่อง"/>
    <x v="2764"/>
    <n v="25000"/>
    <n v="12500"/>
    <n v="12500"/>
    <m/>
    <n v="6250"/>
    <m/>
    <m/>
    <n v="6250"/>
    <m/>
    <m/>
    <n v="6250"/>
    <m/>
    <m/>
    <n v="6250"/>
    <m/>
    <m/>
  </r>
  <r>
    <n v="3573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กล้องจุลทรรศน์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กล้องจุลทรรศน์ 2 เครื่อง"/>
    <x v="2765"/>
    <n v="40000"/>
    <n v="20000"/>
    <n v="20000"/>
    <m/>
    <n v="10000"/>
    <m/>
    <m/>
    <n v="10000"/>
    <m/>
    <m/>
    <n v="10000"/>
    <m/>
    <m/>
    <n v="10000"/>
    <m/>
    <m/>
  </r>
  <r>
    <n v="3574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สำรองไฟฟ้า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สำรองไฟฟ้า 1 เครื่อง"/>
    <x v="2766"/>
    <n v="10000"/>
    <n v="5000"/>
    <n v="5000"/>
    <m/>
    <n v="2500"/>
    <m/>
    <m/>
    <n v="2500"/>
    <m/>
    <m/>
    <n v="2500"/>
    <m/>
    <m/>
    <n v="2500"/>
    <m/>
    <m/>
  </r>
  <r>
    <n v="3575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"/>
    <n v="3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 3 ห้อง"/>
    <x v="2767"/>
    <n v="90000"/>
    <n v="45000"/>
    <n v="45000"/>
    <m/>
    <n v="22500"/>
    <m/>
    <m/>
    <n v="22500"/>
    <m/>
    <m/>
    <n v="22500"/>
    <m/>
    <m/>
    <n v="22500"/>
    <m/>
    <m/>
  </r>
  <r>
    <n v="3576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เมล็ดพันธุ์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เมล็ดพันธุ์ 2 เครื่อง"/>
    <x v="2768"/>
    <n v="60000"/>
    <n v="30000"/>
    <n v="30000"/>
    <m/>
    <n v="15000"/>
    <m/>
    <m/>
    <n v="15000"/>
    <m/>
    <m/>
    <n v="15000"/>
    <m/>
    <m/>
    <n v="15000"/>
    <m/>
    <m/>
  </r>
  <r>
    <n v="3577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ด้วยเม็ดบีท (homoginizer)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ด้วยเม็ดบีท (homoginizer) 1 เครื่อง"/>
    <x v="2769"/>
    <n v="30000"/>
    <n v="15000"/>
    <n v="15000"/>
    <m/>
    <n v="7500"/>
    <m/>
    <m/>
    <n v="7500"/>
    <m/>
    <m/>
    <n v="7500"/>
    <m/>
    <m/>
    <n v="7500"/>
    <m/>
    <m/>
  </r>
  <r>
    <n v="3578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ดูดไอสารเคมี 1 เครื่อง"/>
    <x v="2770"/>
    <n v="10000"/>
    <n v="5000"/>
    <n v="5000"/>
    <m/>
    <n v="2500"/>
    <m/>
    <m/>
    <n v="2500"/>
    <m/>
    <m/>
    <n v="2500"/>
    <m/>
    <m/>
    <n v="2500"/>
    <m/>
    <m/>
  </r>
  <r>
    <n v="3579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อาคารเก็บรักษาเมล็ดพันธุ์แบบควบคุมอุณหภูมิ"/>
    <n v="1"/>
    <s v="อาค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อาคารเก็บรักษาเมล็ดพันธุ์แบบควบคุมอุณหภูมิ 1 อาคาร"/>
    <x v="2771"/>
    <n v="20000"/>
    <n v="10000"/>
    <n v="10000"/>
    <m/>
    <n v="5000"/>
    <m/>
    <m/>
    <n v="5000"/>
    <m/>
    <m/>
    <n v="5000"/>
    <m/>
    <m/>
    <n v="5000"/>
    <m/>
    <m/>
  </r>
  <r>
    <n v="3580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 1 เครื่อง"/>
    <x v="2701"/>
    <n v="150000"/>
    <n v="75000"/>
    <n v="75000"/>
    <m/>
    <n v="37500"/>
    <m/>
    <m/>
    <n v="37500"/>
    <m/>
    <m/>
    <n v="37500"/>
    <m/>
    <m/>
    <n v="37500"/>
    <m/>
    <m/>
  </r>
  <r>
    <n v="3581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7 เอกสารระบบคุณภาพ ( เอกสารคุณภาพ วิธีปฏิบัติงาน ขั้นตอนการปฏิบัติงาน และฟอร์มที่เกี่ยวข้องในระบบงาน)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7 เอกสารระบบคุณภาพ ( เอกสารคุณภาพ วิธีปฏิบัติงาน ขั้นตอนการปฏิบัติงาน และฟอร์มที่เกี่ยวข้องในระบบงาน) 1 ห้อง"/>
    <x v="2702"/>
    <n v="100000"/>
    <n v="50000"/>
    <n v="50000"/>
    <m/>
    <n v="25000"/>
    <m/>
    <m/>
    <n v="25000"/>
    <m/>
    <m/>
    <n v="25000"/>
    <m/>
    <m/>
    <n v="25000"/>
    <m/>
    <m/>
  </r>
  <r>
    <n v="3582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"/>
    <n v="1"/>
    <s v="โรงงาน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ยกระดับผู้รวบรวมเมล็ดพันธุ์ควบคุมที่มีคุณภาพและห้องปฏิบัติการตรวจสอบคุณภาพเมล็ดพันธุ์ 3.1 ตรวจติดตามและประเมินโรงงานผู้รวบรวมเมล็ดพันธุ์ควบคุมที่มีคุณภาพ (Q-factory) 1 โรงงาน"/>
    <x v="2726"/>
    <n v="20000"/>
    <n v="10000"/>
    <n v="10000"/>
    <m/>
    <n v="5000"/>
    <m/>
    <m/>
    <n v="5000"/>
    <m/>
    <m/>
    <n v="5000"/>
    <m/>
    <m/>
    <n v="5000"/>
    <m/>
    <m/>
  </r>
  <r>
    <n v="3583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1 การทดสอบความชำนาญระหว่างห้องปฏิบัติการตรวจสอบคุณภาพเมล็ดพันธุ์ 1 ครั้ง"/>
    <x v="2705"/>
    <n v="40000"/>
    <n v="20000"/>
    <n v="20000"/>
    <m/>
    <n v="10000"/>
    <m/>
    <m/>
    <n v="10000"/>
    <m/>
    <m/>
    <n v="10000"/>
    <m/>
    <m/>
    <n v="10000"/>
    <m/>
    <m/>
  </r>
  <r>
    <n v="3584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1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 1 ห้องปฏิบัติการ"/>
    <x v="2727"/>
    <n v="200000"/>
    <n v="100000"/>
    <n v="100000"/>
    <m/>
    <n v="50000"/>
    <m/>
    <m/>
    <n v="50000"/>
    <m/>
    <m/>
    <n v="50000"/>
    <m/>
    <m/>
    <n v="50000"/>
    <m/>
    <m/>
  </r>
  <r>
    <n v="3585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 1 กิจกรรม"/>
    <x v="2706"/>
    <n v="50000"/>
    <n v="25000"/>
    <n v="25000"/>
    <m/>
    <n v="12500"/>
    <m/>
    <m/>
    <n v="12500"/>
    <m/>
    <m/>
    <n v="12500"/>
    <m/>
    <m/>
    <n v="12500"/>
    <m/>
    <m/>
  </r>
  <r>
    <n v="3586"/>
    <n v="102"/>
    <x v="104"/>
    <s v="ศวม.ขอนแก่น"/>
    <x v="13"/>
    <x v="13"/>
    <x v="2"/>
    <x v="10"/>
    <s v="ศูนย์วิจัยพัฒนาเมล็ดพันธุ์พืชขอนแก่น"/>
    <s v="กองวิจัยพัฒนาเมล็ดพันธุ์พืช"/>
    <s v="ศูนย์วิจัยพัฒนาเมล็ดพันธุ์พืชขอนแก่น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 1 กิจกรรม"/>
    <x v="2707"/>
    <n v="50000"/>
    <n v="25000"/>
    <n v="25000"/>
    <m/>
    <n v="12500"/>
    <m/>
    <m/>
    <n v="12500"/>
    <m/>
    <m/>
    <n v="12500"/>
    <m/>
    <m/>
    <n v="12500"/>
    <m/>
    <m/>
  </r>
  <r>
    <n v="3587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"/>
    <n v="12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1) ตรวจสอบความงอกและความบริสุทธิ์ของเมล็ดพันธุ์ 1200 ตัวอย่าง"/>
    <x v="2772"/>
    <n v="240000"/>
    <n v="120000"/>
    <n v="120000"/>
    <m/>
    <n v="60000"/>
    <m/>
    <m/>
    <n v="60000"/>
    <m/>
    <m/>
    <n v="60000"/>
    <m/>
    <m/>
    <n v="60000"/>
    <m/>
    <m/>
  </r>
  <r>
    <n v="3588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"/>
    <n v="5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และรับรองคุณภาพเมล็ดพันธุ์ (การสุ่ม ความชื้น ความบริสุทธิ์และความงอก)  2) ตรวจวิเคราะห์ความชื้นเมล็ดพันธุ์  500 ตัวอย่าง"/>
    <x v="2773"/>
    <n v="75000"/>
    <n v="37500"/>
    <n v="37500"/>
    <m/>
    <n v="18750"/>
    <m/>
    <m/>
    <n v="18750"/>
    <m/>
    <m/>
    <n v="18750"/>
    <m/>
    <m/>
    <n v="18750"/>
    <m/>
    <m/>
  </r>
  <r>
    <n v="3589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สุ่มตัวอย่างเพื่อส่งต่อตรวจสอบเชื้อโรคและศัตรูพืชกับเมล็ดพันธุ์สำหรับการส่งออก"/>
    <n v="11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2 การตรวจสอบสุขอนามัยพืช (เมล็ดพันธุ์ ท่อนพันธุ์ และแปลงผลิตเมล็ดพันธุ์)  1) สุ่มตัวอย่างเพื่อส่งต่อตรวจสอบเชื้อโรคและศัตรูพืชกับเมล็ดพันธุ์สำหรับการส่งออก 1100 ตัวอย่าง"/>
    <x v="2774"/>
    <n v="110000"/>
    <n v="55000"/>
    <n v="55000"/>
    <m/>
    <n v="27500"/>
    <m/>
    <m/>
    <n v="27500"/>
    <m/>
    <m/>
    <n v="27500"/>
    <m/>
    <m/>
    <n v="27500"/>
    <m/>
    <m/>
  </r>
  <r>
    <n v="3590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"/>
    <n v="25"/>
    <s v="เครื่อง/ชิ้น 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 25 เครื่อง/ชิ้น "/>
    <x v="2775"/>
    <n v="125000"/>
    <n v="62500"/>
    <n v="62500"/>
    <m/>
    <n v="31250"/>
    <m/>
    <m/>
    <n v="31250"/>
    <m/>
    <m/>
    <n v="31250"/>
    <m/>
    <m/>
    <n v="31250"/>
    <m/>
    <m/>
  </r>
  <r>
    <n v="3591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ก็บรักษาเมล็ดพันธุ์ 1 ห้อง"/>
    <x v="2694"/>
    <n v="30000"/>
    <n v="15000"/>
    <n v="15000"/>
    <m/>
    <n v="7500"/>
    <m/>
    <m/>
    <n v="7500"/>
    <m/>
    <m/>
    <n v="7500"/>
    <m/>
    <m/>
    <n v="7500"/>
    <m/>
    <m/>
  </r>
  <r>
    <n v="3592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พาะความงอกเมล็ดพันธุ์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้องเพาะความงอกเมล็ดพันธุ์ 1 ห้อง"/>
    <x v="2776"/>
    <n v="30000"/>
    <n v="15000"/>
    <n v="15000"/>
    <m/>
    <n v="7500"/>
    <m/>
    <m/>
    <n v="7500"/>
    <m/>
    <m/>
    <n v="7500"/>
    <m/>
    <m/>
    <n v="7500"/>
    <m/>
    <m/>
  </r>
  <r>
    <n v="3593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วัดค่าความเป็นกรด-ด่า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วัดค่าความเป็นกรด-ด่าง 1 เครื่อง"/>
    <x v="2777"/>
    <n v="5000"/>
    <n v="2500"/>
    <n v="2500"/>
    <m/>
    <n v="1250"/>
    <m/>
    <m/>
    <n v="1250"/>
    <m/>
    <m/>
    <n v="1250"/>
    <m/>
    <m/>
    <n v="1250"/>
    <m/>
    <m/>
  </r>
  <r>
    <n v="3594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ทำน้ำบริสุทธิ์คุณภาพสูง 1 เครื่อง"/>
    <x v="2701"/>
    <n v="150000"/>
    <n v="75000"/>
    <n v="75000"/>
    <m/>
    <n v="37500"/>
    <m/>
    <m/>
    <n v="37500"/>
    <m/>
    <m/>
    <n v="37500"/>
    <m/>
    <m/>
    <n v="37500"/>
    <m/>
    <m/>
  </r>
  <r>
    <n v="3595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เมล็ดพันธุ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เพาะความงอกเมล็ดพันธุ์ 1 เครื่อง"/>
    <x v="2778"/>
    <n v="30000"/>
    <n v="15000"/>
    <n v="15000"/>
    <m/>
    <n v="7500"/>
    <m/>
    <m/>
    <n v="7500"/>
    <m/>
    <m/>
    <n v="7500"/>
    <m/>
    <m/>
    <n v="7500"/>
    <m/>
    <m/>
  </r>
  <r>
    <n v="3596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สำรองไฟฟ้า"/>
    <n v="4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สำรองไฟฟ้า 4 เครื่อง"/>
    <x v="2779"/>
    <n v="40000"/>
    <n v="20000"/>
    <n v="20000"/>
    <m/>
    <n v="10000"/>
    <m/>
    <m/>
    <n v="10000"/>
    <m/>
    <m/>
    <n v="10000"/>
    <m/>
    <m/>
    <n v="10000"/>
    <m/>
    <m/>
  </r>
  <r>
    <n v="3597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เมล็ดพันธุ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เมล็ดพันธุ์ 1 เครื่อง"/>
    <x v="2780"/>
    <n v="15000"/>
    <n v="7500"/>
    <n v="7500"/>
    <m/>
    <n v="3750"/>
    <m/>
    <m/>
    <n v="3750"/>
    <m/>
    <m/>
    <n v="3750"/>
    <m/>
    <m/>
    <n v="3750"/>
    <m/>
    <m/>
  </r>
  <r>
    <n v="3598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2 เครื่อง"/>
    <x v="2700"/>
    <n v="20000"/>
    <n v="10000"/>
    <n v="10000"/>
    <m/>
    <n v="5000"/>
    <m/>
    <m/>
    <n v="5000"/>
    <m/>
    <m/>
    <n v="5000"/>
    <m/>
    <m/>
    <n v="5000"/>
    <m/>
    <m/>
  </r>
  <r>
    <n v="3599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อาคารเก็บรักษาเมล็ดพันธุ์แบบควบคุมอุณหภูมิ"/>
    <n v="2"/>
    <s v="อาค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อาคารเก็บรักษาเมล็ดพันธุ์แบบควบคุมอุณหภูมิ 2 อาคาร"/>
    <x v="2781"/>
    <n v="40000"/>
    <n v="20000"/>
    <n v="20000"/>
    <m/>
    <n v="10000"/>
    <m/>
    <m/>
    <n v="10000"/>
    <m/>
    <m/>
    <n v="10000"/>
    <m/>
    <m/>
    <n v="10000"/>
    <m/>
    <m/>
  </r>
  <r>
    <n v="3600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ชั่งไฟฟ้า 2 เครื่อง"/>
    <x v="2782"/>
    <n v="10000"/>
    <n v="5000"/>
    <n v="5000"/>
    <m/>
    <n v="2500"/>
    <m/>
    <m/>
    <n v="2500"/>
    <m/>
    <m/>
    <n v="2500"/>
    <m/>
    <m/>
    <n v="2500"/>
    <m/>
    <m/>
  </r>
  <r>
    <n v="3601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6"/>
    <n v="1"/>
    <s v="ห้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3 การเตรียมความพร้อมขอรับรองห้องปฏิบัติการตรวจสอบคุณภาพเมล็ดพันธุ์ ISO/IEC 17025:2016 1 ห้อง"/>
    <x v="2783"/>
    <n v="50000"/>
    <n v="25000"/>
    <n v="25000"/>
    <m/>
    <n v="12500"/>
    <m/>
    <m/>
    <n v="12500"/>
    <m/>
    <m/>
    <n v="12500"/>
    <m/>
    <m/>
    <n v="12500"/>
    <m/>
    <m/>
  </r>
  <r>
    <n v="3602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5 ค่าเอกสารวิชาการ  1) ตำราต่างประเทศเกี่ยวกับ Seed Evaluation"/>
    <n v="1"/>
    <s v="เล่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5 ค่าเอกสารวิชาการ  1) ตำราต่างประเทศเกี่ยวกับ Seed Evaluation 1 เล่ม"/>
    <x v="2784"/>
    <n v="20000"/>
    <n v="10000"/>
    <n v="10000"/>
    <m/>
    <n v="5000"/>
    <m/>
    <m/>
    <n v="5000"/>
    <m/>
    <m/>
    <n v="5000"/>
    <m/>
    <m/>
    <n v="5000"/>
    <m/>
    <m/>
  </r>
  <r>
    <n v="3603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5 ค่าเอกสารวิชาการ  2) ตำราต่างประเทศเกี่ยวกับ Seed Sampling"/>
    <n v="1"/>
    <s v="เล่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5 ค่าเอกสารวิชาการ  2) ตำราต่างประเทศเกี่ยวกับ Seed Sampling 1 เล่ม"/>
    <x v="2785"/>
    <n v="15000"/>
    <n v="7500"/>
    <n v="7500"/>
    <m/>
    <n v="3750"/>
    <m/>
    <m/>
    <n v="3750"/>
    <m/>
    <m/>
    <n v="3750"/>
    <m/>
    <m/>
    <n v="3750"/>
    <m/>
    <m/>
  </r>
  <r>
    <n v="3604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4 การพัฒนาเจ้าหน้าที่สุ่มตัวอย่างเมล็ดพันธุ์เพื่อเป็น ISTA Sampler 1 กิจกรรม"/>
    <x v="2706"/>
    <n v="50000"/>
    <n v="25000"/>
    <n v="25000"/>
    <m/>
    <n v="12500"/>
    <m/>
    <m/>
    <n v="12500"/>
    <m/>
    <m/>
    <n v="12500"/>
    <m/>
    <m/>
    <n v="12500"/>
    <m/>
    <m/>
  </r>
  <r>
    <n v="3605"/>
    <n v="103"/>
    <x v="114"/>
    <s v="ศวม.ลพบุรี"/>
    <x v="13"/>
    <x v="13"/>
    <x v="3"/>
    <x v="59"/>
    <s v="ศูนย์วิจัยพัฒนาเมล็ดพันธุ์พืชลพบุรี"/>
    <s v="กองวิจัยพัฒนาเมล็ดพันธุ์พืช"/>
    <s v="ศูนย์วิจัยพัฒนาเมล็ดพันธุ์พืชลพบุร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"/>
    <n v="1"/>
    <s v="กิจกรรม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5 การพัฒนาเจ้าหน้าที่การตรวจสอบคุณภาพเมล็ดพันธุ์ ISO/IEC 17025:2016 1 กิจกรรม"/>
    <x v="2707"/>
    <n v="50000"/>
    <n v="25000"/>
    <n v="25000"/>
    <m/>
    <n v="12500"/>
    <m/>
    <m/>
    <n v="12500"/>
    <m/>
    <m/>
    <n v="12500"/>
    <m/>
    <m/>
    <n v="12500"/>
    <m/>
    <m/>
  </r>
  <r>
    <n v="3606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หม้อนึ่งฆ่าเชื้อความดันไอน้ำ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หม้อนึ่งฆ่าเชื้อความดันไอน้ำ 1 เครื่อง"/>
    <x v="2786"/>
    <n v="70000"/>
    <n v="35000"/>
    <n v="35000"/>
    <m/>
    <n v="17500"/>
    <m/>
    <m/>
    <n v="17500"/>
    <m/>
    <m/>
    <n v="17500"/>
    <m/>
    <m/>
    <n v="17500"/>
    <m/>
    <m/>
  </r>
  <r>
    <n v="3607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ทำน้ำบริสุทธิ์คุณภาพสูง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ทำน้ำบริสุทธิ์คุณภาพสูง 1 เครื่อง"/>
    <x v="2787"/>
    <n v="150000"/>
    <n v="75000"/>
    <n v="75000"/>
    <m/>
    <n v="37500"/>
    <m/>
    <m/>
    <n v="37500"/>
    <m/>
    <m/>
    <n v="37500"/>
    <m/>
    <m/>
    <n v="37500"/>
    <m/>
    <m/>
  </r>
  <r>
    <n v="3608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ขี่ยเชื้อ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ขี่ยเชื้อ 1 เครื่อง"/>
    <x v="2788"/>
    <n v="10000"/>
    <n v="5000"/>
    <n v="5000"/>
    <m/>
    <n v="2500"/>
    <m/>
    <m/>
    <n v="2500"/>
    <m/>
    <m/>
    <n v="2500"/>
    <m/>
    <m/>
    <n v="2500"/>
    <m/>
    <m/>
  </r>
  <r>
    <n v="3609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ชั่งไฟฟ้า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ชั่งไฟฟ้า 1 เครื่อง"/>
    <x v="2789"/>
    <n v="5000"/>
    <n v="2500"/>
    <n v="2500"/>
    <m/>
    <n v="1250"/>
    <m/>
    <m/>
    <n v="1250"/>
    <m/>
    <m/>
    <n v="1250"/>
    <m/>
    <m/>
    <n v="1250"/>
    <m/>
    <m/>
  </r>
  <r>
    <n v="3610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กล้องจุลทรรศน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กล้องจุลทรรศน์ 1 เครื่อง"/>
    <x v="2790"/>
    <n v="20000"/>
    <n v="10000"/>
    <n v="10000"/>
    <m/>
    <n v="5000"/>
    <m/>
    <m/>
    <n v="5000"/>
    <m/>
    <m/>
    <n v="5000"/>
    <m/>
    <m/>
    <n v="5000"/>
    <m/>
    <m/>
  </r>
  <r>
    <n v="3611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พาะความงอกเมล็ดพันธุ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ตู้เพาะความงอกเมล็ดพันธุ์ 1 เครื่อง"/>
    <x v="2791"/>
    <n v="30000"/>
    <n v="15000"/>
    <n v="15000"/>
    <m/>
    <n v="7500"/>
    <m/>
    <m/>
    <n v="7500"/>
    <m/>
    <m/>
    <n v="7500"/>
    <m/>
    <m/>
    <n v="7500"/>
    <m/>
    <m/>
  </r>
  <r>
    <n v="3612"/>
    <n v="104"/>
    <x v="168"/>
    <s v="ศวม.สุราษฎร์ธานี"/>
    <x v="13"/>
    <x v="13"/>
    <x v="6"/>
    <x v="14"/>
    <s v="ศูนย์วิจัยพัฒนาเมล็ดพันธุ์พืชสุราษฎร์ธานี"/>
    <s v="กองวิจัยพัฒนาเมล็ดพันธุ์พืช"/>
    <s v="ศูนย์วิจัยพัฒนาเมล็ดพันธุ์พืชสุราษฎร์ธานี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วัดค่าการนำไฟฟ้า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ค่าบำรุงรักษาเครื่องมือวิทยาศาสตร์ เครื่องวัดค่าการนำไฟฟ้า 1 เครื่อง"/>
    <x v="2792"/>
    <n v="10000"/>
    <n v="5000"/>
    <n v="5000"/>
    <m/>
    <n v="2500"/>
    <m/>
    <m/>
    <n v="2500"/>
    <m/>
    <m/>
    <n v="2500"/>
    <m/>
    <m/>
    <n v="2500"/>
    <m/>
    <m/>
  </r>
  <r>
    <n v="361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สำหรับการออกใบรับรองสุขอนามัยพืชเพื่อการส่งออก"/>
    <n v="6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1) การตรวจสอบเชื้อโรคและศัตรูพืชกับเมล็ดพันธุ์สำหรับการออกใบรับรองสุขอนามัยพืชเพื่อการส่งออก 600 ตัวอย่าง"/>
    <x v="2793"/>
    <n v="450000"/>
    <n v="225000"/>
    <n v="225000"/>
    <m/>
    <n v="112500"/>
    <m/>
    <m/>
    <n v="112500"/>
    <m/>
    <m/>
    <n v="112500"/>
    <m/>
    <m/>
    <n v="112500"/>
    <m/>
    <m/>
  </r>
  <r>
    <n v="361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2) การตรวจสอบเชื้อโรคและศัตรูพืชกับเมล็ดพันธุ์สำหรับการนำเข้า"/>
    <n v="6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2) การตรวจสอบเชื้อโรคและศัตรูพืชกับเมล็ดพันธุ์สำหรับการนำเข้า 600 ตัวอย่าง"/>
    <x v="2794"/>
    <n v="450000"/>
    <n v="225000"/>
    <n v="225000"/>
    <m/>
    <n v="112500"/>
    <m/>
    <m/>
    <n v="112500"/>
    <m/>
    <m/>
    <n v="112500"/>
    <m/>
    <m/>
    <n v="112500"/>
    <m/>
    <m/>
  </r>
  <r>
    <n v="361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3) ตรวจสอบเชื้อโรคพืชจากเมล็ดพันธุ์และท่อนพันธุ์ "/>
    <n v="500"/>
    <s v="ตัวอย่า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1 การตรวจสอบและรับรองคุณภาพเมล็ดพันธุ์ 1.1 การตรวจสอบสุขอนามัยพืช (เมล็ดพันธุ์ ท่อนพันธุ์ และแปลงผลิตเมล็ดพันธุ์)  3) ตรวจสอบเชื้อโรคพืชจากเมล็ดพันธุ์และท่อนพันธุ์  500 ตัวอย่าง"/>
    <x v="2795"/>
    <n v="375000"/>
    <n v="187500"/>
    <n v="187500"/>
    <m/>
    <n v="93750"/>
    <m/>
    <m/>
    <n v="93750"/>
    <m/>
    <m/>
    <n v="93750"/>
    <m/>
    <m/>
    <n v="93750"/>
    <m/>
    <m/>
  </r>
  <r>
    <n v="3616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 "/>
    <n v="20"/>
    <s v="ชิ้น/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1 สอบเทียบเครื่องมือในห้องปฏิบัติการตามมาตรฐานสากล ห้องปฏิบัติการตรวจสอบคุณภาพเมล็ดพันธุ์และสุขอนามัยพืช  20 ชิ้น/เครื่อง"/>
    <x v="2796"/>
    <n v="100000"/>
    <n v="50000"/>
    <n v="50000"/>
    <m/>
    <n v="25000"/>
    <m/>
    <m/>
    <n v="25000"/>
    <m/>
    <m/>
    <n v="25000"/>
    <m/>
    <m/>
    <n v="25000"/>
    <m/>
    <m/>
  </r>
  <r>
    <n v="3617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PCR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PCR 1 เครื่อง"/>
    <x v="2797"/>
    <n v="20000"/>
    <n v="10000"/>
    <n v="10000"/>
    <m/>
    <n v="5000"/>
    <m/>
    <m/>
    <n v="5000"/>
    <m/>
    <m/>
    <n v="5000"/>
    <m/>
    <m/>
    <n v="5000"/>
    <m/>
    <m/>
  </r>
  <r>
    <n v="3618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พืชและเมล็ดพันธุ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บดตัวอย่างพืชและเมล็ดพันธุ์ 1 เครื่อง"/>
    <x v="2798"/>
    <n v="20000"/>
    <n v="10000"/>
    <n v="10000"/>
    <m/>
    <n v="5000"/>
    <m/>
    <m/>
    <n v="5000"/>
    <m/>
    <m/>
    <n v="5000"/>
    <m/>
    <m/>
    <n v="5000"/>
    <m/>
    <m/>
  </r>
  <r>
    <n v="3619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แข็งอุณหภูมิ -20 - -30 °C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แช่แข็งอุณหภูมิ -20 - -30 °C 1 เครื่อง"/>
    <x v="2799"/>
    <n v="20000"/>
    <n v="10000"/>
    <n v="10000"/>
    <m/>
    <n v="5000"/>
    <m/>
    <m/>
    <n v="5000"/>
    <m/>
    <m/>
    <n v="5000"/>
    <m/>
    <m/>
    <n v="5000"/>
    <m/>
    <m/>
  </r>
  <r>
    <n v="3620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กล้องจุลทรรศน์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กล้องจุลทรรศน์ 1 เครื่อง"/>
    <x v="2800"/>
    <n v="20000"/>
    <n v="10000"/>
    <n v="10000"/>
    <m/>
    <n v="5000"/>
    <m/>
    <m/>
    <n v="5000"/>
    <m/>
    <m/>
    <n v="5000"/>
    <m/>
    <m/>
    <n v="5000"/>
    <m/>
    <m/>
  </r>
  <r>
    <n v="3621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real-time PCR"/>
    <n v="1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เครื่องเพิ่มปริมาณสารพันธุกรรม real-time PCR 1 เครื่อง"/>
    <x v="2761"/>
    <n v="40000"/>
    <n v="20000"/>
    <n v="20000"/>
    <m/>
    <n v="10000"/>
    <m/>
    <m/>
    <n v="10000"/>
    <m/>
    <m/>
    <n v="10000"/>
    <m/>
    <m/>
    <n v="10000"/>
    <m/>
    <m/>
  </r>
  <r>
    <n v="3622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ม้อนึ่งฆ่าเชื้อความดันไอน้ำ (รพ)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หม้อนึ่งฆ่าเชื้อความดันไอน้ำ (รพ) 2 เครื่อง"/>
    <x v="2801"/>
    <n v="30000"/>
    <n v="15000"/>
    <n v="15000"/>
    <m/>
    <n v="7500"/>
    <m/>
    <m/>
    <n v="7500"/>
    <m/>
    <m/>
    <n v="7500"/>
    <m/>
    <m/>
    <n v="7500"/>
    <m/>
    <m/>
  </r>
  <r>
    <n v="3623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"/>
    <n v="2"/>
    <s v="เครื่อ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2 พัฒนาห้องปฏิบัติการตรวจสอบและรับรองคุณภาพเมล็ดพันธุ์ 2.2 ค่าบำรุงรักษาเครื่องมือวิทยาศาสตร์ ตู้อบลมร้อน  2 เครื่อง"/>
    <x v="2700"/>
    <n v="20000"/>
    <n v="10000"/>
    <n v="10000"/>
    <m/>
    <n v="5000"/>
    <m/>
    <m/>
    <n v="5000"/>
    <m/>
    <m/>
    <n v="5000"/>
    <m/>
    <m/>
    <n v="5000"/>
    <m/>
    <m/>
  </r>
  <r>
    <n v="3624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สร้างเครือข่ายห้องปฏิบัติการตรวจสอบและรับรองสุขอนามัยเมล็ดพันธุ์ 3.1 การตรวจรับรองห้องปฎิบัติการตรวจศัตรูพืชของหน่วยงานภาครัฐและเอกชน"/>
    <n v="5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สร้างเครือข่ายห้องปฏิบัติการตรวจสอบและรับรองสุขอนามัยเมล็ดพันธุ์ 3.1 การตรวจรับรองห้องปฎิบัติการตรวจศัตรูพืชของหน่วยงานภาครัฐและเอกชน 5 ห้องปฏิบัติการ"/>
    <x v="2802"/>
    <n v="100000"/>
    <n v="50000"/>
    <n v="50000"/>
    <m/>
    <n v="25000"/>
    <m/>
    <m/>
    <n v="25000"/>
    <m/>
    <m/>
    <n v="25000"/>
    <m/>
    <m/>
    <n v="25000"/>
    <m/>
    <m/>
  </r>
  <r>
    <n v="3625"/>
    <n v="17"/>
    <x v="27"/>
    <s v="สอพ."/>
    <x v="0"/>
    <x v="0"/>
    <x v="0"/>
    <x v="0"/>
    <s v="สำนักวิจัยพัฒนาการอารักขาพืช"/>
    <s v="ส่วนกลาง"/>
    <s v="สำนักวิจัยพัฒนาการอารักขา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"/>
    <n v="2"/>
    <s v="ห้องปฏิบัติการ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4 การพัฒนาความชำนาญบุคลากรด้านการตรวจสอบคุณภาพเมล็ดพันธุ์  4.2 การทดสอบความชำนาญระหว่างห้องปฏิบัติการตรวจสอบโรคที่ติดมากับเมล็ดพันธุ์ 2 ห้องปฏิบัติการ"/>
    <x v="2803"/>
    <n v="200000"/>
    <n v="100000"/>
    <n v="100000"/>
    <m/>
    <n v="50000"/>
    <m/>
    <m/>
    <n v="50000"/>
    <m/>
    <m/>
    <n v="50000"/>
    <m/>
    <m/>
    <n v="50000"/>
    <m/>
    <m/>
  </r>
  <r>
    <n v="3626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 จัดทำคู่มือการรับรองห้องปฏิบัติการฯ ภาครัฐและภาคเอกชน"/>
    <n v="1"/>
    <s v="ฉบับ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 จัดทำคู่มือการรับรองห้องปฏิบัติการฯ ภาครัฐและภาคเอกชน 1 ฉบับ"/>
    <x v="2804"/>
    <n v="50000"/>
    <n v="25000"/>
    <n v="25000"/>
    <m/>
    <n v="12500"/>
    <m/>
    <m/>
    <n v="12500"/>
    <m/>
    <m/>
    <n v="12500"/>
    <m/>
    <m/>
    <n v="12500"/>
    <m/>
    <m/>
  </r>
  <r>
    <n v="3627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"/>
    <n v="1"/>
    <s v="ครั้ง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กิจกรรมที่ 3 การสร้างเครือข่ายห้องปฏิบัติการตรวจสอบและรับรองสุขอนามัยเมล็ดพันธุ์ 3.2 การรับรองห้องปฏิบัติการตรวจสอบคุณภาพเมล็ดพันธุ์ของหน่วยงานภาครัฐและเอกชน  ประชุมรับฟังความคิดเห็นของผู้ร่วมโครงการ 1 ครั้ง"/>
    <x v="2805"/>
    <n v="50000"/>
    <n v="25000"/>
    <n v="25000"/>
    <m/>
    <n v="12500"/>
    <m/>
    <m/>
    <n v="12500"/>
    <m/>
    <m/>
    <n v="12500"/>
    <m/>
    <m/>
    <n v="12500"/>
    <m/>
    <m/>
  </r>
  <r>
    <n v="3628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20"/>
    <x v="29"/>
    <x v="2"/>
    <s v="งบปฏิบัติงานตามภารกิจ"/>
    <x v="7"/>
    <s v="งบปฏิบัติงานตามภารกิจ"/>
    <s v="ค่าใช้จ่ายในการตรวจสอบมาตรฐานพันธุ์พืชและปัจจัยการผลิต"/>
    <x v="421"/>
    <s v="ปรับปรุงกฎระเบียยบด้านพ.ร.บ.คุ้มครองพันธุ์พืช ปรับปรุงกฎระเบียยบด้านพ.ร.บ.คุ้มครองพันธุ์พืช"/>
    <n v="1"/>
    <s v="ฉบับ"/>
    <s v="ค่าใช้จ่ายในการตรวจสอบมาตรฐานพันธุ์พืชและปัจจัยการผลิต การตรวจสอบรับรองคุณภาพสุขอนามัยเมล็ดพันธุ์พืชตามมาตรฐานสากล ปรับปรุงกฎระเบียยบด้านพ.ร.บ.คุ้มครองพันธุ์พืช ปรับปรุงกฎระเบียยบด้านพ.ร.บ.คุ้มครองพันธุ์พืช 1 ฉบับ"/>
    <x v="2806"/>
    <n v="200000"/>
    <n v="100000"/>
    <n v="100000"/>
    <m/>
    <n v="50000"/>
    <m/>
    <m/>
    <n v="50000"/>
    <m/>
    <m/>
    <n v="50000"/>
    <m/>
    <m/>
    <n v="50000"/>
    <m/>
    <m/>
  </r>
  <r>
    <n v="3629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5"/>
    <x v="30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146900"/>
    <n v="573400"/>
    <n v="573500"/>
    <m/>
    <n v="191100"/>
    <m/>
    <n v="191150"/>
    <m/>
    <n v="191150"/>
    <m/>
    <n v="191200"/>
    <m/>
    <n v="191150"/>
    <m/>
    <n v="191150"/>
    <m/>
  </r>
  <r>
    <n v="363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492200"/>
    <n v="246100"/>
    <n v="246100"/>
    <n v="41100"/>
    <n v="41000"/>
    <n v="41000"/>
    <n v="41000"/>
    <n v="41000"/>
    <n v="41000"/>
    <n v="246100"/>
    <m/>
    <m/>
    <m/>
    <m/>
    <m/>
    <m/>
  </r>
  <r>
    <n v="3631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458610"/>
    <n v="229305"/>
    <n v="229305"/>
    <n v="38305"/>
    <n v="38200"/>
    <n v="38200"/>
    <n v="38200"/>
    <n v="38200"/>
    <n v="38200"/>
    <n v="229305"/>
    <m/>
    <m/>
    <m/>
    <m/>
    <m/>
    <m/>
  </r>
  <r>
    <n v="3632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566640"/>
    <n v="283320"/>
    <n v="283320"/>
    <n v="47220"/>
    <n v="47220"/>
    <n v="47220"/>
    <n v="47220"/>
    <n v="47220"/>
    <n v="47220"/>
    <n v="283320"/>
    <m/>
    <m/>
    <m/>
    <m/>
    <m/>
    <m/>
  </r>
  <r>
    <n v="3633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552000"/>
    <n v="276000"/>
    <n v="276000"/>
    <n v="46000"/>
    <n v="46000"/>
    <n v="46000"/>
    <n v="46000"/>
    <n v="46000"/>
    <n v="46000"/>
    <n v="276000"/>
    <m/>
    <m/>
    <m/>
    <m/>
    <m/>
    <m/>
  </r>
  <r>
    <n v="3634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657000"/>
    <n v="328500"/>
    <n v="328500"/>
    <n v="54750"/>
    <n v="54750"/>
    <n v="54750"/>
    <n v="54750"/>
    <n v="54750"/>
    <n v="54750"/>
    <n v="328500"/>
    <m/>
    <m/>
    <m/>
    <m/>
    <m/>
    <m/>
  </r>
  <r>
    <n v="3635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351000"/>
    <n v="175500"/>
    <n v="175500"/>
    <n v="29250"/>
    <n v="29250"/>
    <n v="29250"/>
    <n v="29250"/>
    <n v="29250"/>
    <n v="29250"/>
    <n v="175500"/>
    <m/>
    <m/>
    <m/>
    <m/>
    <m/>
    <m/>
  </r>
  <r>
    <n v="3636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335250"/>
    <n v="167625"/>
    <n v="167625"/>
    <n v="27900"/>
    <n v="27900"/>
    <n v="28125"/>
    <n v="27900"/>
    <n v="27900"/>
    <n v="27900"/>
    <n v="167625"/>
    <m/>
    <m/>
    <m/>
    <m/>
    <m/>
    <m/>
  </r>
  <r>
    <n v="3637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266000"/>
    <n v="133000"/>
    <n v="133000"/>
    <n v="22165"/>
    <n v="22167"/>
    <n v="22167"/>
    <n v="22167"/>
    <n v="22167"/>
    <n v="22167"/>
    <n v="133000"/>
    <m/>
    <m/>
    <m/>
    <m/>
    <m/>
    <m/>
  </r>
  <r>
    <n v="3638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255000"/>
    <n v="127500"/>
    <n v="127500"/>
    <n v="21250"/>
    <n v="21250"/>
    <n v="21250"/>
    <n v="21250"/>
    <n v="21250"/>
    <n v="21250"/>
    <n v="127500"/>
    <m/>
    <m/>
    <m/>
    <m/>
    <m/>
    <m/>
  </r>
  <r>
    <n v="3639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372000"/>
    <n v="186000"/>
    <n v="186000"/>
    <n v="31000"/>
    <n v="31000"/>
    <n v="31000"/>
    <n v="31000"/>
    <n v="31000"/>
    <n v="31000"/>
    <n v="186000"/>
    <m/>
    <m/>
    <m/>
    <m/>
    <m/>
    <m/>
  </r>
  <r>
    <n v="3640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372000"/>
    <n v="186000"/>
    <n v="186000"/>
    <n v="31000"/>
    <n v="31000"/>
    <n v="31000"/>
    <n v="31000"/>
    <n v="31000"/>
    <n v="31000"/>
    <n v="186000"/>
    <m/>
    <m/>
    <m/>
    <m/>
    <m/>
    <m/>
  </r>
  <r>
    <n v="3641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372000"/>
    <n v="186000"/>
    <n v="186000"/>
    <n v="31000"/>
    <n v="31000"/>
    <n v="31000"/>
    <n v="31000"/>
    <n v="31000"/>
    <n v="31000"/>
    <n v="186000"/>
    <m/>
    <m/>
    <m/>
    <m/>
    <m/>
    <m/>
  </r>
  <r>
    <n v="3642"/>
    <n v="84"/>
    <x v="2"/>
    <s v="ศว.กส.เพชรบูรณ์  "/>
    <x v="1"/>
    <x v="1"/>
    <x v="1"/>
    <x v="1"/>
    <s v="ศูนย์วิจัยและพัฒนาการเกษตรที่สูงเพชรบูรณ์  "/>
    <s v="สถาบันวิจัยพืชสวน"/>
    <s v="ศูนย์วิจัยและพัฒนาการเกษตรที่สูงเพชรบูรณ์ 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394000"/>
    <n v="197000"/>
    <n v="197000"/>
    <n v="32833"/>
    <n v="32833"/>
    <n v="32833"/>
    <n v="32833"/>
    <n v="32833"/>
    <n v="32835"/>
    <n v="197000"/>
    <m/>
    <m/>
    <m/>
    <m/>
    <m/>
    <m/>
  </r>
  <r>
    <n v="3643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234100"/>
    <n v="117049.99999999983"/>
    <n v="117050.00000000017"/>
    <n v="19508.333333333332"/>
    <n v="19508.333333333299"/>
    <n v="19508.333333333299"/>
    <n v="19508.333333333299"/>
    <n v="19508.333333333299"/>
    <n v="19508.333333333299"/>
    <n v="117049.99999999983"/>
    <m/>
    <m/>
    <m/>
    <m/>
    <m/>
    <m/>
  </r>
  <r>
    <n v="3644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45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46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47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48"/>
    <n v="89"/>
    <x v="25"/>
    <s v="ศวส.ชุมพร"/>
    <x v="1"/>
    <x v="1"/>
    <x v="6"/>
    <x v="18"/>
    <s v="ศูนย์วิจัยพืชสวนชุมพร"/>
    <s v="สถาบันวิจัยพืชสวน"/>
    <s v="ศูนย์วิจัยพืชสวนชุมพร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969000"/>
    <n v="484500"/>
    <n v="484500"/>
    <n v="80750"/>
    <n v="80750"/>
    <n v="80750"/>
    <n v="80750"/>
    <n v="80750"/>
    <n v="80750"/>
    <n v="484500"/>
    <m/>
    <m/>
    <m/>
    <m/>
    <m/>
    <m/>
  </r>
  <r>
    <n v="3649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266000"/>
    <n v="133000"/>
    <n v="133000"/>
    <n v="22000"/>
    <n v="22000"/>
    <n v="23000"/>
    <n v="22000"/>
    <n v="22000"/>
    <n v="22000"/>
    <n v="133000"/>
    <m/>
    <m/>
    <m/>
    <m/>
    <m/>
    <m/>
  </r>
  <r>
    <n v="3650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1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2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3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4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5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6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266000"/>
    <n v="133000"/>
    <n v="133000"/>
    <n v="22100"/>
    <n v="22100"/>
    <n v="22500"/>
    <n v="22100"/>
    <n v="22100"/>
    <n v="22100"/>
    <n v="133000"/>
    <m/>
    <m/>
    <m/>
    <m/>
    <m/>
    <m/>
  </r>
  <r>
    <n v="3657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8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59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60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61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62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5"/>
    <x v="30"/>
    <x v="2"/>
    <s v="งบปฏิบัติงานตามภารกิจ"/>
    <x v="3"/>
    <s v="งบปฏิบัติงานตามภารกิจ"/>
    <s v="ผลิตปัจจัยการผลิตสนับสนุนการดำเนินงานโครงการ"/>
    <x v="23"/>
    <m/>
    <n v="1"/>
    <s v="โครงการ"/>
    <s v="ผลิตปัจจัยการผลิตสนับสนุนการดำเนินงานโครงการ ผลิตปัจจัยการผลิตสนับสนุนการดำเนินงานโครงการ 1 โครงการ"/>
    <x v="2808"/>
    <n v="171000"/>
    <n v="85500"/>
    <n v="85500"/>
    <n v="14250"/>
    <n v="14250"/>
    <n v="14250"/>
    <n v="14250"/>
    <n v="14250"/>
    <n v="14250"/>
    <n v="85500"/>
    <m/>
    <m/>
    <m/>
    <m/>
    <m/>
    <m/>
  </r>
  <r>
    <n v="3663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171000"/>
    <n v="85500"/>
    <n v="85500"/>
    <n v="14250"/>
    <n v="14250"/>
    <n v="14250"/>
    <n v="14250"/>
    <n v="14250"/>
    <n v="14250"/>
    <n v="85500"/>
    <m/>
    <m/>
    <m/>
    <m/>
    <m/>
    <m/>
  </r>
  <r>
    <n v="3664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171000"/>
    <n v="85500"/>
    <n v="85500"/>
    <n v="14250"/>
    <n v="14250"/>
    <n v="14250"/>
    <n v="14250"/>
    <n v="14250"/>
    <n v="14250"/>
    <n v="85500"/>
    <m/>
    <m/>
    <m/>
    <m/>
    <m/>
    <m/>
  </r>
  <r>
    <n v="3665"/>
    <n v="80"/>
    <x v="93"/>
    <s v="สวส."/>
    <x v="1"/>
    <x v="1"/>
    <x v="0"/>
    <x v="0"/>
    <s v="สถาบันวิจัยพืชสวน"/>
    <s v="สถาบันวิจัยพืชสวน"/>
    <s v="สถาบันวิจัยพืชสวน"/>
    <x v="2"/>
    <x v="5"/>
    <x v="30"/>
    <x v="2"/>
    <s v="งบปฏิบัติงานตามภารกิจ"/>
    <x v="3"/>
    <s v="งบปฏิบัติงานตามภารกิจ"/>
    <s v="ติดตาม/ประเมินผลการดำเนินงาน"/>
    <x v="28"/>
    <m/>
    <n v="1"/>
    <s v="โครงการ"/>
    <s v="ติดตาม/ประเมินผลการดำเนินงาน ติดตาม/ประเมินผลการดำเนินงาน 1 โครงการ"/>
    <x v="2807"/>
    <n v="65000"/>
    <n v="32500"/>
    <n v="32500"/>
    <n v="5400"/>
    <n v="5400"/>
    <n v="5500"/>
    <n v="5400"/>
    <n v="5400"/>
    <n v="5400"/>
    <n v="32500"/>
    <m/>
    <m/>
    <m/>
    <m/>
    <m/>
    <m/>
  </r>
  <r>
    <n v="3666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2"/>
    <s v="ติดตาม กำกับการดำเนินงาน"/>
    <n v="1"/>
    <s v="กิจกรรม"/>
    <s v="กิจกรรมหลัก : การทดสอบซัลเฟอร์ไดออกไซด์ในลำไย กิจกรรมย่อย : ติดตาม กำกับการดำเนินงาน ติดตาม กำกับการดำเนินงาน 1 กิจกรรม"/>
    <x v="2809"/>
    <n v="53400"/>
    <n v="26700"/>
    <n v="26700"/>
    <m/>
    <m/>
    <m/>
    <n v="26700"/>
    <m/>
    <m/>
    <m/>
    <m/>
    <m/>
    <m/>
    <n v="26700"/>
    <n v="0"/>
    <m/>
  </r>
  <r>
    <n v="3667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3"/>
    <s v="ฝึกอบรม"/>
    <n v="2"/>
    <s v="ครั้ง"/>
    <s v="กิจกรรมหลัก : การทดสอบซัลเฟอร์ไดออกไซด์ในลำไย กิจกรรมย่อย : การฝึกอบรม ฝึกอบรม 2 ครั้ง"/>
    <x v="2810"/>
    <n v="300000"/>
    <n v="0"/>
    <n v="300000"/>
    <m/>
    <m/>
    <m/>
    <m/>
    <m/>
    <m/>
    <m/>
    <m/>
    <m/>
    <n v="150000"/>
    <n v="150000"/>
    <m/>
    <m/>
  </r>
  <r>
    <n v="3668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4"/>
    <s v="เก็บตัวอย่างและทดสอบซัลเฟอร์ไดออกไซด์ในลำไย"/>
    <n v="70"/>
    <s v="ตัวอย่าง"/>
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70 ตัวอย่าง"/>
    <x v="2811"/>
    <n v="210000"/>
    <n v="60000"/>
    <n v="150000"/>
    <m/>
    <n v="45000"/>
    <m/>
    <n v="15000"/>
    <m/>
    <m/>
    <n v="45000"/>
    <m/>
    <m/>
    <n v="45000"/>
    <n v="60000"/>
    <m/>
    <m/>
  </r>
  <r>
    <n v="366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4"/>
    <s v="เก็บตัวอย่างและทดสอบซัลเฟอร์ไดออกไซด์ในลำไย"/>
    <n v="100"/>
    <s v="ตัวอย่าง"/>
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100 ตัวอย่าง"/>
    <x v="2812"/>
    <n v="300000"/>
    <n v="150000"/>
    <n v="150000"/>
    <m/>
    <m/>
    <m/>
    <n v="75000"/>
    <n v="75000"/>
    <m/>
    <m/>
    <m/>
    <m/>
    <n v="45000"/>
    <n v="60000"/>
    <n v="45000"/>
    <m/>
  </r>
  <r>
    <n v="367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4"/>
    <s v="เก็บตัวอย่างและทดสอบซัลเฟอร์ไดออกไซด์ในลำไย"/>
    <n v="40"/>
    <s v="ตัวอย่าง"/>
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40 ตัวอย่าง"/>
    <x v="2813"/>
    <n v="120000"/>
    <n v="60000"/>
    <n v="60000"/>
    <m/>
    <m/>
    <m/>
    <m/>
    <n v="30000"/>
    <n v="30000"/>
    <n v="30000"/>
    <n v="30000"/>
    <m/>
    <m/>
    <m/>
    <m/>
    <m/>
  </r>
  <r>
    <n v="367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4"/>
    <s v="เก็บตัวอย่างและทดสอบซัลเฟอร์ไดออกไซด์ในลำไย"/>
    <n v="200"/>
    <s v="ตัวอย่าง"/>
    <s v="กิจกรรมหลัก : การทดสอบซัลเฟอร์ไดออกไซด์ในลำไย กิจกรรมย่อย : การเก็บตัวอย่างและทดสอบซัลเฟอร์ไดออกไซด์ในลำไย เก็บตัวอย่างและทดสอบซัลเฟอร์ไดออกไซด์ในลำไย 200 ตัวอย่าง"/>
    <x v="2814"/>
    <n v="600000"/>
    <n v="522500"/>
    <n v="77500"/>
    <m/>
    <n v="42500"/>
    <n v="120000"/>
    <n v="120000"/>
    <n v="120000"/>
    <n v="120000"/>
    <n v="30000"/>
    <n v="47500"/>
    <m/>
    <m/>
    <m/>
    <m/>
    <m/>
  </r>
  <r>
    <n v="367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5"/>
    <s v="ตรวจสอบโรงรมซัลเฟอร์ไดออกไซด์"/>
    <n v="-3"/>
    <s v="โรงงาน"/>
    <s v="กิจกรรมหลัก : การทดสอบซัลเฟอร์ไดออกไซด์ในลำไย กิจกรรมย่อย : การตรวจสอบโรงรมซัลเฟอร์ไดออกไซด์ ตรวจสอบโรงรมซัลเฟอร์ไดออกไซด์ -3 โรงงาน"/>
    <x v="2815"/>
    <n v="9000"/>
    <n v="9000"/>
    <n v="0"/>
    <m/>
    <m/>
    <m/>
    <n v="9000"/>
    <m/>
    <m/>
    <m/>
    <m/>
    <m/>
    <m/>
    <m/>
    <m/>
    <m/>
  </r>
  <r>
    <n v="367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5"/>
    <s v="ตรวจสอบโรงรมซัลเฟอร์ไดออกไซด์"/>
    <n v="1"/>
    <s v="โรงงาน"/>
    <s v="กิจกรรมหลัก : การทดสอบซัลเฟอร์ไดออกไซด์ในลำไย กิจกรรมย่อย : การตรวจสอบโรงรมซัลเฟอร์ไดออกไซด์ ตรวจสอบโรงรมซัลเฟอร์ไดออกไซด์ 1 โรงงาน"/>
    <x v="2816"/>
    <n v="3000"/>
    <n v="3000"/>
    <n v="0"/>
    <m/>
    <m/>
    <m/>
    <n v="3000"/>
    <m/>
    <m/>
    <m/>
    <m/>
    <m/>
    <m/>
    <m/>
    <m/>
    <m/>
  </r>
  <r>
    <n v="3674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5"/>
    <x v="31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90600"/>
    <n v="31800"/>
    <n v="158800"/>
    <m/>
    <m/>
    <n v="31800"/>
    <m/>
    <m/>
    <m/>
    <n v="158800"/>
    <m/>
    <m/>
    <m/>
    <m/>
    <m/>
    <m/>
  </r>
  <r>
    <n v="3675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5"/>
    <x v="31"/>
    <x v="2"/>
    <s v="งบปฏิบัติงานตามภารกิจ"/>
    <x v="3"/>
    <s v="งบปฏิบัติงานตามภารกิจ"/>
    <s v="กิจกรรมหลัก : การทดสอบซัลเฟอร์ไดออกไซด์ในลำไย"/>
    <x v="426"/>
    <s v="เตรียมความพร้อมโรงรมซัลเฟอร์ไดออกไซด์เพื่อขอคืนคุณสมบัติการส่งออก"/>
    <n v="20"/>
    <s v="โรงงาน"/>
    <s v="กิจกรรมหลัก : การทดสอบซัลเฟอร์ไดออกไซด์ในลำไย กิจกรรมย่อย : การเตรียมความพร้อมโรงรมซัลเฟอร์ไดออกไซด์เพื่อขอคืนคุณสมบัติการส่งออก เตรียมความพร้อมโรงรมซัลเฟอร์ไดออกไซด์เพื่อขอคืนคุณสมบัติการส่งออก 20 โรงงาน"/>
    <x v="2817"/>
    <n v="120000"/>
    <n v="90000"/>
    <n v="30000"/>
    <m/>
    <n v="18000"/>
    <n v="18000"/>
    <n v="18000"/>
    <n v="18000"/>
    <n v="18000"/>
    <m/>
    <m/>
    <m/>
    <m/>
    <n v="12000"/>
    <n v="18000"/>
    <m/>
  </r>
  <r>
    <n v="3676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27"/>
    <s v="ติดตาม กำกับ การดำเนินงาน"/>
    <n v="1"/>
    <s v="กิจกรรม"/>
    <s v="กิจกรรมหลัก : การทดสอบแคดเมียมในผลผลิตทุเรียน ติดตาม กำกับ การดำเนินงาน ติดตาม กำกับ การดำเนินงาน 1 กิจกรรม"/>
    <x v="2818"/>
    <n v="2831700"/>
    <n v="1512800"/>
    <n v="1318900"/>
    <m/>
    <n v="1256400"/>
    <m/>
    <m/>
    <m/>
    <n v="256400"/>
    <n v="1318900"/>
    <n v="0"/>
    <m/>
    <m/>
    <n v="0"/>
    <m/>
    <m/>
  </r>
  <r>
    <n v="3677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28"/>
    <s v="ฝึกอบรมการพัฒนาศักยภาพบุคลากรด้านการตรวจสอบทุเรียน"/>
    <n v="1"/>
    <s v="ครั้ง"/>
    <s v="กิจกรรมหลัก : การทดสอบแคดเมียมในผลผลิตทุเรียน กิจกรรมย่อย : การฝึกอบรมการพัฒนาศักยภาพบุคลากรด้านการตรวจสอบทุเรียน ฝึกอบรมการพัฒนาศักยภาพบุคลากรด้านการตรวจสอบทุเรียน 1 ครั้ง"/>
    <x v="2819"/>
    <n v="46000"/>
    <n v="46000"/>
    <n v="0"/>
    <m/>
    <n v="0"/>
    <n v="46000"/>
    <m/>
    <m/>
    <m/>
    <m/>
    <n v="0"/>
    <m/>
    <m/>
    <n v="0"/>
    <m/>
    <m/>
  </r>
  <r>
    <n v="3678"/>
    <n v="19"/>
    <x v="73"/>
    <s v="สคว."/>
    <x v="12"/>
    <x v="12"/>
    <x v="0"/>
    <x v="0"/>
    <s v="สำนักนักควบคุมพืชและวัสดุการเกษตร"/>
    <s v="สำนักนักควบคุมพืชและวัสดุการเกษตร"/>
    <s v="สำนักนักควบคุมพืชและวัสดุการเกษตร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29"/>
    <s v="ฝึกอบรมการเก็บตัวอย่างทุเรียนเพื่อทดสอบแคดเมียม"/>
    <n v="2"/>
    <s v="ครั้ง"/>
    <s v="กิจกรรมหลัก : การทดสอบแคดเมียมในผลผลิตทุเรียน กิจกรรมย่อย : การฝึกอบรมการเก็บตัวอย่างทุเรียนเพื่อทดสอบแคดเมียม ฝึกอบรมการเก็บตัวอย่างทุเรียนเพื่อทดสอบแคดเมียม 2 ครั้ง"/>
    <x v="2820"/>
    <n v="200000"/>
    <n v="100000"/>
    <n v="100000"/>
    <m/>
    <m/>
    <m/>
    <m/>
    <n v="100000"/>
    <m/>
    <m/>
    <m/>
    <n v="100000"/>
    <m/>
    <m/>
    <m/>
    <m/>
  </r>
  <r>
    <n v="3679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0"/>
    <s v="ทดสอบแคดเมียมในผลผลิตทุเรียน"/>
    <n v="1339"/>
    <s v="ตัวอย่าง"/>
    <s v="กิจกรรมหลัก : การทดสอบแคดเมียมในผลผลิตทุเรียน กิจกรรมย่อย : การทดสอบแคดเมียมในผลผลิตทุเรียน ทดสอบแคดเมียมในผลผลิตทุเรียน 1339 ตัวอย่าง"/>
    <x v="2821"/>
    <n v="5088200"/>
    <n v="4850000"/>
    <n v="238200"/>
    <m/>
    <n v="2850000"/>
    <m/>
    <m/>
    <m/>
    <n v="2000000"/>
    <m/>
    <m/>
    <n v="238200"/>
    <m/>
    <m/>
    <m/>
    <m/>
  </r>
  <r>
    <n v="3680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0"/>
    <s v="ทดสอบแคดเมียมในผลผลิตทุเรียน"/>
    <n v="150"/>
    <s v="ตัวอย่าง"/>
    <s v="กิจกรรมหลัก : การทดสอบแคดเมียมในผลผลิตทุเรียน กิจกรรมย่อย : การทดสอบแคดเมียมในผลผลิตทุเรียน ทดสอบแคดเมียมในผลผลิตทุเรียน 150 ตัวอย่าง"/>
    <x v="2822"/>
    <n v="225000"/>
    <n v="225000"/>
    <n v="0"/>
    <m/>
    <n v="0"/>
    <m/>
    <m/>
    <n v="225000"/>
    <m/>
    <m/>
    <n v="0"/>
    <m/>
    <m/>
    <n v="0"/>
    <m/>
    <m/>
  </r>
  <r>
    <n v="3681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0"/>
    <s v="ทดสอบแคดเมียมในผลผลิตทุเรียน"/>
    <n v="11"/>
    <s v="ตัวอย่าง"/>
    <s v="กิจกรรมหลัก : การทดสอบแคดเมียมในผลผลิตทุเรียน กิจกรรมย่อย : การทดสอบแคดเมียมในผลผลิตทุเรียน ทดสอบแคดเมียมในผลผลิตทุเรียน 11 ตัวอย่าง"/>
    <x v="2823"/>
    <n v="22000"/>
    <n v="0"/>
    <n v="22000"/>
    <m/>
    <n v="0"/>
    <m/>
    <m/>
    <m/>
    <m/>
    <n v="22000"/>
    <n v="0"/>
    <m/>
    <m/>
    <n v="0"/>
    <m/>
    <m/>
  </r>
  <r>
    <n v="3682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1"/>
    <s v="เตรียมความพร้อมโรงคัดบรรจุทุเรียนเพื่อขอคืนคุณสมบัติการส่งออก"/>
    <n v="7"/>
    <s v="โรงงาน"/>
    <s v="กิจกรรมหลัก : การทดสอบแคดเมียมในผลผลิตทุเรียน กิจกรรมย่อย : การเตรียมความพร้อมโรงคัดบรรจุทุเรียนเพื่อขอคืนคุณสมบัติการส่งออก เตรียมความพร้อมโรงคัดบรรจุทุเรียนเพื่อขอคืนคุณสมบัติการส่งออก 7 โรงงาน"/>
    <x v="2824"/>
    <n v="42000"/>
    <n v="30000"/>
    <n v="12000"/>
    <m/>
    <m/>
    <m/>
    <m/>
    <n v="18000"/>
    <n v="12000"/>
    <n v="12000"/>
    <m/>
    <m/>
    <m/>
    <m/>
    <m/>
    <m/>
  </r>
  <r>
    <n v="3683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1"/>
    <s v="เตรียมความพร้อมโรงคัดบรรจุทุเรียนเพื่อขอคืนคุณสมบัติการส่งออก"/>
    <n v="10"/>
    <s v="โรงงาน"/>
    <s v="กิจกรรมหลัก : การทดสอบแคดเมียมในผลผลิตทุเรียน กิจกรรมย่อย : การเตรียมความพร้อมโรงคัดบรรจุทุเรียนเพื่อขอคืนคุณสมบัติการส่งออก เตรียมความพร้อมโรงคัดบรรจุทุเรียนเพื่อขอคืนคุณสมบัติการส่งออก 10 โรงงาน"/>
    <x v="2825"/>
    <n v="60000"/>
    <n v="18000"/>
    <n v="42000"/>
    <m/>
    <m/>
    <m/>
    <m/>
    <m/>
    <n v="18000"/>
    <n v="42000"/>
    <m/>
    <m/>
    <m/>
    <m/>
    <m/>
    <m/>
  </r>
  <r>
    <n v="3684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0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0 โรงงาน"/>
    <x v="2826"/>
    <n v="25000"/>
    <n v="0"/>
    <n v="25000"/>
    <m/>
    <m/>
    <m/>
    <m/>
    <m/>
    <m/>
    <m/>
    <n v="13000"/>
    <n v="13000"/>
    <m/>
    <m/>
    <m/>
    <m/>
  </r>
  <r>
    <n v="3685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0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0 โรงงาน"/>
    <x v="2826"/>
    <n v="25000"/>
    <n v="0"/>
    <n v="25000"/>
    <m/>
    <m/>
    <m/>
    <m/>
    <m/>
    <m/>
    <n v="25000"/>
    <m/>
    <m/>
    <m/>
    <m/>
    <m/>
    <m/>
  </r>
  <r>
    <n v="368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300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300 โรงงาน"/>
    <x v="2827"/>
    <n v="750000"/>
    <n v="150000"/>
    <n v="600000"/>
    <m/>
    <m/>
    <m/>
    <m/>
    <m/>
    <n v="150000"/>
    <n v="200000"/>
    <n v="200000"/>
    <n v="200000"/>
    <m/>
    <m/>
    <m/>
    <m/>
  </r>
  <r>
    <n v="3687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5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5 โรงงาน"/>
    <x v="2828"/>
    <n v="12500"/>
    <n v="0"/>
    <n v="12500"/>
    <m/>
    <m/>
    <m/>
    <m/>
    <m/>
    <m/>
    <m/>
    <n v="6000"/>
    <n v="6500"/>
    <m/>
    <m/>
    <m/>
    <m/>
  </r>
  <r>
    <n v="3688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5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5 โรงงาน"/>
    <x v="2829"/>
    <n v="37500"/>
    <n v="0"/>
    <n v="37500"/>
    <m/>
    <m/>
    <m/>
    <m/>
    <m/>
    <m/>
    <n v="12500"/>
    <n v="12500"/>
    <n v="12500"/>
    <m/>
    <m/>
    <m/>
    <m/>
  </r>
  <r>
    <n v="3689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50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50 โรงงาน"/>
    <x v="2830"/>
    <n v="375000"/>
    <n v="30000"/>
    <n v="345000"/>
    <m/>
    <m/>
    <m/>
    <n v="6000"/>
    <n v="12000"/>
    <n v="12000"/>
    <m/>
    <n v="90000"/>
    <n v="150000"/>
    <n v="90000"/>
    <n v="15000"/>
    <m/>
    <m/>
  </r>
  <r>
    <n v="3690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220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220 โรงงาน"/>
    <x v="2831"/>
    <n v="550000"/>
    <n v="90000"/>
    <n v="460000"/>
    <n v="15000"/>
    <n v="15000"/>
    <n v="15000"/>
    <n v="15000"/>
    <n v="15000"/>
    <n v="15000"/>
    <n v="15000"/>
    <n v="150000"/>
    <n v="120000"/>
    <n v="105000"/>
    <n v="70000"/>
    <m/>
    <m/>
  </r>
  <r>
    <n v="3691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7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7 โรงงาน"/>
    <x v="2832"/>
    <n v="42500"/>
    <n v="21000"/>
    <n v="21500"/>
    <m/>
    <m/>
    <n v="9000"/>
    <n v="9000"/>
    <n v="3000"/>
    <m/>
    <m/>
    <m/>
    <n v="10750"/>
    <n v="10750"/>
    <m/>
    <m/>
    <m/>
  </r>
  <r>
    <n v="3692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 โรงงาน"/>
    <x v="2833"/>
    <n v="2500"/>
    <n v="0"/>
    <n v="2500"/>
    <m/>
    <m/>
    <m/>
    <m/>
    <m/>
    <m/>
    <m/>
    <m/>
    <n v="2500"/>
    <m/>
    <m/>
    <m/>
    <m/>
  </r>
  <r>
    <n v="3693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2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2 โรงงาน"/>
    <x v="2834"/>
    <n v="5000"/>
    <n v="0"/>
    <n v="5000"/>
    <m/>
    <m/>
    <m/>
    <m/>
    <m/>
    <m/>
    <m/>
    <m/>
    <n v="2500"/>
    <m/>
    <m/>
    <m/>
    <m/>
  </r>
  <r>
    <n v="3694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2"/>
    <s v="ตรวจสอบความพร้อมโรงคัดบรรจุทุเรียน"/>
    <n v="1"/>
    <s v="โรงงาน"/>
    <s v="กิจกรรมหลัก : การทดสอบแคดเมียมในผลผลิตทุเรียน กิจกรรมย่อย : การตรวจสอบความพร้อมของโรงคัดบรรจุทุเรียน  ตรวจสอบความพร้อมโรงคัดบรรจุทุเรียน 1 โรงงาน"/>
    <x v="2833"/>
    <n v="2500"/>
    <n v="0"/>
    <n v="2500"/>
    <m/>
    <m/>
    <m/>
    <m/>
    <m/>
    <m/>
    <m/>
    <m/>
    <n v="2500"/>
    <m/>
    <m/>
    <m/>
    <m/>
  </r>
  <r>
    <n v="3695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382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382 ตัวอย่าง"/>
    <x v="2835"/>
    <n v="1719000"/>
    <n v="766500"/>
    <n v="952500"/>
    <m/>
    <m/>
    <n v="300000"/>
    <n v="300000"/>
    <n v="67500"/>
    <n v="99000"/>
    <n v="360000"/>
    <n v="442500"/>
    <n v="150000"/>
    <m/>
    <m/>
    <m/>
    <m/>
  </r>
  <r>
    <n v="369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m/>
    <m/>
    <n v="9000"/>
    <n v="13500"/>
    <m/>
    <m/>
  </r>
  <r>
    <n v="3697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m/>
    <m/>
    <m/>
    <n v="9000"/>
    <n v="13500"/>
    <m/>
  </r>
  <r>
    <n v="3698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n v="9000"/>
    <n v="13500"/>
    <m/>
    <m/>
    <m/>
    <m/>
  </r>
  <r>
    <n v="3699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m/>
    <m/>
    <n v="9000"/>
    <n v="13500"/>
    <m/>
    <m/>
  </r>
  <r>
    <n v="3700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3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3 ตัวอย่าง"/>
    <x v="2837"/>
    <n v="13500"/>
    <n v="0"/>
    <n v="13500"/>
    <m/>
    <m/>
    <m/>
    <m/>
    <m/>
    <m/>
    <m/>
    <m/>
    <m/>
    <n v="13500"/>
    <m/>
    <m/>
    <m/>
  </r>
  <r>
    <n v="3701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0 ตัวอย่าง"/>
    <x v="2838"/>
    <n v="225000"/>
    <n v="0"/>
    <n v="225000"/>
    <m/>
    <m/>
    <m/>
    <m/>
    <m/>
    <m/>
    <m/>
    <n v="90000"/>
    <n v="135000"/>
    <m/>
    <m/>
    <m/>
    <m/>
  </r>
  <r>
    <n v="3702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n v="9000"/>
    <n v="4500"/>
    <n v="4500"/>
    <n v="4500"/>
    <m/>
    <m/>
  </r>
  <r>
    <n v="3703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n v="9000"/>
    <n v="4500"/>
    <n v="4500"/>
    <n v="4500"/>
    <m/>
    <m/>
  </r>
  <r>
    <n v="3704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5 ตัวอย่าง"/>
    <x v="2839"/>
    <n v="67500"/>
    <n v="0"/>
    <n v="67500"/>
    <m/>
    <m/>
    <m/>
    <m/>
    <m/>
    <m/>
    <m/>
    <n v="22500"/>
    <n v="22500"/>
    <n v="22500"/>
    <m/>
    <m/>
    <m/>
  </r>
  <r>
    <n v="3705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n v="9000"/>
    <n v="4500"/>
    <n v="4500"/>
    <n v="4500"/>
    <m/>
    <m/>
  </r>
  <r>
    <n v="3706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 ตัวอย่าง"/>
    <x v="2840"/>
    <n v="9000"/>
    <n v="0"/>
    <n v="9000"/>
    <m/>
    <m/>
    <m/>
    <m/>
    <m/>
    <m/>
    <m/>
    <n v="4500"/>
    <m/>
    <n v="4500"/>
    <m/>
    <m/>
    <m/>
  </r>
  <r>
    <n v="3707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 ตัวอย่าง"/>
    <x v="2841"/>
    <n v="4500"/>
    <n v="0"/>
    <n v="4500"/>
    <m/>
    <m/>
    <m/>
    <m/>
    <m/>
    <m/>
    <m/>
    <m/>
    <n v="4500"/>
    <m/>
    <m/>
    <m/>
    <m/>
  </r>
  <r>
    <n v="3708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 ตัวอย่าง"/>
    <x v="2840"/>
    <n v="9000"/>
    <n v="0"/>
    <n v="9000"/>
    <m/>
    <m/>
    <m/>
    <m/>
    <m/>
    <m/>
    <m/>
    <n v="4500"/>
    <n v="4500"/>
    <m/>
    <m/>
    <m/>
    <m/>
  </r>
  <r>
    <n v="3709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n v="9000"/>
    <n v="4500"/>
    <n v="4500"/>
    <n v="4500"/>
    <m/>
    <m/>
  </r>
  <r>
    <n v="3710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 ตัวอย่าง"/>
    <x v="2840"/>
    <n v="9000"/>
    <n v="0"/>
    <n v="9000"/>
    <m/>
    <m/>
    <m/>
    <m/>
    <m/>
    <m/>
    <m/>
    <n v="9000"/>
    <m/>
    <m/>
    <m/>
    <m/>
    <m/>
  </r>
  <r>
    <n v="3711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 ตัวอย่าง"/>
    <x v="2840"/>
    <n v="9000"/>
    <n v="0"/>
    <n v="9000"/>
    <m/>
    <m/>
    <m/>
    <m/>
    <m/>
    <m/>
    <m/>
    <n v="9000"/>
    <m/>
    <m/>
    <m/>
    <m/>
    <m/>
  </r>
  <r>
    <n v="3712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 ตัวอย่าง"/>
    <x v="2840"/>
    <n v="9000"/>
    <n v="0"/>
    <n v="9000"/>
    <m/>
    <m/>
    <m/>
    <m/>
    <m/>
    <m/>
    <m/>
    <n v="9000"/>
    <m/>
    <m/>
    <m/>
    <m/>
    <m/>
  </r>
  <r>
    <n v="3713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n v="22500"/>
    <m/>
    <m/>
    <m/>
    <m/>
    <m/>
  </r>
  <r>
    <n v="3714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4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4 ตัวอย่าง"/>
    <x v="2842"/>
    <n v="18000"/>
    <n v="0"/>
    <n v="18000"/>
    <m/>
    <m/>
    <m/>
    <m/>
    <m/>
    <m/>
    <m/>
    <m/>
    <n v="18000"/>
    <m/>
    <m/>
    <m/>
    <m/>
  </r>
  <r>
    <n v="3715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3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30 ตัวอย่าง"/>
    <x v="2843"/>
    <n v="1035000"/>
    <n v="90000"/>
    <n v="945000"/>
    <m/>
    <m/>
    <m/>
    <m/>
    <m/>
    <n v="90000"/>
    <n v="135000"/>
    <n v="135000"/>
    <n v="135000"/>
    <n v="90000"/>
    <n v="450000"/>
    <m/>
    <m/>
  </r>
  <r>
    <n v="3716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0 ตัวอย่าง"/>
    <x v="2844"/>
    <n v="90000"/>
    <n v="30000"/>
    <n v="60000"/>
    <m/>
    <m/>
    <m/>
    <m/>
    <m/>
    <n v="30000"/>
    <n v="20000"/>
    <n v="20000"/>
    <n v="20000"/>
    <m/>
    <m/>
    <m/>
    <m/>
  </r>
  <r>
    <n v="3717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3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30 ตัวอย่าง"/>
    <x v="2845"/>
    <n v="135000"/>
    <n v="45000"/>
    <n v="90000"/>
    <m/>
    <m/>
    <m/>
    <m/>
    <m/>
    <n v="45000"/>
    <n v="45000"/>
    <n v="45000"/>
    <m/>
    <m/>
    <m/>
    <m/>
    <m/>
  </r>
  <r>
    <n v="3718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0 ตัวอย่าง"/>
    <x v="2846"/>
    <n v="45000"/>
    <n v="0"/>
    <n v="45000"/>
    <m/>
    <m/>
    <m/>
    <m/>
    <m/>
    <m/>
    <m/>
    <n v="22500"/>
    <n v="22500"/>
    <m/>
    <m/>
    <m/>
    <m/>
  </r>
  <r>
    <n v="3719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0 ตัวอย่าง"/>
    <x v="2846"/>
    <n v="45000"/>
    <n v="0"/>
    <n v="45000"/>
    <m/>
    <m/>
    <m/>
    <m/>
    <m/>
    <m/>
    <m/>
    <n v="15000"/>
    <n v="30000"/>
    <m/>
    <m/>
    <m/>
    <m/>
  </r>
  <r>
    <n v="372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60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600 ตัวอย่าง"/>
    <x v="2847"/>
    <n v="2700000"/>
    <n v="300000"/>
    <n v="2400000"/>
    <n v="300000"/>
    <m/>
    <m/>
    <m/>
    <m/>
    <m/>
    <n v="900000"/>
    <n v="900000"/>
    <n v="600000"/>
    <m/>
    <m/>
    <m/>
    <m/>
  </r>
  <r>
    <n v="3721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3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3 ตัวอย่าง"/>
    <x v="2848"/>
    <n v="58500"/>
    <n v="0"/>
    <n v="58500"/>
    <m/>
    <m/>
    <m/>
    <m/>
    <m/>
    <m/>
    <m/>
    <m/>
    <n v="29250"/>
    <n v="29250"/>
    <m/>
    <m/>
    <m/>
  </r>
  <r>
    <n v="3722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m/>
    <n v="11250"/>
    <n v="11250"/>
    <m/>
    <m/>
    <m/>
  </r>
  <r>
    <n v="3723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2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20 ตัวอย่าง"/>
    <x v="2844"/>
    <n v="90000"/>
    <n v="0"/>
    <n v="90000"/>
    <m/>
    <m/>
    <m/>
    <m/>
    <m/>
    <m/>
    <m/>
    <m/>
    <n v="45000"/>
    <n v="45000"/>
    <m/>
    <m/>
    <m/>
  </r>
  <r>
    <n v="3724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5 ตัวอย่าง"/>
    <x v="2839"/>
    <n v="67500"/>
    <n v="0"/>
    <n v="67500"/>
    <m/>
    <m/>
    <m/>
    <m/>
    <m/>
    <m/>
    <m/>
    <m/>
    <n v="33750"/>
    <n v="33750"/>
    <m/>
    <m/>
    <m/>
  </r>
  <r>
    <n v="3725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0 ตัวอย่าง"/>
    <x v="2846"/>
    <n v="45000"/>
    <n v="0"/>
    <n v="45000"/>
    <m/>
    <m/>
    <m/>
    <m/>
    <m/>
    <m/>
    <m/>
    <m/>
    <n v="30000"/>
    <n v="15000"/>
    <m/>
    <m/>
    <m/>
  </r>
  <r>
    <n v="3726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10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10 ตัวอย่าง"/>
    <x v="2846"/>
    <n v="45000"/>
    <n v="0"/>
    <n v="45000"/>
    <m/>
    <m/>
    <m/>
    <m/>
    <m/>
    <m/>
    <m/>
    <m/>
    <n v="30000"/>
    <n v="15000"/>
    <m/>
    <m/>
    <m/>
  </r>
  <r>
    <n v="3727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5"/>
    <x v="5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2410300"/>
    <n v="1447000"/>
    <n v="963300"/>
    <m/>
    <n v="1447000"/>
    <m/>
    <m/>
    <m/>
    <m/>
    <n v="963300"/>
    <m/>
    <m/>
    <m/>
    <m/>
    <m/>
    <m/>
  </r>
  <r>
    <n v="3728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7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7 ตัวอย่าง"/>
    <x v="2849"/>
    <n v="31500"/>
    <n v="0"/>
    <n v="31500"/>
    <m/>
    <m/>
    <m/>
    <m/>
    <m/>
    <m/>
    <m/>
    <m/>
    <n v="15750"/>
    <n v="15750"/>
    <m/>
    <m/>
    <m/>
  </r>
  <r>
    <n v="3729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m/>
    <n v="11250"/>
    <n v="11250"/>
    <m/>
    <m/>
    <m/>
  </r>
  <r>
    <n v="3730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3"/>
    <s v="เก็บตัวอย่างผลผลิตทุเรียน"/>
    <n v="5"/>
    <s v="ตัวอย่าง"/>
    <s v="กิจกรรมหลัก : การทดสอบแคดเมียมในผลผลิตทุเรียน กิจกรรมย่อย : การเก็บตัวอย่างผลผลิตทุเรียน เก็บตัวอย่างผลผลิตทุเรียน 5 ตัวอย่าง"/>
    <x v="2836"/>
    <n v="22500"/>
    <n v="0"/>
    <n v="22500"/>
    <m/>
    <m/>
    <m/>
    <m/>
    <m/>
    <m/>
    <m/>
    <m/>
    <n v="11250"/>
    <n v="11250"/>
    <m/>
    <m/>
    <m/>
  </r>
  <r>
    <n v="3731"/>
    <n v="13"/>
    <x v="15"/>
    <s v="กปผ."/>
    <x v="0"/>
    <x v="0"/>
    <x v="0"/>
    <x v="0"/>
    <s v="กองวิจัยพัฒนาปัจจัยการผลิตทางการเกษตร"/>
    <s v="ส่วนกลาง"/>
    <s v="กองวิจัยพัฒนาปัจจัยการผลิตทางการเกษตร"/>
    <x v="2"/>
    <x v="5"/>
    <x v="5"/>
    <x v="2"/>
    <s v="งบปฏิบัติงานตามภารกิจ"/>
    <x v="3"/>
    <s v="งบปฏิบัติงานตามภารกิจ"/>
    <s v="กิจกรรมหลัก : การทดสอบแคดเมียมในผลผลิตทุเรียน"/>
    <x v="434"/>
    <s v="เก็บตัวอย่างดินและน้ำแปลงทุเรียน"/>
    <n v="2000"/>
    <s v="ตัวอย่าง"/>
    <s v="กิจกรรมหลัก : การทดสอบแคดเมียมในผลผลิตทุเรียน กิจกรรมย่อย : การเก็บตัวอย่างดินและน้ำแปลงทุเรียน เก็บตัวอย่างดินและน้ำแปลงทุเรียน 2000 ตัวอย่าง"/>
    <x v="2850"/>
    <n v="4600000"/>
    <n v="2300000"/>
    <n v="2300000"/>
    <n v="2300000"/>
    <m/>
    <m/>
    <m/>
    <m/>
    <m/>
    <n v="2300000"/>
    <m/>
    <m/>
    <m/>
    <m/>
    <m/>
    <m/>
  </r>
  <r>
    <n v="373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332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3320 แปลง"/>
    <x v="2851"/>
    <n v="1328000"/>
    <n v="664000"/>
    <n v="664000"/>
    <n v="110700"/>
    <n v="110700"/>
    <n v="110700"/>
    <n v="110700"/>
    <n v="110700"/>
    <n v="110500"/>
    <n v="110700"/>
    <n v="110700"/>
    <n v="110700"/>
    <n v="110700"/>
    <n v="110700"/>
    <n v="110500"/>
    <m/>
  </r>
  <r>
    <n v="3733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1435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1435 แปลง"/>
    <x v="2852"/>
    <n v="579000"/>
    <n v="289500"/>
    <n v="289500"/>
    <n v="48250"/>
    <n v="48250"/>
    <n v="48250"/>
    <n v="48250"/>
    <n v="48250"/>
    <n v="48250"/>
    <n v="48250"/>
    <n v="48250"/>
    <n v="48250"/>
    <n v="48250"/>
    <n v="48250"/>
    <n v="48250"/>
    <m/>
  </r>
  <r>
    <n v="3734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795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795 แปลง"/>
    <x v="2853"/>
    <n v="343000"/>
    <n v="171500"/>
    <n v="171500"/>
    <n v="28600"/>
    <n v="28600"/>
    <n v="28600"/>
    <n v="28600"/>
    <n v="28600"/>
    <n v="28500"/>
    <n v="28600"/>
    <n v="28600"/>
    <n v="28600"/>
    <n v="28600"/>
    <n v="28600"/>
    <n v="28500"/>
    <m/>
  </r>
  <r>
    <n v="3735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945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945 แปลง"/>
    <x v="2854"/>
    <n v="378000"/>
    <n v="189000"/>
    <n v="189000"/>
    <n v="31500"/>
    <n v="31500"/>
    <n v="31500"/>
    <n v="31500"/>
    <n v="31500"/>
    <n v="31500"/>
    <n v="31500"/>
    <n v="31500"/>
    <n v="31500"/>
    <n v="31500"/>
    <n v="31500"/>
    <n v="31500"/>
    <m/>
  </r>
  <r>
    <n v="3736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223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223 แปลง"/>
    <x v="2855"/>
    <n v="91700"/>
    <n v="45850"/>
    <n v="45850"/>
    <n v="7700"/>
    <n v="7700"/>
    <n v="7700"/>
    <n v="7700"/>
    <n v="7700"/>
    <n v="7350"/>
    <n v="7700"/>
    <n v="7700"/>
    <n v="7700"/>
    <n v="7700"/>
    <n v="7700"/>
    <n v="7350"/>
    <m/>
  </r>
  <r>
    <n v="373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772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772 แปลง"/>
    <x v="2856"/>
    <n v="338800"/>
    <n v="169400"/>
    <n v="169400"/>
    <n v="28300"/>
    <n v="28300"/>
    <n v="28300"/>
    <n v="28300"/>
    <n v="28200"/>
    <n v="28000"/>
    <n v="28300"/>
    <n v="28300"/>
    <n v="28300"/>
    <n v="28300"/>
    <n v="28200"/>
    <n v="28000"/>
    <m/>
  </r>
  <r>
    <n v="3738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249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249 แปลง"/>
    <x v="2857"/>
    <n v="108600"/>
    <n v="54300"/>
    <n v="54300"/>
    <n v="9100"/>
    <n v="9100"/>
    <n v="9100"/>
    <n v="9000"/>
    <n v="9000"/>
    <n v="9000"/>
    <n v="9100"/>
    <n v="9100"/>
    <n v="9100"/>
    <n v="9000"/>
    <n v="9000"/>
    <n v="9000"/>
    <m/>
  </r>
  <r>
    <n v="3739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41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41 แปลง"/>
    <x v="2858"/>
    <n v="18400"/>
    <n v="9200"/>
    <n v="9200"/>
    <n v="1600"/>
    <n v="1600"/>
    <n v="1500"/>
    <n v="1500"/>
    <n v="1500"/>
    <n v="1500"/>
    <n v="1600"/>
    <n v="1600"/>
    <n v="1500"/>
    <n v="1500"/>
    <n v="1500"/>
    <n v="1500"/>
    <m/>
  </r>
  <r>
    <n v="3740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228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228 แปลง"/>
    <x v="2859"/>
    <n v="101200"/>
    <n v="50600"/>
    <n v="50600"/>
    <n v="8500"/>
    <n v="8500"/>
    <n v="8500"/>
    <n v="8500"/>
    <n v="8500"/>
    <n v="8100"/>
    <n v="8500"/>
    <n v="8500"/>
    <n v="8500"/>
    <n v="8500"/>
    <n v="8500"/>
    <n v="8100"/>
    <m/>
  </r>
  <r>
    <n v="3741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6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60 แปลง"/>
    <x v="2860"/>
    <n v="26500"/>
    <n v="13250"/>
    <n v="13250"/>
    <n v="2250"/>
    <n v="2200"/>
    <n v="2200"/>
    <n v="2200"/>
    <n v="2200"/>
    <n v="2200"/>
    <n v="2250"/>
    <n v="2200"/>
    <n v="2200"/>
    <n v="2200"/>
    <n v="2200"/>
    <n v="2200"/>
    <m/>
  </r>
  <r>
    <n v="3742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6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60 แปลง"/>
    <x v="2860"/>
    <n v="25500"/>
    <n v="12750"/>
    <n v="12750"/>
    <n v="2200"/>
    <n v="2200"/>
    <n v="2200"/>
    <n v="2150"/>
    <n v="2000"/>
    <n v="2000"/>
    <n v="2200"/>
    <n v="2200"/>
    <n v="2200"/>
    <n v="2150"/>
    <n v="2000"/>
    <n v="2000"/>
    <m/>
  </r>
  <r>
    <n v="3743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96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96 แปลง"/>
    <x v="2861"/>
    <n v="42900"/>
    <n v="21450"/>
    <n v="21450"/>
    <n v="3600"/>
    <n v="3600"/>
    <n v="3600"/>
    <n v="3600"/>
    <n v="3600"/>
    <n v="3450"/>
    <n v="3600"/>
    <n v="3600"/>
    <n v="3600"/>
    <n v="3600"/>
    <n v="3600"/>
    <n v="3450"/>
    <m/>
  </r>
  <r>
    <n v="3744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49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49 แปลง"/>
    <x v="2862"/>
    <n v="19600"/>
    <n v="9800"/>
    <n v="9800"/>
    <n v="1700"/>
    <n v="1700"/>
    <n v="1700"/>
    <n v="1700"/>
    <n v="1500"/>
    <n v="1500"/>
    <n v="1700"/>
    <n v="1700"/>
    <n v="1700"/>
    <n v="1700"/>
    <n v="1500"/>
    <n v="1500"/>
    <m/>
  </r>
  <r>
    <n v="3745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5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50 แปลง"/>
    <x v="2863"/>
    <n v="20500"/>
    <n v="10250"/>
    <n v="10250"/>
    <n v="1800"/>
    <n v="1800"/>
    <n v="1800"/>
    <n v="1800"/>
    <n v="1550"/>
    <n v="1500"/>
    <n v="1800"/>
    <n v="1800"/>
    <n v="1800"/>
    <n v="1800"/>
    <n v="1550"/>
    <n v="1500"/>
    <m/>
  </r>
  <r>
    <n v="3746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857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857 แปลง"/>
    <x v="2864"/>
    <n v="384900"/>
    <n v="192450"/>
    <n v="192450"/>
    <n v="32150"/>
    <n v="32100"/>
    <n v="32100"/>
    <n v="32100"/>
    <n v="32000"/>
    <n v="32000"/>
    <n v="32150"/>
    <n v="32100"/>
    <n v="32100"/>
    <n v="32100"/>
    <n v="32000"/>
    <n v="32000"/>
    <m/>
  </r>
  <r>
    <n v="3747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5"/>
    <x v="32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6"/>
    <s v="จัดพิมพ์แบบบันทึกการตรวจประเมิน GAP ข้าวโพดเมล็ดแห้ง"/>
    <n v="10000"/>
    <s v="เล่ม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6 จัดพิมพ์แบบบันทึกการตรวจประเมิน GAP ข้าวโพดเมล็ดแห้ง 10000 เล่ม"/>
    <x v="2865"/>
    <n v="324400"/>
    <n v="162200"/>
    <n v="162200"/>
    <n v="27100"/>
    <n v="27100"/>
    <n v="27000"/>
    <n v="27000"/>
    <n v="27000"/>
    <n v="27000"/>
    <n v="27100"/>
    <n v="27100"/>
    <n v="27000"/>
    <n v="27000"/>
    <n v="27000"/>
    <n v="27000"/>
    <m/>
  </r>
  <r>
    <n v="3748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10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100 แปลง"/>
    <x v="2866"/>
    <n v="45000"/>
    <n v="22500"/>
    <n v="22500"/>
    <n v="3800"/>
    <n v="3800"/>
    <n v="3800"/>
    <n v="3700"/>
    <n v="3700"/>
    <n v="3700"/>
    <n v="3800"/>
    <n v="3800"/>
    <n v="3800"/>
    <n v="3700"/>
    <n v="3700"/>
    <n v="3700"/>
    <m/>
  </r>
  <r>
    <n v="3749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3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30 แปลง"/>
    <x v="2867"/>
    <n v="13500"/>
    <n v="6750"/>
    <n v="6750"/>
    <n v="1200"/>
    <n v="1200"/>
    <n v="1200"/>
    <n v="1150"/>
    <n v="1000"/>
    <n v="1000"/>
    <n v="1200"/>
    <n v="1200"/>
    <n v="1200"/>
    <n v="1150"/>
    <n v="1000"/>
    <n v="1000"/>
    <m/>
  </r>
  <r>
    <n v="3750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5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50 แปลง"/>
    <x v="2863"/>
    <n v="22500"/>
    <n v="11250"/>
    <n v="11250"/>
    <n v="1875"/>
    <n v="1875"/>
    <n v="1875"/>
    <n v="1875"/>
    <n v="1875"/>
    <n v="1875"/>
    <n v="1875"/>
    <n v="1875"/>
    <n v="1875"/>
    <n v="1875"/>
    <n v="1875"/>
    <n v="1875"/>
    <m/>
  </r>
  <r>
    <n v="3751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2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20 แปลง"/>
    <x v="2868"/>
    <n v="9000"/>
    <n v="4500"/>
    <n v="4500"/>
    <n v="4500"/>
    <m/>
    <m/>
    <m/>
    <m/>
    <m/>
    <n v="4500"/>
    <m/>
    <m/>
    <m/>
    <m/>
    <m/>
    <m/>
  </r>
  <r>
    <n v="3752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60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600 แปลง"/>
    <x v="2869"/>
    <n v="270000"/>
    <n v="135000"/>
    <n v="135000"/>
    <n v="22500"/>
    <n v="22500"/>
    <n v="22500"/>
    <n v="22500"/>
    <n v="22500"/>
    <n v="22500"/>
    <n v="22500"/>
    <n v="22500"/>
    <n v="22500"/>
    <n v="22500"/>
    <n v="22500"/>
    <n v="22500"/>
    <m/>
  </r>
  <r>
    <n v="3753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5"/>
    <x v="32"/>
    <x v="2"/>
    <s v="งบปฏิบัติงานตามภารกิจ"/>
    <x v="3"/>
    <s v="งบปฏิบัติงานตามภารกิจ"/>
    <s v="การตรวจประเมินเพื่อนการรับรอง GAP ข้าวโพดเลี้ยงสัตว์แบบลดการเผา "/>
    <x v="435"/>
    <s v="ตรวจติดตาม ตรวจต่ออายุ ตรวจแปลงที่ยังไม่ได้รับรอง "/>
    <n v="20"/>
    <s v="แปลง"/>
    <s v="การตรวจประเมินเพื่อนการรับรอง GAP ข้าวโพดเลี้ยงสัตว์แบบลดการเผา  การตรวจประเมินเพื่อนการรับรอง GAP ข้าวโพดเลี้ยงสัตว์แบบลดการเผา  ตรวจติดตาม ตรวจต่ออายุ ตรวจแปลงที่ยังไม่ได้รับรอง  20 แปลง"/>
    <x v="2868"/>
    <n v="9000"/>
    <n v="4500"/>
    <n v="4500"/>
    <n v="4500"/>
    <m/>
    <m/>
    <m/>
    <m/>
    <m/>
    <n v="4500"/>
    <m/>
    <m/>
    <m/>
    <m/>
    <m/>
    <m/>
  </r>
  <r>
    <n v="3754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5"/>
    <x v="32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500000"/>
    <n v="250000"/>
    <n v="250000"/>
    <m/>
    <n v="250000"/>
    <m/>
    <m/>
    <m/>
    <m/>
    <n v="250000"/>
    <m/>
    <m/>
    <m/>
    <m/>
    <m/>
    <m/>
  </r>
  <r>
    <n v="3755"/>
    <n v="122"/>
    <x v="39"/>
    <s v="สวพ.3"/>
    <x v="11"/>
    <x v="11"/>
    <x v="2"/>
    <x v="10"/>
    <s v="สำนักวิจัยและพัฒนาการเกษตรเขตที่ 3"/>
    <s v="สำนักวิจัยและพัฒนาการเกษตรเขตที่ 3"/>
    <s v="สำนักวิจัยและพัฒนาการเกษตรเขตที่ 3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34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340 แปลง"/>
    <x v="2870"/>
    <n v="1308500"/>
    <n v="654250"/>
    <n v="654250"/>
    <n v="109100"/>
    <n v="109100"/>
    <n v="109050"/>
    <n v="109000"/>
    <n v="109000"/>
    <n v="109000"/>
    <n v="109100"/>
    <n v="109100"/>
    <n v="109050"/>
    <n v="109000"/>
    <n v="109000"/>
    <n v="109000"/>
    <m/>
  </r>
  <r>
    <n v="3756"/>
    <n v="123"/>
    <x v="40"/>
    <s v="ศวพ.กาฬสินธุ์ "/>
    <x v="11"/>
    <x v="11"/>
    <x v="2"/>
    <x v="26"/>
    <s v="ศูนย์วิจัยและพัฒนาการเกษตรกาฬสินธุ์ "/>
    <s v="สำนักวิจัยและพัฒนาการเกษตรเขตที่ 3"/>
    <s v="ศูนย์วิจัยและพัฒนาการเกษตรกาฬสินธุ์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2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200 แปลง"/>
    <x v="2871"/>
    <n v="554600"/>
    <n v="277300"/>
    <n v="277300"/>
    <n v="46300"/>
    <n v="46300"/>
    <n v="46300"/>
    <n v="46300"/>
    <n v="46100"/>
    <n v="46000"/>
    <n v="46300"/>
    <n v="46300"/>
    <n v="46300"/>
    <n v="46300"/>
    <n v="46100"/>
    <n v="46000"/>
    <m/>
  </r>
  <r>
    <n v="3757"/>
    <n v="130"/>
    <x v="45"/>
    <s v="ศวพ.ชัยภูมิ "/>
    <x v="11"/>
    <x v="11"/>
    <x v="2"/>
    <x v="31"/>
    <s v="ศูนย์วิจัยและพัฒนาการเกษตรชัยภูมิ "/>
    <s v="สำนักวิจัยและพัฒนาการเกษตรเขตที่ 3"/>
    <s v="ศูนย์วิจัยและพัฒนาการเกษตรชัยภูมิ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0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050 แปลง"/>
    <x v="2872"/>
    <n v="484100"/>
    <n v="242050"/>
    <n v="242050"/>
    <n v="40400"/>
    <n v="40400"/>
    <n v="40400"/>
    <n v="40400"/>
    <n v="40400"/>
    <n v="40050"/>
    <n v="40400"/>
    <n v="40400"/>
    <n v="40400"/>
    <n v="40400"/>
    <n v="40400"/>
    <n v="40050"/>
    <m/>
  </r>
  <r>
    <n v="3758"/>
    <n v="129"/>
    <x v="44"/>
    <s v="ศวพ.นครพนม "/>
    <x v="11"/>
    <x v="11"/>
    <x v="2"/>
    <x v="30"/>
    <s v="ศูนย์วิจัยและพัฒนาการเกษตรนครพนม "/>
    <s v="สำนักวิจัยและพัฒนาการเกษตรเขตที่ 3"/>
    <s v="ศูนย์วิจัยและพัฒนาการเกษตรนครพนม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98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980 แปลง"/>
    <x v="2873"/>
    <n v="433100"/>
    <n v="216550"/>
    <n v="216550"/>
    <n v="36100"/>
    <n v="36100"/>
    <n v="36100"/>
    <n v="36100"/>
    <n v="36100"/>
    <n v="36050"/>
    <n v="36100"/>
    <n v="36100"/>
    <n v="36100"/>
    <n v="36100"/>
    <n v="36100"/>
    <n v="36050"/>
    <m/>
  </r>
  <r>
    <n v="3759"/>
    <n v="127"/>
    <x v="42"/>
    <s v="ศวพ.มุกดาหาร "/>
    <x v="11"/>
    <x v="11"/>
    <x v="2"/>
    <x v="28"/>
    <s v="ศูนย์วิจัยและพัฒนาการเกษตรมุกดาหาร "/>
    <s v="สำนักวิจัยและพัฒนาการเกษตรเขตที่ 3"/>
    <s v="ศูนย์วิจัยและพัฒนาการเกษตรมุกดาหาร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26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260 แปลง"/>
    <x v="2874"/>
    <n v="115750"/>
    <n v="57875"/>
    <n v="57875"/>
    <n v="9700"/>
    <n v="9700"/>
    <n v="9700"/>
    <n v="9700"/>
    <n v="9575"/>
    <n v="9500"/>
    <n v="9700"/>
    <n v="9700"/>
    <n v="9700"/>
    <n v="9700"/>
    <n v="9575"/>
    <n v="9500"/>
    <m/>
  </r>
  <r>
    <n v="3760"/>
    <n v="125"/>
    <x v="79"/>
    <s v="ศวพ.เลย "/>
    <x v="11"/>
    <x v="11"/>
    <x v="2"/>
    <x v="47"/>
    <s v="ศูนย์วิจัยและพัฒนาการเกษตรเลย "/>
    <s v="สำนักวิจัยและพัฒนาการเกษตรเขตที่ 3"/>
    <s v="ศูนย์วิจัยและพัฒนาการเกษตรเลย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0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050 แปลง"/>
    <x v="2872"/>
    <n v="468500"/>
    <n v="234250"/>
    <n v="234250"/>
    <n v="39100"/>
    <n v="39100"/>
    <n v="39050"/>
    <n v="39000"/>
    <n v="39000"/>
    <n v="39000"/>
    <n v="39100"/>
    <n v="39100"/>
    <n v="39050"/>
    <n v="39000"/>
    <n v="39000"/>
    <n v="39000"/>
    <m/>
  </r>
  <r>
    <n v="3761"/>
    <n v="128"/>
    <x v="43"/>
    <s v="ศวพ.สกลนคร "/>
    <x v="11"/>
    <x v="11"/>
    <x v="2"/>
    <x v="29"/>
    <s v="ศูนย์วิจัยและพัฒนาการเกษตรสกลนคร "/>
    <s v="สำนักวิจัยและพัฒนาการเกษตรเขตที่ 3"/>
    <s v="ศูนย์วิจัยและพัฒนาการเกษตรสกลนคร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9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90 แปลง"/>
    <x v="2875"/>
    <n v="262500"/>
    <n v="131250"/>
    <n v="131250"/>
    <n v="21900"/>
    <n v="21900"/>
    <n v="21900"/>
    <n v="21900"/>
    <n v="21900"/>
    <n v="21750"/>
    <n v="21900"/>
    <n v="21900"/>
    <n v="21900"/>
    <n v="21900"/>
    <n v="21900"/>
    <n v="21750"/>
    <m/>
  </r>
  <r>
    <n v="3762"/>
    <n v="124"/>
    <x v="41"/>
    <s v="ศวพ.หนองคาย "/>
    <x v="11"/>
    <x v="11"/>
    <x v="2"/>
    <x v="27"/>
    <s v="ศูนย์วิจัยและพัฒนาการเกษตรหนองคาย "/>
    <s v="สำนักวิจัยและพัฒนาการเกษตรเขตที่ 3"/>
    <s v="ศูนย์วิจัยและพัฒนาการเกษตรหนองคาย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0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000 แปลง"/>
    <x v="2876"/>
    <n v="447300"/>
    <n v="223650"/>
    <n v="223650"/>
    <n v="37275"/>
    <n v="37275"/>
    <n v="37275"/>
    <n v="37275"/>
    <n v="37275"/>
    <n v="37275"/>
    <n v="37275"/>
    <n v="37275"/>
    <n v="37275"/>
    <n v="37275"/>
    <n v="37275"/>
    <n v="37275"/>
    <m/>
  </r>
  <r>
    <n v="3763"/>
    <n v="126"/>
    <x v="80"/>
    <s v="ศวพ.อุดรธานี "/>
    <x v="11"/>
    <x v="11"/>
    <x v="2"/>
    <x v="51"/>
    <s v="ศูนย์วิจัยและพัฒนาการเกษตรอุดรธานี "/>
    <s v="สำนักวิจัยและพัฒนาการเกษตรเขตที่ 3"/>
    <s v="ศูนย์วิจัยและพัฒนาการเกษตรอุดรธานี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50 แปลง"/>
    <x v="2877"/>
    <n v="252400"/>
    <n v="126200"/>
    <n v="126200"/>
    <n v="21100"/>
    <n v="21100"/>
    <n v="21000"/>
    <n v="21000"/>
    <n v="21000"/>
    <n v="21000"/>
    <n v="21100"/>
    <n v="21100"/>
    <n v="21000"/>
    <n v="21000"/>
    <n v="21000"/>
    <n v="21000"/>
    <m/>
  </r>
  <r>
    <n v="3764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2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200 แปลง"/>
    <x v="2871"/>
    <n v="1314150"/>
    <n v="657075"/>
    <n v="657075"/>
    <n v="109600"/>
    <n v="109600"/>
    <n v="109600"/>
    <n v="109600"/>
    <n v="109600"/>
    <n v="109075"/>
    <n v="109600"/>
    <n v="109600"/>
    <n v="109600"/>
    <n v="109600"/>
    <n v="109600"/>
    <n v="109075"/>
    <m/>
  </r>
  <r>
    <n v="3765"/>
    <n v="135"/>
    <x v="48"/>
    <s v="ศวพ.ร้อยเอ็ด "/>
    <x v="4"/>
    <x v="4"/>
    <x v="2"/>
    <x v="33"/>
    <s v="ศูนย์วิจัยและพัฒนาการเกษตรร้อยเอ็ด "/>
    <s v="สำนักวิจัยและพัฒนาการเกษตรเขตที่ 4"/>
    <s v="ศูนย์วิจัยและพัฒนาการเกษตรร้อยเอ็ด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00 แปลง"/>
    <x v="2878"/>
    <n v="179200"/>
    <n v="89600"/>
    <n v="89600"/>
    <n v="15000"/>
    <n v="15000"/>
    <n v="15000"/>
    <n v="15000"/>
    <n v="15000"/>
    <n v="14600"/>
    <n v="15000"/>
    <n v="15000"/>
    <n v="15000"/>
    <n v="15000"/>
    <n v="15000"/>
    <n v="14600"/>
    <m/>
  </r>
  <r>
    <n v="3766"/>
    <n v="136"/>
    <x v="49"/>
    <s v="ศวพ.สุรินทร์ "/>
    <x v="4"/>
    <x v="4"/>
    <x v="2"/>
    <x v="34"/>
    <s v="ศูนย์วิจัยและพัฒนาการเกษตรสุรินทร์ "/>
    <s v="สำนักวิจัยและพัฒนาการเกษตรเขตที่ 4"/>
    <s v="ศูนย์วิจัยและพัฒนาการเกษตรสุรินทร์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0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000 แปลง"/>
    <x v="2876"/>
    <n v="443250"/>
    <n v="244625"/>
    <n v="198625"/>
    <n v="40775"/>
    <n v="40770"/>
    <n v="40770"/>
    <n v="40770"/>
    <n v="40770"/>
    <n v="40770"/>
    <n v="40775"/>
    <n v="40770"/>
    <n v="40770"/>
    <n v="40770"/>
    <n v="40770"/>
    <n v="40770"/>
    <m/>
  </r>
  <r>
    <n v="3767"/>
    <n v="132"/>
    <x v="47"/>
    <s v="ศวพ.อำนาจเจริญ  "/>
    <x v="4"/>
    <x v="4"/>
    <x v="2"/>
    <x v="32"/>
    <s v="ศูนย์วิจัยและพัฒนาการเกษตรอำนาจเจริญ  "/>
    <s v="สำนักวิจัยและพัฒนาการเกษตรเขตที่ 4"/>
    <s v="ศูนย์วิจัยและพัฒนาการเกษตรอำนาจเจริญ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9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90 แปลง"/>
    <x v="2879"/>
    <n v="221100"/>
    <n v="110550"/>
    <n v="110550"/>
    <n v="18425"/>
    <n v="18425"/>
    <n v="18425"/>
    <n v="18425"/>
    <n v="18425"/>
    <n v="18425"/>
    <n v="18425"/>
    <n v="18425"/>
    <n v="18425"/>
    <n v="18425"/>
    <n v="18425"/>
    <n v="18425"/>
    <m/>
  </r>
  <r>
    <n v="3768"/>
    <n v="133"/>
    <x v="81"/>
    <s v="ศวพ.นครราชสีมา"/>
    <x v="4"/>
    <x v="4"/>
    <x v="2"/>
    <x v="5"/>
    <s v="ศูนย์วิจัยและพัฒนาการเกษตรนครราชสีมา"/>
    <s v="สำนักวิจัยและพัฒนาการเกษตรเขตที่ 4"/>
    <s v="ศูนย์วิจัยและพัฒนาการเกษตรนครราชสีมา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943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943 แปลง"/>
    <x v="2880"/>
    <n v="881480"/>
    <n v="440740"/>
    <n v="440740"/>
    <n v="73500"/>
    <n v="73500"/>
    <n v="73500"/>
    <n v="73440"/>
    <n v="73400"/>
    <n v="73400"/>
    <n v="73500"/>
    <n v="73500"/>
    <n v="73500"/>
    <n v="73440"/>
    <n v="73400"/>
    <n v="73400"/>
    <m/>
  </r>
  <r>
    <n v="3769"/>
    <n v="134"/>
    <x v="6"/>
    <s v="ศวพ.โนนสูง "/>
    <x v="4"/>
    <x v="4"/>
    <x v="2"/>
    <x v="5"/>
    <s v="ศูนย์วิจัยและพัฒนาการเกษตรโนนสูง "/>
    <s v="สำนักวิจัยและพัฒนาการเกษตรเขตที่ 4"/>
    <s v="ศูนย์วิจัยและพัฒนาการเกษตรโนนสูง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50 แปลง"/>
    <x v="2881"/>
    <n v="194700"/>
    <n v="97350"/>
    <n v="97350"/>
    <n v="16225"/>
    <n v="16225"/>
    <n v="16225"/>
    <n v="16225"/>
    <n v="16225"/>
    <n v="16225"/>
    <n v="16225"/>
    <n v="16225"/>
    <n v="16225"/>
    <n v="16225"/>
    <n v="16225"/>
    <n v="16225"/>
    <m/>
  </r>
  <r>
    <n v="3770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82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820 แปลง"/>
    <x v="2882"/>
    <n v="806500"/>
    <n v="403250"/>
    <n v="403250"/>
    <n v="67250"/>
    <n v="67200"/>
    <n v="67200"/>
    <n v="67200"/>
    <n v="67200"/>
    <n v="67200"/>
    <n v="67250"/>
    <n v="67200"/>
    <n v="67200"/>
    <n v="67200"/>
    <n v="67200"/>
    <n v="67200"/>
    <m/>
  </r>
  <r>
    <n v="3771"/>
    <n v="138"/>
    <x v="7"/>
    <s v="ศวพ.บุรีรัมย์ "/>
    <x v="4"/>
    <x v="4"/>
    <x v="2"/>
    <x v="6"/>
    <s v="ศูนย์วิจัยและพัฒนาการเกษตรบุรีรัมย์ "/>
    <s v="สำนักวิจัยและพัฒนาการเกษตรเขตที่ 4"/>
    <s v="ศูนย์วิจัยและพัฒนาการเกษตรบุรีรัมย์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26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260 แปลง"/>
    <x v="2883"/>
    <n v="577350"/>
    <n v="288675"/>
    <n v="288675"/>
    <n v="48275"/>
    <n v="48200"/>
    <n v="48200"/>
    <n v="48000"/>
    <n v="48000"/>
    <n v="48000"/>
    <n v="48275"/>
    <n v="48200"/>
    <n v="48200"/>
    <n v="48000"/>
    <n v="48000"/>
    <n v="48000"/>
    <m/>
  </r>
  <r>
    <n v="3772"/>
    <n v="139"/>
    <x v="51"/>
    <s v="ศวพ.มหาสารคาม "/>
    <x v="4"/>
    <x v="4"/>
    <x v="2"/>
    <x v="36"/>
    <s v="ศูนย์วิจัยและพัฒนาการเกษตรมหาสารคาม "/>
    <s v="สำนักวิจัยและพัฒนาการเกษตรเขตที่ 4"/>
    <s v="ศูนย์วิจัยและพัฒนาการเกษตรมหาสารคาม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2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20 แปลง"/>
    <x v="2884"/>
    <n v="234200"/>
    <n v="117000"/>
    <n v="117200"/>
    <n v="19500"/>
    <n v="19500"/>
    <n v="19500"/>
    <n v="19500"/>
    <n v="19500"/>
    <n v="19500"/>
    <n v="19700"/>
    <n v="19500"/>
    <n v="19500"/>
    <n v="19500"/>
    <n v="19500"/>
    <n v="19500"/>
    <m/>
  </r>
  <r>
    <n v="3773"/>
    <n v="137"/>
    <x v="50"/>
    <s v="ศวพ.ยโสธร"/>
    <x v="4"/>
    <x v="4"/>
    <x v="2"/>
    <x v="35"/>
    <s v="ศูนย์วิจัยและพัฒนาการเกษตรยโสธร"/>
    <s v="สำนักวิจัยและพัฒนาการเกษตรเขตที่ 4"/>
    <s v="ศูนย์วิจัยและพัฒนาการเกษตรยโสธร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78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78 แปลง"/>
    <x v="2885"/>
    <n v="328730"/>
    <n v="163800"/>
    <n v="164930"/>
    <n v="27300"/>
    <n v="27300"/>
    <n v="27300"/>
    <n v="27300"/>
    <n v="27300"/>
    <n v="27300"/>
    <n v="28430"/>
    <n v="27300"/>
    <n v="27300"/>
    <n v="27300"/>
    <n v="27300"/>
    <n v="27300"/>
    <m/>
  </r>
  <r>
    <n v="3774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84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840 แปลง"/>
    <x v="2886"/>
    <n v="1214950"/>
    <n v="607200"/>
    <n v="607750"/>
    <n v="101200"/>
    <n v="101200"/>
    <n v="101200"/>
    <n v="101200"/>
    <n v="101200"/>
    <n v="101200"/>
    <n v="101750"/>
    <n v="101200"/>
    <n v="101200"/>
    <n v="101200"/>
    <n v="101200"/>
    <n v="101200"/>
    <m/>
  </r>
  <r>
    <n v="377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211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2110 แปลง"/>
    <x v="2887"/>
    <n v="961200"/>
    <n v="480600"/>
    <n v="480600"/>
    <n v="80100"/>
    <n v="80100"/>
    <n v="80100"/>
    <n v="80100"/>
    <n v="80100"/>
    <n v="80100"/>
    <n v="80100"/>
    <n v="80100"/>
    <n v="80100"/>
    <n v="80100"/>
    <n v="80100"/>
    <n v="80100"/>
    <m/>
  </r>
  <r>
    <n v="3776"/>
    <n v="145"/>
    <x v="52"/>
    <s v="ศวพ.เพชรบุรี  "/>
    <x v="5"/>
    <x v="5"/>
    <x v="3"/>
    <x v="37"/>
    <s v="ศูนย์วิจัยและพัฒนาการเกษตรเพชรบุรี  "/>
    <s v="สำนักวิจัยและพัฒนาการเกษตรเขตที่ 5"/>
    <s v="ศูนย์วิจัยและพัฒนาการเกษตรเพชรบุรี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25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25 แปลง"/>
    <x v="2888"/>
    <n v="358700"/>
    <n v="179400"/>
    <n v="179300"/>
    <n v="29900"/>
    <n v="29900"/>
    <n v="29900"/>
    <n v="29900"/>
    <n v="29900"/>
    <n v="29900"/>
    <n v="29800"/>
    <n v="29900"/>
    <n v="29900"/>
    <n v="29900"/>
    <n v="29900"/>
    <n v="29900"/>
    <m/>
  </r>
  <r>
    <n v="3777"/>
    <n v="147"/>
    <x v="53"/>
    <s v="ศวพ.อุทัยธานี"/>
    <x v="5"/>
    <x v="5"/>
    <x v="3"/>
    <x v="38"/>
    <s v="ศูนย์วิจัยและพัฒนาการเกษตรอุทัยธานี"/>
    <s v="สำนักวิจัยและพัฒนาการเกษตรเขตที่ 5"/>
    <s v="ศูนย์วิจัยและพัฒนาการเกษตรอุทัยธานี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05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05 แปลง"/>
    <x v="2889"/>
    <n v="228850"/>
    <n v="114600"/>
    <n v="114250"/>
    <n v="19100"/>
    <n v="19100"/>
    <n v="19100"/>
    <n v="19100"/>
    <n v="19100"/>
    <n v="19100"/>
    <n v="18750"/>
    <n v="19100"/>
    <n v="19100"/>
    <n v="19100"/>
    <n v="19100"/>
    <n v="19100"/>
    <m/>
  </r>
  <r>
    <n v="3778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11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110 แปลง"/>
    <x v="2890"/>
    <n v="505400"/>
    <n v="252600"/>
    <n v="252800"/>
    <n v="42100"/>
    <n v="42100"/>
    <n v="42100"/>
    <n v="42100"/>
    <n v="42100"/>
    <n v="42100"/>
    <n v="42300"/>
    <n v="42100"/>
    <n v="42100"/>
    <n v="42100"/>
    <n v="42100"/>
    <n v="42100"/>
    <m/>
  </r>
  <r>
    <n v="3779"/>
    <n v="149"/>
    <x v="84"/>
    <s v="ศวพ.นครสวรรค์  "/>
    <x v="5"/>
    <x v="5"/>
    <x v="3"/>
    <x v="44"/>
    <s v="ศูนย์วิจัยและพัฒนาการเกษตรนครสวรรค์  "/>
    <s v="สำนักวิจัยและพัฒนาการเกษตรเขตที่ 5"/>
    <s v="ศูนย์วิจัยและพัฒนาการเกษตรนครสวรรค์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695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695 แปลง"/>
    <x v="2891"/>
    <n v="333700"/>
    <n v="166800"/>
    <n v="166900"/>
    <n v="27800"/>
    <n v="27800"/>
    <n v="27800"/>
    <n v="27800"/>
    <n v="27800"/>
    <n v="27800"/>
    <n v="27900"/>
    <n v="27800"/>
    <n v="27800"/>
    <n v="27800"/>
    <n v="27800"/>
    <n v="27800"/>
    <m/>
  </r>
  <r>
    <n v="3780"/>
    <n v="143"/>
    <x v="8"/>
    <s v="ศวพ.กาญจนบุรี  "/>
    <x v="5"/>
    <x v="5"/>
    <x v="3"/>
    <x v="7"/>
    <s v="ศูนย์วิจัยและพัฒนาการเกษตรกาญจนบุรี  "/>
    <s v="สำนักวิจัยและพัฒนาการเกษตรเขตที่ 5"/>
    <s v="ศูนย์วิจัยและพัฒนาการเกษตรกาญจนบุรี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54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540 แปลง"/>
    <x v="2892"/>
    <n v="743200"/>
    <n v="371400"/>
    <n v="371800"/>
    <n v="61900"/>
    <n v="61900"/>
    <n v="61900"/>
    <n v="61900"/>
    <n v="61900"/>
    <n v="61900"/>
    <n v="62300"/>
    <n v="61900"/>
    <n v="61900"/>
    <n v="61900"/>
    <n v="61900"/>
    <n v="61900"/>
    <m/>
  </r>
  <r>
    <n v="3781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86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860 แปลง"/>
    <x v="2893"/>
    <n v="843550"/>
    <n v="421800"/>
    <n v="421750"/>
    <n v="70300"/>
    <n v="70300"/>
    <n v="70300"/>
    <n v="70300"/>
    <n v="70300"/>
    <n v="70300"/>
    <n v="70250"/>
    <n v="70300"/>
    <n v="70300"/>
    <n v="70300"/>
    <n v="70300"/>
    <n v="70300"/>
    <m/>
  </r>
  <r>
    <n v="3782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9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950 แปลง"/>
    <x v="2894"/>
    <n v="876710"/>
    <n v="438600"/>
    <n v="438110"/>
    <n v="73100"/>
    <n v="73100"/>
    <n v="73100"/>
    <n v="73100"/>
    <n v="73100"/>
    <n v="73100"/>
    <n v="72610"/>
    <n v="73100"/>
    <n v="73100"/>
    <n v="73100"/>
    <n v="73100"/>
    <n v="73100"/>
    <m/>
  </r>
  <r>
    <n v="3783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3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30 แปลง"/>
    <x v="2895"/>
    <n v="245650"/>
    <n v="122400"/>
    <n v="123250"/>
    <n v="20400"/>
    <n v="20400"/>
    <n v="20400"/>
    <n v="20400"/>
    <n v="20400"/>
    <n v="20400"/>
    <n v="21250"/>
    <n v="20400"/>
    <n v="20400"/>
    <n v="20400"/>
    <n v="20400"/>
    <n v="20400"/>
    <m/>
  </r>
  <r>
    <n v="3784"/>
    <n v="171"/>
    <x v="23"/>
    <s v="ศวพ.สตูล"/>
    <x v="6"/>
    <x v="6"/>
    <x v="4"/>
    <x v="17"/>
    <s v="ศูนย์วิจัยและพัฒนาการเกษตรสตูล"/>
    <s v="สำนักวิจัยและพัฒนาการเกษตรเขตที่ 8"/>
    <s v="ศูนย์วิจัยและพัฒนาการเกษตรสตูล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7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70 แปลง"/>
    <x v="2896"/>
    <n v="222350"/>
    <n v="111000"/>
    <n v="111350"/>
    <n v="18500"/>
    <n v="18500"/>
    <n v="18500"/>
    <n v="18500"/>
    <n v="18500"/>
    <n v="18500"/>
    <n v="18850"/>
    <n v="18500"/>
    <n v="18500"/>
    <n v="18500"/>
    <n v="18500"/>
    <n v="18500"/>
    <m/>
  </r>
  <r>
    <n v="3785"/>
    <n v="170"/>
    <x v="92"/>
    <s v="ศวพ.พัทลุง "/>
    <x v="6"/>
    <x v="6"/>
    <x v="6"/>
    <x v="57"/>
    <s v="ศูนย์วิจัยและพัฒนาการเกษตรพัทลุง "/>
    <s v="สำนักวิจัยและพัฒนาการเกษตรเขตที่ 8"/>
    <s v="ศูนย์วิจัยและพัฒนาการเกษตรพัทลุง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3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30 แปลง"/>
    <x v="2897"/>
    <n v="351610"/>
    <n v="175800"/>
    <n v="175810"/>
    <n v="29300"/>
    <n v="29300"/>
    <n v="29300"/>
    <n v="29300"/>
    <n v="29300"/>
    <n v="29300"/>
    <n v="29310"/>
    <n v="29300"/>
    <n v="29300"/>
    <n v="29300"/>
    <n v="29300"/>
    <n v="29300"/>
    <m/>
  </r>
  <r>
    <n v="3786"/>
    <n v="164"/>
    <x v="89"/>
    <s v="ศวพ.ตรัง "/>
    <x v="6"/>
    <x v="6"/>
    <x v="6"/>
    <x v="55"/>
    <s v="ศูนย์วิจัยและพัฒนาการเกษตรตรัง "/>
    <s v="สำนักวิจัยและพัฒนาการเกษตรเขตที่ 8"/>
    <s v="ศูนย์วิจัยและพัฒนาการเกษตรตรัง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84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84 แปลง"/>
    <x v="2898"/>
    <n v="275890"/>
    <n v="138000"/>
    <n v="137890"/>
    <n v="23000"/>
    <n v="23000"/>
    <n v="23000"/>
    <n v="23000"/>
    <n v="23000"/>
    <n v="23000"/>
    <n v="22890"/>
    <n v="23000"/>
    <n v="23000"/>
    <n v="23000"/>
    <n v="23000"/>
    <n v="23000"/>
    <m/>
  </r>
  <r>
    <n v="3787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8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850 แปลง"/>
    <x v="2899"/>
    <n v="405700"/>
    <n v="202800"/>
    <n v="202900"/>
    <n v="33800"/>
    <n v="33800"/>
    <n v="33800"/>
    <n v="33800"/>
    <n v="33800"/>
    <n v="33800"/>
    <n v="33900"/>
    <n v="33800"/>
    <n v="33800"/>
    <n v="33800"/>
    <n v="33800"/>
    <n v="33800"/>
    <m/>
  </r>
  <r>
    <n v="378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8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80 แปลง"/>
    <x v="2900"/>
    <n v="375100"/>
    <n v="187200"/>
    <n v="187900"/>
    <n v="31200"/>
    <n v="31200"/>
    <n v="31200"/>
    <n v="31200"/>
    <n v="31200"/>
    <n v="31200"/>
    <n v="31900"/>
    <n v="31200"/>
    <n v="31200"/>
    <n v="31200"/>
    <n v="31200"/>
    <n v="31200"/>
    <m/>
  </r>
  <r>
    <n v="378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50 แปลง"/>
    <x v="2901"/>
    <n v="346030"/>
    <n v="172800"/>
    <n v="173230"/>
    <n v="28800"/>
    <n v="28800"/>
    <n v="28800"/>
    <n v="28800"/>
    <n v="28800"/>
    <n v="28800"/>
    <n v="29230"/>
    <n v="28800"/>
    <n v="28800"/>
    <n v="28800"/>
    <n v="28800"/>
    <n v="28800"/>
    <m/>
  </r>
  <r>
    <n v="3790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1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10 แปลง"/>
    <x v="2902"/>
    <n v="196900"/>
    <n v="98400"/>
    <n v="98500"/>
    <n v="16400"/>
    <n v="16400"/>
    <n v="16400"/>
    <n v="16400"/>
    <n v="16400"/>
    <n v="16400"/>
    <n v="16500"/>
    <n v="16400"/>
    <n v="16400"/>
    <n v="16400"/>
    <n v="16400"/>
    <n v="16400"/>
    <m/>
  </r>
  <r>
    <n v="379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236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23600 แปลง"/>
    <x v="2903"/>
    <n v="12759150"/>
    <n v="8080800"/>
    <n v="4678350"/>
    <n v="1063200"/>
    <n v="1063200"/>
    <n v="1488600"/>
    <n v="1488600"/>
    <n v="1488600"/>
    <n v="1488600"/>
    <n v="1063300"/>
    <n v="1063300"/>
    <n v="1063300"/>
    <n v="1063300"/>
    <n v="425150"/>
    <m/>
    <m/>
  </r>
  <r>
    <n v="3792"/>
    <n v="110"/>
    <x v="4"/>
    <s v="ศวพ.เชียงใหม่ "/>
    <x v="3"/>
    <x v="3"/>
    <x v="1"/>
    <x v="3"/>
    <s v="ศูนย์วิจัยและพัฒนาการเกษตรเชียงใหม่ "/>
    <s v="สำนักวิจัยและพัฒนาการเกษตรเขตที่ 1"/>
    <s v="ศูนย์วิจัยและพัฒนาการเกษตรเชียงใหม่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1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150 แปลง"/>
    <x v="2904"/>
    <n v="2239450"/>
    <n v="1119600"/>
    <n v="1119850"/>
    <n v="186600"/>
    <n v="186600"/>
    <n v="186600"/>
    <n v="186600"/>
    <n v="186600"/>
    <n v="186600"/>
    <n v="186850"/>
    <n v="186600"/>
    <n v="186600"/>
    <n v="186600"/>
    <n v="186600"/>
    <n v="186600"/>
    <m/>
  </r>
  <r>
    <n v="3793"/>
    <n v="114"/>
    <x v="35"/>
    <s v="ศวพ.ลำปาง "/>
    <x v="3"/>
    <x v="3"/>
    <x v="1"/>
    <x v="22"/>
    <s v="ศูนย์วิจัยและพัฒนาการเกษตรลำปาง "/>
    <s v="สำนักวิจัยและพัฒนาการเกษตรเขตที่ 1"/>
    <s v="ศูนย์วิจัยและพัฒนาการเกษตรลำปาง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31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3100 แปลง"/>
    <x v="2905"/>
    <n v="1352350"/>
    <n v="676200"/>
    <n v="676150"/>
    <n v="112700"/>
    <n v="112700"/>
    <n v="112700"/>
    <n v="112700"/>
    <n v="112700"/>
    <n v="112700"/>
    <n v="112650"/>
    <n v="112700"/>
    <n v="112700"/>
    <n v="112700"/>
    <n v="112700"/>
    <n v="112700"/>
    <m/>
  </r>
  <r>
    <n v="3794"/>
    <n v="112"/>
    <x v="77"/>
    <s v="ศวพ.แพร่ "/>
    <x v="3"/>
    <x v="3"/>
    <x v="1"/>
    <x v="49"/>
    <s v="ศูนย์วิจัยและพัฒนาการเกษตรแพร่ "/>
    <s v="สำนักวิจัยและพัฒนาการเกษตรเขตที่ 1"/>
    <s v="ศูนย์วิจัยและพัฒนาการเกษตรแพร่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3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350 แปลง"/>
    <x v="2906"/>
    <n v="1906750"/>
    <n v="953400"/>
    <n v="953350"/>
    <n v="158900"/>
    <n v="158900"/>
    <n v="158900"/>
    <n v="158900"/>
    <n v="158900"/>
    <n v="158900"/>
    <n v="158850"/>
    <n v="158900"/>
    <n v="158900"/>
    <n v="158900"/>
    <n v="158900"/>
    <n v="158900"/>
    <m/>
  </r>
  <r>
    <n v="3795"/>
    <n v="113"/>
    <x v="16"/>
    <s v="ศวพ.น่าน"/>
    <x v="3"/>
    <x v="3"/>
    <x v="1"/>
    <x v="11"/>
    <s v="ศูนย์วิจัยและพัฒนาการเกษตรน่าน"/>
    <s v="สำนักวิจัยและพัฒนาการเกษตรเขตที่ 1"/>
    <s v="ศูนย์วิจัยและพัฒนาการเกษตรน่าน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3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350 แปลง"/>
    <x v="2906"/>
    <n v="1906500"/>
    <n v="953250"/>
    <n v="953250"/>
    <n v="158875"/>
    <n v="158875"/>
    <n v="158875"/>
    <n v="158875"/>
    <n v="158875"/>
    <n v="158875"/>
    <n v="158875"/>
    <n v="158875"/>
    <n v="158875"/>
    <n v="158875"/>
    <n v="158875"/>
    <n v="158875"/>
    <m/>
  </r>
  <r>
    <n v="3796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1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150 แปลง"/>
    <x v="2904"/>
    <n v="2239450"/>
    <n v="1119600"/>
    <n v="1119850"/>
    <n v="186600"/>
    <n v="186600"/>
    <n v="186600"/>
    <n v="186600"/>
    <n v="186600"/>
    <n v="186600"/>
    <n v="186850"/>
    <n v="186600"/>
    <n v="186600"/>
    <n v="186600"/>
    <n v="186600"/>
    <n v="186600"/>
    <m/>
  </r>
  <r>
    <n v="3797"/>
    <n v="115"/>
    <x v="5"/>
    <s v="ศวพ.แม่ฮ่องสอน "/>
    <x v="3"/>
    <x v="3"/>
    <x v="1"/>
    <x v="4"/>
    <s v="ศูนย์วิจัยและพัฒนาการเกษตรแม่ฮ่องสอน "/>
    <s v="สำนักวิจัยและพัฒนาการเกษตรเขตที่ 1"/>
    <s v="ศูนย์วิจัยและพัฒนาการเกษตรแม่ฮ่องสอน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310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3100 แปลง"/>
    <x v="2905"/>
    <n v="1322450"/>
    <n v="661200"/>
    <n v="661250"/>
    <n v="110200"/>
    <n v="110200"/>
    <n v="110200"/>
    <n v="110200"/>
    <n v="110200"/>
    <n v="110200"/>
    <n v="110250"/>
    <n v="110200"/>
    <n v="110200"/>
    <n v="110200"/>
    <n v="110200"/>
    <n v="110200"/>
    <m/>
  </r>
  <r>
    <n v="3798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3497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3497 แปลง"/>
    <x v="2907"/>
    <n v="7776970"/>
    <n v="4536470"/>
    <n v="3240500"/>
    <n v="648100"/>
    <n v="648100"/>
    <n v="648100"/>
    <n v="648100"/>
    <n v="648100"/>
    <n v="1295970"/>
    <n v="648100"/>
    <n v="648100"/>
    <n v="648100"/>
    <n v="648100"/>
    <n v="648100"/>
    <m/>
    <m/>
  </r>
  <r>
    <n v="3799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11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110 แปลง"/>
    <x v="2908"/>
    <n v="3678050"/>
    <n v="1839000"/>
    <n v="1839050"/>
    <n v="306500"/>
    <n v="306500"/>
    <n v="306500"/>
    <n v="306500"/>
    <n v="306500"/>
    <n v="306500"/>
    <n v="306550"/>
    <n v="306500"/>
    <n v="306500"/>
    <n v="306500"/>
    <n v="306500"/>
    <n v="306500"/>
    <m/>
  </r>
  <r>
    <n v="3800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374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3740 แปลง"/>
    <x v="2909"/>
    <n v="1911350"/>
    <n v="955800"/>
    <n v="955550"/>
    <n v="159300"/>
    <n v="159300"/>
    <n v="159300"/>
    <n v="159300"/>
    <n v="159300"/>
    <n v="159300"/>
    <n v="159050"/>
    <n v="159300"/>
    <n v="159300"/>
    <n v="159300"/>
    <n v="159300"/>
    <n v="159300"/>
    <m/>
  </r>
  <r>
    <n v="3801"/>
    <n v="153"/>
    <x v="55"/>
    <s v="ศวพ.ฉะเชิงเทรา "/>
    <x v="7"/>
    <x v="7"/>
    <x v="5"/>
    <x v="40"/>
    <s v="ศูนย์วิจัยและพัฒนาการเกษตรฉะเชิงเทรา "/>
    <s v="สำนักวิจัยและพัฒนาการเกษตรเขตที่ 6"/>
    <s v="ศูนย์วิจัยและพัฒนาการเกษตรฉะเชิงเทรา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63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630 แปลง"/>
    <x v="2910"/>
    <n v="294550"/>
    <n v="147000"/>
    <n v="147550"/>
    <n v="24500"/>
    <n v="24500"/>
    <n v="24500"/>
    <n v="24500"/>
    <n v="24500"/>
    <n v="24500"/>
    <n v="25050"/>
    <n v="24500"/>
    <n v="24500"/>
    <n v="24500"/>
    <n v="24500"/>
    <n v="24500"/>
    <m/>
  </r>
  <r>
    <n v="3802"/>
    <n v="154"/>
    <x v="56"/>
    <s v="ศวพ.ปราจีนบุรี "/>
    <x v="7"/>
    <x v="7"/>
    <x v="5"/>
    <x v="41"/>
    <s v="ศูนย์วิจัยและพัฒนาการเกษตรปราจีนบุรี "/>
    <s v="สำนักวิจัยและพัฒนาการเกษตรเขตที่ 6"/>
    <s v="ศูนย์วิจัยและพัฒนาการเกษตรปราจีนบุรี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45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450 แปลง"/>
    <x v="2911"/>
    <n v="2657900"/>
    <n v="1329000"/>
    <n v="1328900"/>
    <n v="221500"/>
    <n v="221500"/>
    <n v="221500"/>
    <n v="221500"/>
    <n v="221500"/>
    <n v="221500"/>
    <n v="221400"/>
    <n v="221500"/>
    <n v="221500"/>
    <n v="221500"/>
    <n v="221500"/>
    <n v="221500"/>
    <m/>
  </r>
  <r>
    <n v="3803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168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168 แปลง"/>
    <x v="2912"/>
    <n v="4679830"/>
    <n v="2339400"/>
    <n v="2340430"/>
    <n v="389900"/>
    <n v="389900"/>
    <n v="389900"/>
    <n v="389900"/>
    <n v="389900"/>
    <n v="389900"/>
    <n v="390930"/>
    <n v="389900"/>
    <n v="389900"/>
    <n v="389900"/>
    <n v="389900"/>
    <n v="389900"/>
    <m/>
  </r>
  <r>
    <n v="3804"/>
    <n v="162"/>
    <x v="60"/>
    <s v="ศวพ.สุราษฎร์ธานี"/>
    <x v="8"/>
    <x v="8"/>
    <x v="6"/>
    <x v="14"/>
    <s v="ศูนย์วิจัยและพัฒนาการเกษตรสุราษฎร์ธานี"/>
    <s v="สำนักวิจัยและพัฒนาการเกษตรเขตที่ 7"/>
    <s v="ศูนย์วิจัยและพัฒนาการเกษตรสุราษฎร์ธานี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714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714 แปลง"/>
    <x v="2913"/>
    <n v="2600790"/>
    <n v="1300200"/>
    <n v="1300590"/>
    <n v="216700"/>
    <n v="216700"/>
    <n v="216700"/>
    <n v="216700"/>
    <n v="216700"/>
    <n v="216700"/>
    <n v="217090"/>
    <n v="216700"/>
    <n v="216700"/>
    <n v="216700"/>
    <n v="216700"/>
    <n v="216700"/>
    <m/>
  </r>
  <r>
    <n v="3805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784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784 แปลง"/>
    <x v="2914"/>
    <n v="2627790"/>
    <n v="1313400"/>
    <n v="1314390"/>
    <n v="218900"/>
    <n v="218900"/>
    <n v="218900"/>
    <n v="218900"/>
    <n v="218900"/>
    <n v="218900"/>
    <n v="219890"/>
    <n v="218900"/>
    <n v="218900"/>
    <n v="218900"/>
    <n v="218900"/>
    <n v="218900"/>
    <m/>
  </r>
  <r>
    <n v="3806"/>
    <n v="174"/>
    <x v="61"/>
    <s v="ศวพ.ประจวบคีรีขันธ์"/>
    <x v="8"/>
    <x v="8"/>
    <x v="6"/>
    <x v="43"/>
    <s v="ศูนย์วิจัยและพัฒนาการเกษตรประจวบคีรีขันธ์"/>
    <s v="สำนักวิจัยและพัฒนาการเกษตรเขตที่ 7"/>
    <s v="ศูนย์วิจัยและพัฒนาการเกษตรประจวบคีรีขันธ์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406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406 แปลง"/>
    <x v="2915"/>
    <n v="604460"/>
    <n v="301800"/>
    <n v="302660"/>
    <n v="50300"/>
    <n v="50300"/>
    <n v="50300"/>
    <n v="50300"/>
    <n v="50300"/>
    <n v="50300"/>
    <n v="51160"/>
    <n v="50300"/>
    <n v="50300"/>
    <n v="50300"/>
    <n v="50300"/>
    <n v="50300"/>
    <m/>
  </r>
  <r>
    <n v="3807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936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936 แปลง"/>
    <x v="2916"/>
    <n v="2639910"/>
    <n v="1319400"/>
    <n v="1320510"/>
    <n v="219900"/>
    <n v="219900"/>
    <n v="219900"/>
    <n v="219900"/>
    <n v="219900"/>
    <n v="219900"/>
    <n v="221010"/>
    <n v="219900"/>
    <n v="219900"/>
    <n v="219900"/>
    <n v="219900"/>
    <n v="219900"/>
    <m/>
  </r>
  <r>
    <n v="3808"/>
    <n v="158"/>
    <x v="59"/>
    <s v="ศวพ.กระบี่ "/>
    <x v="8"/>
    <x v="8"/>
    <x v="6"/>
    <x v="20"/>
    <s v="ศูนย์วิจัยและพัฒนาการเกษตรกระบี่ "/>
    <s v="สำนักวิจัยและพัฒนาการเกษตรเขตที่ 7"/>
    <s v="ศูนย์วิจัยและพัฒนาการเกษตรกระบี่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864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864 แปลง"/>
    <x v="2917"/>
    <n v="804490"/>
    <n v="402000"/>
    <n v="402490"/>
    <n v="67000"/>
    <n v="67000"/>
    <n v="67000"/>
    <n v="67000"/>
    <n v="67000"/>
    <n v="67000"/>
    <n v="67490"/>
    <n v="67000"/>
    <n v="67000"/>
    <n v="67000"/>
    <n v="67000"/>
    <n v="67000"/>
    <m/>
  </r>
  <r>
    <n v="3809"/>
    <n v="161"/>
    <x v="87"/>
    <s v="ศวพ.ภูเก็ต "/>
    <x v="8"/>
    <x v="8"/>
    <x v="6"/>
    <x v="54"/>
    <s v="ศูนย์วิจัยและพัฒนาการเกษตรภูเก็ต "/>
    <s v="สำนักวิจัยและพัฒนาการเกษตรเขตที่ 7"/>
    <s v="ศูนย์วิจัยและพัฒนาการเกษตรภูเก็ต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1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10 แปลง"/>
    <x v="2918"/>
    <n v="288650"/>
    <n v="144000"/>
    <n v="144650"/>
    <n v="24000"/>
    <n v="24000"/>
    <n v="24000"/>
    <n v="24000"/>
    <n v="24000"/>
    <n v="24000"/>
    <n v="24650"/>
    <n v="24000"/>
    <n v="24000"/>
    <n v="24000"/>
    <n v="24000"/>
    <n v="24000"/>
    <m/>
  </r>
  <r>
    <n v="3810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4656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4656 แปลง"/>
    <x v="2919"/>
    <n v="2104660"/>
    <n v="1052400"/>
    <n v="1052260"/>
    <n v="175400"/>
    <n v="175400"/>
    <n v="175400"/>
    <n v="175400"/>
    <n v="175400"/>
    <n v="175400"/>
    <n v="175260"/>
    <n v="175400"/>
    <n v="175400"/>
    <n v="175400"/>
    <n v="175400"/>
    <n v="175400"/>
    <m/>
  </r>
  <r>
    <n v="3811"/>
    <n v="160"/>
    <x v="86"/>
    <s v="ศวพ.พังงา "/>
    <x v="8"/>
    <x v="8"/>
    <x v="6"/>
    <x v="53"/>
    <s v="ศูนย์วิจัยและพัฒนาการเกษตรพังงา "/>
    <s v="สำนักวิจัยและพัฒนาการเกษตรเขตที่ 7"/>
    <s v="ศูนย์วิจัยและพัฒนาการเกษตรพังงา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2264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2264 แปลง"/>
    <x v="2920"/>
    <n v="974990"/>
    <n v="487200"/>
    <n v="487790"/>
    <n v="81200"/>
    <n v="81200"/>
    <n v="81200"/>
    <n v="81200"/>
    <n v="81200"/>
    <n v="81200"/>
    <n v="81790"/>
    <n v="81200"/>
    <n v="81200"/>
    <n v="81200"/>
    <n v="81200"/>
    <n v="81200"/>
    <m/>
  </r>
  <r>
    <n v="3812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395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395 แปลง"/>
    <x v="2921"/>
    <n v="1305280"/>
    <n v="652200"/>
    <n v="653080"/>
    <n v="108700"/>
    <n v="108700"/>
    <n v="108700"/>
    <n v="108700"/>
    <n v="108700"/>
    <n v="108700"/>
    <n v="109580"/>
    <n v="108700"/>
    <n v="108700"/>
    <n v="108700"/>
    <n v="108700"/>
    <n v="108700"/>
    <m/>
  </r>
  <r>
    <n v="3813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1085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1085 แปลง"/>
    <x v="2922"/>
    <n v="490000"/>
    <n v="244800"/>
    <n v="245200"/>
    <n v="40800"/>
    <n v="40800"/>
    <n v="40800"/>
    <n v="40800"/>
    <n v="40800"/>
    <n v="40800"/>
    <n v="41200"/>
    <n v="40800"/>
    <n v="40800"/>
    <n v="40800"/>
    <n v="40800"/>
    <n v="40800"/>
    <m/>
  </r>
  <r>
    <n v="3814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67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670 แปลง"/>
    <x v="2923"/>
    <n v="274800"/>
    <n v="137400"/>
    <n v="137400"/>
    <n v="22900"/>
    <n v="22900"/>
    <n v="22900"/>
    <n v="22900"/>
    <n v="22900"/>
    <n v="22900"/>
    <n v="22900"/>
    <n v="22900"/>
    <n v="22900"/>
    <n v="22900"/>
    <n v="22900"/>
    <n v="22900"/>
    <m/>
  </r>
  <r>
    <n v="3815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31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31 แปลง"/>
    <x v="2924"/>
    <n v="323880"/>
    <n v="161940"/>
    <n v="161940"/>
    <n v="26990"/>
    <n v="26990"/>
    <n v="26990"/>
    <n v="26990"/>
    <n v="26990"/>
    <n v="26990"/>
    <n v="26990"/>
    <n v="26990"/>
    <n v="26990"/>
    <n v="26990"/>
    <n v="26990"/>
    <n v="26990"/>
    <m/>
  </r>
  <r>
    <n v="3816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78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780 แปลง"/>
    <x v="2900"/>
    <n v="316600"/>
    <n v="158300"/>
    <n v="158300"/>
    <n v="26400"/>
    <n v="26400"/>
    <n v="26400"/>
    <n v="26400"/>
    <n v="26400"/>
    <n v="26300"/>
    <n v="26400"/>
    <n v="26400"/>
    <n v="26400"/>
    <n v="26400"/>
    <n v="26400"/>
    <n v="26300"/>
    <m/>
  </r>
  <r>
    <n v="3817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9"/>
    <x v="33"/>
    <x v="2"/>
    <s v="งบปฏิบัติงานตามภารกิจ"/>
    <x v="3"/>
    <s v="งบปฏิบัติงานตามภารกิจ"/>
    <s v="ตรวจประเมินเพื่อการรับรองแหล่งผลิตพืช GAP/GAP Plus"/>
    <x v="437"/>
    <s v="ตรวจติดตาม ตรวจต่ออายุ ตรวจรับรองแปลงที่ยังไม่ได้การรับรอง "/>
    <n v="590"/>
    <s v="แปลง"/>
    <s v="ตรวจประเมินเพื่อการรับรองแหล่งผลิตพืช GAP/GAP Plus ตรวจประเมินเพื่อการรับรองแหล่งผลิตพืช GAP/GAP Plus ตรวจติดตาม ตรวจต่ออายุ ตรวจรับรองแปลงที่ยังไม่ได้การรับรอง  590 แปลง"/>
    <x v="2875"/>
    <n v="244400"/>
    <n v="122200"/>
    <n v="122200"/>
    <n v="20400"/>
    <n v="20400"/>
    <n v="20400"/>
    <n v="20400"/>
    <n v="20400"/>
    <n v="20200"/>
    <n v="20400"/>
    <n v="20400"/>
    <n v="20400"/>
    <n v="20400"/>
    <n v="20400"/>
    <n v="20200"/>
    <m/>
  </r>
  <r>
    <n v="3818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การพัฒนาผู้ตรวจประเมินแหล่งผลิตพืช GAP"/>
    <n v="3"/>
    <s v="ครั้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พัฒนาผู้ตรวจประเมินแหล่งผลิตพืช GAP 3 ครั้ง"/>
    <x v="2925"/>
    <n v="1337540"/>
    <n v="668770"/>
    <n v="668770"/>
    <n v="111500"/>
    <n v="111500"/>
    <n v="111500"/>
    <n v="111470"/>
    <n v="111400"/>
    <n v="111400"/>
    <n v="111500"/>
    <n v="111500"/>
    <n v="111500"/>
    <n v="111470"/>
    <n v="111400"/>
    <n v="111400"/>
    <m/>
  </r>
  <r>
    <n v="3819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สุ่มตัวอย่าง Monitor"/>
    <n v="350"/>
    <s v="ตัวอย่า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สุ่มตัวอย่าง Monitor 350 ตัวอย่าง"/>
    <x v="2926"/>
    <n v="577500"/>
    <n v="288750"/>
    <n v="288750"/>
    <n v="48200"/>
    <n v="48200"/>
    <n v="48200"/>
    <n v="48150"/>
    <n v="48000"/>
    <n v="48000"/>
    <n v="48200"/>
    <n v="48200"/>
    <n v="48200"/>
    <n v="48150"/>
    <n v="48000"/>
    <n v="48000"/>
    <m/>
  </r>
  <r>
    <n v="3820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สุ่มตย.โครงการเฝ้าระวังแปลงส่งออก"/>
    <n v="50"/>
    <s v="ตัวอย่า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สุ่มตย.โครงการเฝ้าระวังแปลงส่งออก 50 ตัวอย่าง"/>
    <x v="2927"/>
    <n v="215000"/>
    <n v="107500"/>
    <n v="107500"/>
    <n v="18000"/>
    <n v="18000"/>
    <n v="18000"/>
    <n v="18000"/>
    <n v="17700"/>
    <n v="17800"/>
    <n v="18000"/>
    <n v="18000"/>
    <n v="18000"/>
    <n v="18000"/>
    <n v="17700"/>
    <n v="17800"/>
    <m/>
  </r>
  <r>
    <n v="3821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การตรวจและการควบคุมการใช้ใบรับรอง/_x000a_เครื่องหมายรับรอง"/>
    <n v="50"/>
    <s v="ตัวอย่า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ตรวจและการควบคุมการใช้ใบรับรอง/_x000a_เครื่องหมายรับรอง 50 ตัวอย่าง"/>
    <x v="2928"/>
    <n v="25000"/>
    <n v="12500"/>
    <n v="12500"/>
    <n v="2100"/>
    <n v="2100"/>
    <n v="2100"/>
    <n v="2100"/>
    <n v="2100"/>
    <n v="2000"/>
    <n v="2100"/>
    <n v="2100"/>
    <n v="2100"/>
    <n v="2100"/>
    <n v="2100"/>
    <n v="2000"/>
    <m/>
  </r>
  <r>
    <n v="3822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การตามสอบกรณีแจ้งเตือน/ร้องเรียน"/>
    <n v="35"/>
    <s v="ครั้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ตามสอบกรณีแจ้งเตือน/ร้องเรียน 35 ครั้ง"/>
    <x v="2929"/>
    <n v="52500"/>
    <n v="26250"/>
    <n v="26250"/>
    <n v="4375"/>
    <n v="4375"/>
    <n v="4375"/>
    <n v="4375"/>
    <n v="4375"/>
    <n v="4375"/>
    <n v="4375"/>
    <n v="4375"/>
    <n v="4375"/>
    <n v="4375"/>
    <n v="4375"/>
    <n v="4375"/>
    <m/>
  </r>
  <r>
    <n v="3823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ตรวจติดตาม MonKey Free Plus"/>
    <n v="8"/>
    <s v="ครั้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ตรวจติดตาม MonKey Free Plus 8 ครั้ง"/>
    <x v="2930"/>
    <n v="325010"/>
    <n v="162505"/>
    <n v="162505"/>
    <n v="27005"/>
    <n v="27100"/>
    <n v="27100"/>
    <n v="27100"/>
    <n v="27100"/>
    <n v="27100"/>
    <n v="27005"/>
    <n v="27100"/>
    <n v="27100"/>
    <n v="27100"/>
    <n v="27100"/>
    <n v="27100"/>
    <m/>
  </r>
  <r>
    <n v="3824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การปรับปรุงกระบวนการรับรองและขยายขอบข่ายการรับรอง"/>
    <n v="12"/>
    <s v="ครั้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ปรับปรุงกระบวนการรับรองและขยายขอบข่ายการรับรอง 12 ครั้ง"/>
    <x v="2931"/>
    <n v="1657000"/>
    <n v="828500"/>
    <n v="828500"/>
    <n v="138100"/>
    <n v="138100"/>
    <n v="138100"/>
    <n v="138100"/>
    <n v="138100"/>
    <n v="138000"/>
    <n v="138100"/>
    <n v="138100"/>
    <n v="138100"/>
    <n v="138100"/>
    <n v="138100"/>
    <n v="138000"/>
    <m/>
  </r>
  <r>
    <n v="3825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พัฒนาและรักษาระบบตรวจรับรองมาตรฐานสินค้าพืช ตามมาตรฐาน ISO/IEC 17065"/>
    <x v="438"/>
    <s v="การประชุมในเนื้องาน / ตรวจติดตาม"/>
    <n v="12"/>
    <s v="ครั้ง"/>
    <s v="การพัฒนาและรักษาระบบตรวจรับรองมาตรฐานสินค้าพืช ตามมาตรฐาน ISO/IEC 17065 การพัฒนาและรักษาระบบตรวจรับรองมาตรฐานสินค้าพืช ตามมาตรฐาน ISO/IEC 17065 การประชุมในเนื้องาน / ตรวจติดตาม 12 ครั้ง"/>
    <x v="2932"/>
    <n v="1838500"/>
    <n v="919250"/>
    <n v="919250"/>
    <n v="153300"/>
    <n v="153150"/>
    <n v="153200"/>
    <n v="153200"/>
    <n v="153200"/>
    <n v="153200"/>
    <n v="153300"/>
    <n v="153150"/>
    <n v="153200"/>
    <n v="153200"/>
    <n v="153200"/>
    <n v="153200"/>
    <m/>
  </r>
  <r>
    <n v="3826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2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2 โรงงาน"/>
    <x v="2933"/>
    <n v="4000"/>
    <n v="0"/>
    <n v="4000"/>
    <m/>
    <m/>
    <m/>
    <m/>
    <m/>
    <m/>
    <m/>
    <m/>
    <m/>
    <n v="2000"/>
    <n v="2000"/>
    <m/>
    <m/>
  </r>
  <r>
    <n v="3827"/>
    <n v="111"/>
    <x v="76"/>
    <s v="ศวพ.ที่สูงเชียงราย  "/>
    <x v="3"/>
    <x v="3"/>
    <x v="1"/>
    <x v="48"/>
    <s v="ศูนย์วิจัยและพัฒนาการเกษตรที่สูงเชียงราย  "/>
    <s v="สำนักวิจัยและพัฒนาการเกษตรเขตที่ 1"/>
    <s v="ศูนย์วิจัยและพัฒนาการเกษตรที่สูงเชียงราย 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2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2 โรงงาน"/>
    <x v="2933"/>
    <n v="4000"/>
    <n v="4000"/>
    <n v="0"/>
    <n v="2000"/>
    <n v="2000"/>
    <m/>
    <m/>
    <m/>
    <m/>
    <m/>
    <m/>
    <m/>
    <m/>
    <m/>
    <m/>
    <m/>
  </r>
  <r>
    <n v="3828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ัก"/>
    <n v="1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ัก 1 โรงงาน"/>
    <x v="2934"/>
    <n v="2000"/>
    <n v="0"/>
    <n v="2000"/>
    <m/>
    <m/>
    <m/>
    <m/>
    <m/>
    <m/>
    <m/>
    <m/>
    <m/>
    <m/>
    <n v="2000"/>
    <m/>
    <m/>
  </r>
  <r>
    <n v="3829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30"/>
    <s v="โรงงาน"/>
    <s v="การตรวจรับรองโรงงานแปรรูป/โรงรม GMP ตรวจติดตาม ตรวจติดตามโรงคัดบรรจุ 30 โรงงาน"/>
    <x v="2935"/>
    <n v="60000"/>
    <n v="30000"/>
    <n v="30000"/>
    <n v="15000"/>
    <m/>
    <m/>
    <n v="7500"/>
    <n v="7500"/>
    <m/>
    <m/>
    <m/>
    <m/>
    <n v="15000"/>
    <n v="7500"/>
    <n v="7500"/>
    <m/>
  </r>
  <r>
    <n v="3830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รมซัลเฟอร์ฯ"/>
    <n v="40"/>
    <s v="โรงงาน"/>
    <s v="การตรวจรับรองโรงงานแปรรูป/โรงรม GMP ตรวจติดตาม ตรวจติดตามโรงรมซัลเฟอร์ฯ 40 โรงงาน"/>
    <x v="2936"/>
    <n v="80000"/>
    <n v="40000"/>
    <n v="40000"/>
    <n v="20000"/>
    <m/>
    <m/>
    <n v="10000"/>
    <n v="10000"/>
    <m/>
    <m/>
    <m/>
    <m/>
    <n v="20000"/>
    <n v="10000"/>
    <n v="10000"/>
    <m/>
  </r>
  <r>
    <n v="3831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แจ้งเตือน"/>
    <n v="15"/>
    <s v="โรงงาน"/>
    <s v="การตรวจรับรองโรงงานแปรรูป/โรงรม GMP ตรวจติดตาม ตรวจติดตามแจ้งเตือน 15 โรงงาน"/>
    <x v="2937"/>
    <n v="45000"/>
    <n v="22500"/>
    <n v="22500"/>
    <n v="3750"/>
    <n v="3750"/>
    <n v="3750"/>
    <n v="3750"/>
    <n v="3750"/>
    <n v="3750"/>
    <n v="3750"/>
    <n v="3750"/>
    <n v="3750"/>
    <n v="3750"/>
    <n v="3750"/>
    <n v="3750"/>
    <m/>
  </r>
  <r>
    <n v="3832"/>
    <n v="109"/>
    <x v="34"/>
    <s v="สวพ.1"/>
    <x v="3"/>
    <x v="3"/>
    <x v="1"/>
    <x v="3"/>
    <s v="สำนักวิจัยและพัฒนาการเกษตรเขตที่ 1"/>
    <s v="สำนักวิจัยและพัฒนาการเกษตรเขตที่ 1"/>
    <s v="สำนักวิจัยและพัฒนาการเกษตรเขตที่ 1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การประชุมกรรมการฯ "/>
    <n v="6"/>
    <s v="ครั้ง"/>
    <s v="การตรวจรับรองโรงงานแปรรูป/โรงรม GMP ตรวจติดตาม การประชุมกรรมการฯ  6 ครั้ง"/>
    <x v="2938"/>
    <n v="24000"/>
    <n v="12000"/>
    <n v="12000"/>
    <m/>
    <n v="4000"/>
    <m/>
    <n v="4000"/>
    <m/>
    <n v="4000"/>
    <m/>
    <n v="4000"/>
    <m/>
    <n v="4000"/>
    <m/>
    <n v="4000"/>
    <m/>
  </r>
  <r>
    <n v="3833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โรงรมSO2"/>
    <n v="1"/>
    <s v="โรงงาน"/>
    <s v="การตรวจรับรองโรงงาน แปรรูป/โรงรม GMP ตรวจติดตาม ตรวจติดตามโรงรมSO2 1 โรงงาน"/>
    <x v="2939"/>
    <n v="2000"/>
    <n v="2000"/>
    <n v="0"/>
    <n v="0"/>
    <n v="0"/>
    <n v="0"/>
    <n v="0"/>
    <n v="2000"/>
    <n v="0"/>
    <n v="0"/>
    <n v="0"/>
    <n v="0"/>
    <n v="0"/>
    <n v="0"/>
    <n v="0"/>
    <m/>
  </r>
  <r>
    <n v="3834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โรงคัดบรรจุ"/>
    <n v="3"/>
    <s v="โรงงาน"/>
    <s v="การตรวจรับรองโรงงาน แปรรูป/โรงรม GMP ตรวจติดตาม ตรวจติดตามโรงคัดบรรจุ 3 โรงงาน"/>
    <x v="2940"/>
    <n v="6000"/>
    <n v="6000"/>
    <n v="0"/>
    <m/>
    <m/>
    <m/>
    <m/>
    <n v="2000"/>
    <n v="4000"/>
    <m/>
    <m/>
    <m/>
    <m/>
    <m/>
    <m/>
    <m/>
  </r>
  <r>
    <n v="3835"/>
    <n v="116"/>
    <x v="36"/>
    <s v="สวพ.2"/>
    <x v="2"/>
    <x v="2"/>
    <x v="1"/>
    <x v="23"/>
    <s v="สำนักวิจัยและพัฒนาการเกษตรเขตที่ 2"/>
    <s v="สำนักวิจัยและพัฒนาการเกษตรเขตที่ 2"/>
    <s v="สำนักวิจัยและพัฒนาการเกษตรเขตที่ 2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1"/>
    <s v="การประชุมกรรมการฯ"/>
    <n v="6"/>
    <s v="ครั้ง"/>
    <s v="การตรวจรับรองโรงงาน แปรรูป/โรงรม GMP การฝึกอบรม ถ่ายทอดฯ การประชุมกรรมการฯ 6 ครั้ง"/>
    <x v="2941"/>
    <n v="24000"/>
    <n v="12000"/>
    <n v="12000"/>
    <n v="4000"/>
    <m/>
    <n v="4000"/>
    <m/>
    <n v="4000"/>
    <m/>
    <n v="4000"/>
    <m/>
    <n v="4000"/>
    <m/>
    <n v="4000"/>
    <m/>
    <m/>
  </r>
  <r>
    <n v="3836"/>
    <n v="117"/>
    <x v="17"/>
    <s v="ศวพ.เพชรบูรณ์"/>
    <x v="2"/>
    <x v="2"/>
    <x v="1"/>
    <x v="1"/>
    <s v="ศูนย์วิจัยและพัฒนาการเกษตรเพชรบูรณ์"/>
    <s v="สำนักวิจัยและพัฒนาการเกษตรเขตที่ 2"/>
    <s v="ศูนย์วิจัยและพัฒนาการเกษตรเพชรบูรณ์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โรงคัดบรรจุ"/>
    <n v="1"/>
    <s v="โรงงาน"/>
    <s v="การตรวจรับรองโรงงาน แปรรูป/โรงรม GMP ตรวจติดตาม ตรวจติดตามโรงคัดบรรจุ 1 โรงงาน"/>
    <x v="2942"/>
    <n v="2000"/>
    <n v="2000"/>
    <n v="0"/>
    <m/>
    <m/>
    <m/>
    <m/>
    <n v="2000"/>
    <m/>
    <m/>
    <m/>
    <m/>
    <m/>
    <m/>
    <m/>
    <m/>
  </r>
  <r>
    <n v="3837"/>
    <n v="118"/>
    <x v="78"/>
    <s v="ศวพ.ตาก"/>
    <x v="2"/>
    <x v="2"/>
    <x v="1"/>
    <x v="50"/>
    <s v="ศูนย์วิจัยและพัฒนาการเกษตรตาก"/>
    <s v="สำนักวิจัยและพัฒนาการเกษตรเขตที่ 2"/>
    <s v="ศูนย์วิจัยและพัฒนาการเกษตรตาก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โรงรมSO2"/>
    <n v="1"/>
    <s v="โรงงาน"/>
    <s v="การตรวจรับรองโรงงาน แปรรูป/โรงรม GMP ตรวจติดตาม ตรวจติดตามโรงรมSO2 1 โรงงาน"/>
    <x v="2939"/>
    <n v="2000"/>
    <n v="2000"/>
    <n v="0"/>
    <m/>
    <m/>
    <m/>
    <n v="2000"/>
    <m/>
    <m/>
    <m/>
    <m/>
    <m/>
    <m/>
    <m/>
    <m/>
    <m/>
  </r>
  <r>
    <n v="3838"/>
    <n v="119"/>
    <x v="37"/>
    <s v="ศวพ.พิจิตร "/>
    <x v="2"/>
    <x v="2"/>
    <x v="1"/>
    <x v="24"/>
    <s v="ศูนย์วิจัยและพัฒนาการเกษตรพิจิตร "/>
    <s v="สำนักวิจัยและพัฒนาการเกษตรเขตที่ 2"/>
    <s v="ศูนย์วิจัยและพัฒนาการเกษตรพิจิตร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โรงคัดบรรจุ"/>
    <n v="2"/>
    <s v="โรงงาน"/>
    <s v="การตรวจรับรองโรงงาน แปรรูป/โรงรม GMP ตรวจติดตาม ตรวจติดตามโรงคัดบรรจุ 2 โรงงาน"/>
    <x v="2943"/>
    <n v="4000"/>
    <n v="2000"/>
    <n v="2000"/>
    <m/>
    <m/>
    <m/>
    <m/>
    <m/>
    <n v="2000"/>
    <m/>
    <n v="2000"/>
    <m/>
    <m/>
    <m/>
    <m/>
    <m/>
  </r>
  <r>
    <n v="3839"/>
    <n v="120"/>
    <x v="3"/>
    <s v="ศวพ.สุโขทัย "/>
    <x v="2"/>
    <x v="2"/>
    <x v="1"/>
    <x v="2"/>
    <s v="ศูนย์วิจัยและพัฒนาการเกษตรสุโขทัย "/>
    <s v="สำนักวิจัยและพัฒนาการเกษตรเขตที่ 2"/>
    <s v="ศูนย์วิจัยและพัฒนาการเกษตรสุโขทัย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โรงคัดบรรจุ"/>
    <n v="1"/>
    <s v="โรงงาน"/>
    <s v="การตรวจรับรองโรงงาน แปรรูป/โรงรม GMP ตรวจติดตาม ตรวจติดตามโรงคัดบรรจุ 1 โรงงาน"/>
    <x v="2942"/>
    <n v="2000"/>
    <n v="0"/>
    <n v="2000"/>
    <m/>
    <m/>
    <m/>
    <m/>
    <m/>
    <m/>
    <m/>
    <m/>
    <m/>
    <n v="2000"/>
    <m/>
    <m/>
    <m/>
  </r>
  <r>
    <n v="3840"/>
    <n v="121"/>
    <x v="38"/>
    <s v="ศวพ.อุตรดิตถ์ "/>
    <x v="2"/>
    <x v="2"/>
    <x v="1"/>
    <x v="25"/>
    <s v="ศูนย์วิจัยและพัฒนาการเกษตรอุตรดิตถ์ "/>
    <s v="สำนักวิจัยและพัฒนาการเกษตรเขตที่ 2"/>
    <s v="ศูนย์วิจัยและพัฒนาการเกษตรอุตรดิตถ์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 แปรรูป/โรงรม GMP"/>
    <x v="440"/>
    <s v="ตรวจติดตามการแจ้งเตือน"/>
    <n v="4"/>
    <s v="โรงงาน"/>
    <s v="การตรวจรับรองโรงงาน แปรรูป/โรงรม GMP ตรวจติดตาม ตรวจติดตามการแจ้งเตือน 4 โรงงาน"/>
    <x v="2944"/>
    <n v="12000"/>
    <n v="0"/>
    <n v="12000"/>
    <m/>
    <m/>
    <m/>
    <m/>
    <m/>
    <m/>
    <m/>
    <m/>
    <n v="6000"/>
    <m/>
    <n v="6000"/>
    <m/>
    <m/>
  </r>
  <r>
    <n v="3841"/>
    <n v="177"/>
    <x v="62"/>
    <s v="ศวพ.ศรีสะเกษ"/>
    <x v="4"/>
    <x v="4"/>
    <x v="2"/>
    <x v="21"/>
    <s v="ศูนย์วิจัยและพัฒนาการเกษตรศรีสะเกษ"/>
    <s v="สำนักวิจัยและพัฒนาการเกษตรเขตที่ 4"/>
    <s v="ศูนย์วิจัยและพัฒนาการเกษตรศรีสะเกษ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5"/>
    <s v="โรงงาน"/>
    <s v="การตรวจรับรองโรงงานแปรรูป/โรงรม GMP ตรวจติดตาม ตรวจติดตามโรงคัดบรรจุ 5 โรงงาน"/>
    <x v="2945"/>
    <n v="10000"/>
    <n v="0"/>
    <n v="10000"/>
    <m/>
    <m/>
    <m/>
    <m/>
    <m/>
    <m/>
    <m/>
    <m/>
    <n v="10000"/>
    <m/>
    <m/>
    <m/>
    <m/>
  </r>
  <r>
    <n v="3842"/>
    <n v="131"/>
    <x v="46"/>
    <s v="สวพ.4"/>
    <x v="4"/>
    <x v="4"/>
    <x v="2"/>
    <x v="19"/>
    <s v="สำนักวิจัยและพัฒนาการเกษตรเขตที่ 4"/>
    <s v="สำนักวิจัยและพัฒนาการเกษตรเขตที่ 4"/>
    <s v="สำนักวิจัยและพัฒนาการเกษตรเขตที่ 4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การประชุมกรรมการฯ "/>
    <n v="2"/>
    <s v="ครั้ง"/>
    <s v="การตรวจรับรองโรงงานแปรรูป/โรงรม GMP การฝึกอบรม ถ่ายทอดฯ การประชุมกรรมการฯ  2 ครั้ง"/>
    <x v="2946"/>
    <n v="8000"/>
    <n v="4000"/>
    <n v="4000"/>
    <m/>
    <m/>
    <m/>
    <m/>
    <m/>
    <n v="4000"/>
    <m/>
    <m/>
    <m/>
    <m/>
    <n v="4000"/>
    <m/>
    <m/>
  </r>
  <r>
    <n v="3843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1"/>
    <s v="โรงงาน"/>
    <s v="การตรวจรับรองโรงงานแปรรูป/โรงรม GMP ตรวจติดตาม ตรวจติดตามโรงคัดบรรจุ 1 โรงงาน"/>
    <x v="2947"/>
    <n v="2000"/>
    <n v="2000"/>
    <n v="0"/>
    <n v="0"/>
    <n v="0"/>
    <n v="0"/>
    <n v="0"/>
    <m/>
    <n v="2000"/>
    <n v="0"/>
    <n v="0"/>
    <n v="0"/>
    <n v="0"/>
    <n v="0"/>
    <n v="0"/>
    <m/>
  </r>
  <r>
    <n v="3844"/>
    <n v="141"/>
    <x v="82"/>
    <s v="สวพ.5"/>
    <x v="5"/>
    <x v="5"/>
    <x v="3"/>
    <x v="45"/>
    <s v="สำนักวิจัยและพัฒนาการเกษตรเขตที่ 5"/>
    <s v="สำนักวิจัยและพัฒนาการเกษตรเขตที่ 5"/>
    <s v="สำนักวิจัยและพัฒนาการเกษตรเขตที่ 5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การประชุมกรรมการฯ "/>
    <n v="6"/>
    <s v="ครั้ง"/>
    <s v="การตรวจรับรองโรงงานแปรรูป/โรงรม GMP การฝึกอบรม ถ่ายทอดฯ การประชุมกรรมการฯ  6 ครั้ง"/>
    <x v="2948"/>
    <n v="24000"/>
    <n v="8000"/>
    <n v="16000"/>
    <m/>
    <m/>
    <n v="4000"/>
    <m/>
    <n v="4000"/>
    <m/>
    <n v="4000"/>
    <m/>
    <n v="4000"/>
    <m/>
    <n v="4000"/>
    <n v="4000"/>
    <m/>
  </r>
  <r>
    <n v="3845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ผลไม้"/>
    <n v="2"/>
    <s v="โรงงาน"/>
    <s v="การตรวจรับรองโรงงานแปรรูป/โรงรม GMP ตรวจรับรอง/ต่ออายุ GMP HACCP ตรวจรับรอง/ต่ออายุผลไม้ 2 โรงงาน"/>
    <x v="2949"/>
    <n v="4000"/>
    <n v="4000"/>
    <n v="0"/>
    <m/>
    <n v="2000"/>
    <n v="2000"/>
    <m/>
    <m/>
    <m/>
    <m/>
    <m/>
    <m/>
    <m/>
    <m/>
    <m/>
    <m/>
  </r>
  <r>
    <n v="3846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18"/>
    <s v="โรงงาน"/>
    <s v="การตรวจรับรองโรงงานแปรรูป/โรงรม GMP ตรวจติดตาม ตรวจติดตามโรงคัดบรรจุ 18 โรงงาน"/>
    <x v="2950"/>
    <n v="36000"/>
    <n v="24000"/>
    <n v="12000"/>
    <m/>
    <n v="8000"/>
    <n v="4000"/>
    <n v="4000"/>
    <n v="4000"/>
    <n v="4000"/>
    <n v="4000"/>
    <n v="4000"/>
    <n v="4000"/>
    <m/>
    <m/>
    <m/>
    <m/>
  </r>
  <r>
    <n v="3847"/>
    <n v="144"/>
    <x v="72"/>
    <s v="ศวพ.ราชบุรี  "/>
    <x v="5"/>
    <x v="5"/>
    <x v="3"/>
    <x v="46"/>
    <s v="ศูนย์วิจัยและพัฒนาการเกษตรราชบุรี  "/>
    <s v="สำนักวิจัยและพัฒนาการเกษตรเขตที่ 5"/>
    <s v="ศูนย์วิจัยและพัฒนาการเกษตรราชบุรี 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การแจ้งเตือน"/>
    <n v="2"/>
    <s v="โรงงาน"/>
    <s v="การตรวจรับรองโรงงานแปรรูป/โรงรม GMP ตรวจติดตาม ตรวจติดตามการแจ้งเตือน 2 โรงงาน"/>
    <x v="2951"/>
    <n v="6000"/>
    <n v="3000"/>
    <n v="3000"/>
    <m/>
    <m/>
    <m/>
    <m/>
    <m/>
    <n v="3000"/>
    <m/>
    <m/>
    <m/>
    <n v="3000"/>
    <m/>
    <m/>
    <m/>
  </r>
  <r>
    <n v="3848"/>
    <n v="146"/>
    <x v="18"/>
    <s v="ศวพ.ปทุมธานี "/>
    <x v="5"/>
    <x v="5"/>
    <x v="3"/>
    <x v="12"/>
    <s v="ศูนย์วิจัยและพัฒนาการเกษตรปทุมธานี "/>
    <s v="สำนักวิจัยและพัฒนาการเกษตรเขตที่ 5"/>
    <s v="ศูนย์วิจัยและพัฒนาการเกษตรปทุมธานี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5"/>
    <s v="โรงงาน"/>
    <s v="การตรวจรับรองโรงงานแปรรูป/โรงรม GMP ตรวจติดตาม ตรวจติดตามโรงคัดบรรจุ 5 โรงงาน"/>
    <x v="2945"/>
    <n v="10000"/>
    <n v="6000"/>
    <n v="4000"/>
    <m/>
    <n v="2000"/>
    <n v="2000"/>
    <n v="2000"/>
    <m/>
    <m/>
    <n v="2000"/>
    <n v="2000"/>
    <m/>
    <m/>
    <m/>
    <m/>
    <m/>
  </r>
  <r>
    <n v="3849"/>
    <n v="148"/>
    <x v="83"/>
    <s v="ศวพ.นครปฐม  "/>
    <x v="5"/>
    <x v="5"/>
    <x v="3"/>
    <x v="52"/>
    <s v="ศูนย์วิจัยและพัฒนาการเกษตรนครปฐม  "/>
    <s v="สำนักวิจัยและพัฒนาการเกษตรเขตที่ 5"/>
    <s v="ศูนย์วิจัยและพัฒนาการเกษตรนครปฐม 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2"/>
    <s v="โรงงาน"/>
    <s v="การตรวจรับรองโรงงานแปรรูป/โรงรม GMP ตรวจติดตาม ตรวจติดตามโรงคัดบรรจุ 2 โรงงาน"/>
    <x v="2952"/>
    <n v="4000"/>
    <n v="2000"/>
    <n v="2000"/>
    <m/>
    <m/>
    <m/>
    <m/>
    <n v="2000"/>
    <m/>
    <m/>
    <m/>
    <n v="2000"/>
    <m/>
    <m/>
    <m/>
    <m/>
  </r>
  <r>
    <n v="3850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1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1 โรงงาน"/>
    <x v="2953"/>
    <n v="2000"/>
    <n v="2000"/>
    <n v="0"/>
    <n v="0"/>
    <n v="0"/>
    <n v="0"/>
    <n v="0"/>
    <s v="-"/>
    <n v="2000"/>
    <n v="0"/>
    <n v="0"/>
    <n v="0"/>
    <n v="0"/>
    <n v="0"/>
    <n v="0"/>
    <m/>
  </r>
  <r>
    <n v="3851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160"/>
    <s v="โรงงาน"/>
    <s v="การตรวจรับรองโรงงานแปรรูป/โรงรม GMP ตรวจติดตาม ตรวจติดตามโรงคัดบรรจุ 160 โรงงาน"/>
    <x v="2954"/>
    <n v="320000"/>
    <n v="60000"/>
    <n v="260000"/>
    <n v="8000"/>
    <n v="8000"/>
    <n v="8000"/>
    <n v="8000"/>
    <n v="8000"/>
    <n v="20000"/>
    <n v="80000"/>
    <n v="110000"/>
    <n v="40000"/>
    <n v="10000"/>
    <n v="10000"/>
    <n v="10000"/>
    <m/>
  </r>
  <r>
    <n v="3852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รม"/>
    <n v="20"/>
    <s v="โรงงาน"/>
    <s v="การตรวจรับรองโรงงานแปรรูป/โรงรม GMP ตรวจติดตาม ตรวจติดตามโรงรม 20 โรงงาน"/>
    <x v="2955"/>
    <n v="40000"/>
    <n v="40000"/>
    <n v="0"/>
    <n v="8000"/>
    <n v="8000"/>
    <n v="8000"/>
    <n v="8000"/>
    <n v="8000"/>
    <m/>
    <m/>
    <m/>
    <m/>
    <m/>
    <m/>
    <m/>
    <m/>
  </r>
  <r>
    <n v="3853"/>
    <n v="151"/>
    <x v="85"/>
    <s v="ศวพ.จันทบุรี "/>
    <x v="7"/>
    <x v="7"/>
    <x v="5"/>
    <x v="9"/>
    <s v="ศูนย์วิจัยและพัฒนาการเกษตรจันทบุรี "/>
    <s v="สำนักวิจัยและพัฒนาการเกษตรเขตที่ 6"/>
    <s v="ศูนย์วิจัยและพัฒนาการเกษตรจันทบุรี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10"/>
    <s v="โรงงาน"/>
    <s v="การตรวจรับรองโรงงานแปรรูป/โรงรม GMP ตรวจติดตาม ตรวจติดตามโรงคัดบรรจุ 10 โรงงาน"/>
    <x v="2956"/>
    <n v="20000"/>
    <n v="4000"/>
    <n v="16000"/>
    <m/>
    <m/>
    <m/>
    <m/>
    <m/>
    <n v="4000"/>
    <n v="10000"/>
    <n v="6000"/>
    <m/>
    <m/>
    <m/>
    <m/>
    <m/>
  </r>
  <r>
    <n v="3854"/>
    <n v="152"/>
    <x v="54"/>
    <s v="ศวพ.ระยอง "/>
    <x v="7"/>
    <x v="7"/>
    <x v="5"/>
    <x v="39"/>
    <s v="ศูนย์วิจัยและพัฒนาการเกษตรระยอง "/>
    <s v="สำนักวิจัยและพัฒนาการเกษตรเขตที่ 6"/>
    <s v="ศูนย์วิจัยและพัฒนาการเกษตรระยอง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20"/>
    <s v="โรงงาน"/>
    <s v="การตรวจรับรองโรงงานแปรรูป/โรงรม GMP ตรวจติดตาม ตรวจติดตามโรงคัดบรรจุ 20 โรงงาน"/>
    <x v="2957"/>
    <n v="40000"/>
    <n v="0"/>
    <n v="40000"/>
    <m/>
    <m/>
    <m/>
    <m/>
    <m/>
    <m/>
    <n v="10000"/>
    <n v="20000"/>
    <n v="10000"/>
    <m/>
    <m/>
    <m/>
    <m/>
  </r>
  <r>
    <n v="3855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แจ้งเตือน"/>
    <n v="15"/>
    <s v="โรงงาน"/>
    <s v="การตรวจรับรองโรงงานแปรรูป/โรงรม GMP ตรวจติดตาม ตรวจติดตามแจ้งเตือน 15 โรงงาน"/>
    <x v="2937"/>
    <n v="45000"/>
    <n v="18000"/>
    <n v="27000"/>
    <n v="3000"/>
    <n v="3000"/>
    <n v="3000"/>
    <n v="3000"/>
    <n v="3000"/>
    <n v="3000"/>
    <n v="5000"/>
    <n v="6000"/>
    <n v="6000"/>
    <n v="4000"/>
    <n v="3000"/>
    <n v="3000"/>
    <m/>
  </r>
  <r>
    <n v="3856"/>
    <n v="150"/>
    <x v="10"/>
    <s v="สวพ.6"/>
    <x v="7"/>
    <x v="7"/>
    <x v="5"/>
    <x v="9"/>
    <s v="สำนักวิจัยและพัฒนาการเกษตรเขตที่ 6"/>
    <s v="สำนักวิจัยและพัฒนาการเกษตรเขตที่ 6"/>
    <s v="สำนักวิจัยและพัฒนาการเกษตรเขตที่ 6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การประชุมกรรมการฯ "/>
    <n v="12"/>
    <s v="ครั้ง"/>
    <s v="การตรวจรับรองโรงงานแปรรูป/โรงรม GMP การฝึกอบรม ถ่ายทอดฯ การประชุมกรรมการฯ  12 ครั้ง"/>
    <x v="2958"/>
    <n v="48000"/>
    <n v="24000"/>
    <n v="24000"/>
    <n v="4000"/>
    <n v="4000"/>
    <n v="4000"/>
    <n v="4000"/>
    <n v="4000"/>
    <n v="4000"/>
    <n v="4000"/>
    <n v="4000"/>
    <n v="4000"/>
    <n v="4000"/>
    <n v="4000"/>
    <n v="4000"/>
    <m/>
  </r>
  <r>
    <n v="3857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2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2 โรงงาน"/>
    <x v="2933"/>
    <n v="4000"/>
    <n v="4000"/>
    <n v="0"/>
    <m/>
    <m/>
    <m/>
    <n v="4000"/>
    <m/>
    <m/>
    <m/>
    <m/>
    <m/>
    <m/>
    <m/>
    <m/>
    <m/>
  </r>
  <r>
    <n v="3858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3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3 โรงงาน"/>
    <x v="2959"/>
    <n v="6000"/>
    <n v="0"/>
    <n v="6000"/>
    <m/>
    <m/>
    <m/>
    <m/>
    <m/>
    <m/>
    <m/>
    <m/>
    <m/>
    <n v="6000"/>
    <m/>
    <m/>
    <m/>
  </r>
  <r>
    <n v="3859"/>
    <n v="159"/>
    <x v="19"/>
    <s v="ศวพ.ระนอง"/>
    <x v="8"/>
    <x v="8"/>
    <x v="6"/>
    <x v="13"/>
    <s v="ศูนย์วิจัยและพัฒนาการเกษตรระนอง"/>
    <s v="สำนักวิจัยและพัฒนาการเกษตรเขตที่ 7"/>
    <s v="ศูนย์วิจัยและพัฒนาการเกษตรระนอง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1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1 โรงงาน"/>
    <x v="2953"/>
    <n v="2000"/>
    <n v="2000"/>
    <n v="0"/>
    <m/>
    <m/>
    <n v="2000"/>
    <m/>
    <m/>
    <m/>
    <m/>
    <m/>
    <m/>
    <m/>
    <m/>
    <m/>
    <m/>
  </r>
  <r>
    <n v="3860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89"/>
    <s v="โรงงาน"/>
    <s v="การตรวจรับรองโรงงานแปรรูป/โรงรม GMP ตรวจติดตาม ตรวจติดตามโรงคัดบรรจุ 89 โรงงาน"/>
    <x v="2960"/>
    <n v="178000"/>
    <n v="36000"/>
    <n v="142000"/>
    <m/>
    <n v="24000"/>
    <n v="4000"/>
    <m/>
    <n v="4000"/>
    <n v="4000"/>
    <n v="4000"/>
    <n v="4000"/>
    <n v="20000"/>
    <n v="34000"/>
    <n v="40000"/>
    <n v="40000"/>
    <m/>
  </r>
  <r>
    <n v="3861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100"/>
    <s v="โรงงาน"/>
    <s v="การตรวจรับรองโรงงานแปรรูป/โรงรม GMP ตรวจติดตาม ตรวจติดตามโรงคัดบรรจุ 100 โรงงาน"/>
    <x v="2961"/>
    <n v="200000"/>
    <n v="80000"/>
    <n v="120000"/>
    <m/>
    <m/>
    <n v="20000"/>
    <n v="20000"/>
    <n v="20000"/>
    <n v="20000"/>
    <m/>
    <m/>
    <n v="40000"/>
    <n v="60000"/>
    <n v="20000"/>
    <m/>
    <m/>
  </r>
  <r>
    <n v="3862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23"/>
    <s v="โรงงาน"/>
    <s v="การตรวจรับรองโรงงานแปรรูป/โรงรม GMP ตรวจติดตาม ตรวจติดตามโรงคัดบรรจุ 23 โรงงาน"/>
    <x v="2962"/>
    <n v="46000"/>
    <n v="22000"/>
    <n v="24000"/>
    <m/>
    <m/>
    <n v="6000"/>
    <n v="8000"/>
    <n v="8000"/>
    <m/>
    <m/>
    <m/>
    <n v="10000"/>
    <n v="8000"/>
    <n v="6000"/>
    <m/>
    <m/>
  </r>
  <r>
    <n v="3863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แจ้งเตือน"/>
    <n v="38"/>
    <s v="โรงงาน"/>
    <s v="การตรวจรับรองโรงงานแปรรูป/โรงรม GMP ตรวจติดตาม ตรวจติดตามแจ้งเตือน 38 โรงงาน"/>
    <x v="2963"/>
    <n v="114000"/>
    <n v="33000"/>
    <n v="81000"/>
    <n v="15000"/>
    <n v="3000"/>
    <n v="3000"/>
    <n v="6000"/>
    <n v="6000"/>
    <m/>
    <m/>
    <n v="6000"/>
    <n v="24000"/>
    <n v="24000"/>
    <n v="15000"/>
    <n v="12000"/>
    <m/>
  </r>
  <r>
    <n v="3864"/>
    <n v="157"/>
    <x v="58"/>
    <s v="ศวพ.ชุมพร "/>
    <x v="8"/>
    <x v="8"/>
    <x v="6"/>
    <x v="18"/>
    <s v="ศูนย์วิจัยและพัฒนาการเกษตรชุมพร "/>
    <s v="สำนักวิจัยและพัฒนาการเกษตรเขตที่ 7"/>
    <s v="ศูนย์วิจัยและพัฒนาการเกษตรชุมพร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แจ้งเตือน"/>
    <n v="10"/>
    <s v="โรงงาน"/>
    <s v="การตรวจรับรองโรงงานแปรรูป/โรงรม GMP ตรวจติดตาม ตรวจติดตามแจ้งเตือน 10 โรงงาน"/>
    <x v="2964"/>
    <n v="30000"/>
    <n v="0"/>
    <n v="30000"/>
    <m/>
    <m/>
    <m/>
    <m/>
    <m/>
    <m/>
    <m/>
    <n v="15000"/>
    <m/>
    <m/>
    <n v="15000"/>
    <m/>
    <m/>
  </r>
  <r>
    <n v="3865"/>
    <n v="156"/>
    <x v="57"/>
    <s v="ศวพ.นครศรีธรรมราช "/>
    <x v="8"/>
    <x v="8"/>
    <x v="6"/>
    <x v="42"/>
    <s v="ศูนย์วิจัยและพัฒนาการเกษตรนครศรีธรรมราช "/>
    <s v="สำนักวิจัยและพัฒนาการเกษตรเขตที่ 7"/>
    <s v="ศูนย์วิจัยและพัฒนาการเกษตรนครศรีธรรมราช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แจ้งเตือน"/>
    <n v="2"/>
    <s v="โรงงาน"/>
    <s v="การตรวจรับรองโรงงานแปรรูป/โรงรม GMP ตรวจติดตาม ตรวจติดตามแจ้งเตือน 2 โรงงาน"/>
    <x v="2965"/>
    <n v="6000"/>
    <n v="3000"/>
    <n v="3000"/>
    <m/>
    <m/>
    <m/>
    <m/>
    <n v="3000"/>
    <m/>
    <m/>
    <m/>
    <n v="3000"/>
    <m/>
    <m/>
    <m/>
    <m/>
  </r>
  <r>
    <n v="3866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การประชุมกรรมการฯ"/>
    <n v="12"/>
    <s v="ครั้ง"/>
    <s v="การตรวจรับรองโรงงานแปรรูป/โรงรม GMP การฝึกอบรม ถ่ายทอดฯ การประชุมกรรมการฯ 12 ครั้ง"/>
    <x v="2958"/>
    <n v="57600"/>
    <n v="28800"/>
    <n v="28800"/>
    <n v="4800"/>
    <n v="4800"/>
    <n v="4800"/>
    <n v="4800"/>
    <n v="4800"/>
    <n v="4800"/>
    <n v="4800"/>
    <n v="4800"/>
    <n v="4800"/>
    <n v="4800"/>
    <n v="4800"/>
    <n v="4800"/>
    <m/>
  </r>
  <r>
    <n v="3867"/>
    <n v="155"/>
    <x v="20"/>
    <s v="สวพ.7"/>
    <x v="8"/>
    <x v="8"/>
    <x v="6"/>
    <x v="14"/>
    <s v="สำนักวิจัยและพัฒนาการเกษตรเขตที่ 7"/>
    <s v="สำนักวิจัยและพัฒนาการเกษตรเขตที่ 7"/>
    <s v="สำนักวิจัยและพัฒนาการเกษตรเขตที่ 7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ประชุมผู้ประกอบการฯ"/>
    <n v="1"/>
    <s v="ครั้ง"/>
    <s v="การตรวจรับรองโรงงานแปรรูป/โรงรม GMP การฝึกอบรม ถ่ายทอดฯ ประชุมผู้ประกอบการฯ 1 ครั้ง"/>
    <x v="2966"/>
    <n v="50000"/>
    <n v="0"/>
    <n v="50000"/>
    <m/>
    <m/>
    <m/>
    <m/>
    <m/>
    <m/>
    <m/>
    <m/>
    <n v="50000"/>
    <m/>
    <m/>
    <m/>
    <m/>
  </r>
  <r>
    <n v="386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2"/>
    <s v="โรงงาน"/>
    <s v="การตรวจรับรองโรงงานแปรรูป/โรงรม GMP ตรวจติดตาม ตรวจติดตามโรงคัดบรรจุ 2 โรงงาน"/>
    <x v="2952"/>
    <n v="4000"/>
    <n v="0"/>
    <n v="4000"/>
    <m/>
    <m/>
    <m/>
    <m/>
    <m/>
    <m/>
    <m/>
    <m/>
    <m/>
    <n v="4000"/>
    <m/>
    <m/>
    <m/>
  </r>
  <r>
    <n v="386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การประชุมกรรมการฯ"/>
    <n v="1"/>
    <s v="ครั้ง"/>
    <s v="การตรวจรับรองโรงงานแปรรูป/โรงรม GMP การฝึกอบรม ถ่ายทอดฯ การประชุมกรรมการฯ 1 ครั้ง"/>
    <x v="2967"/>
    <n v="4000"/>
    <n v="0"/>
    <n v="4000"/>
    <m/>
    <m/>
    <m/>
    <m/>
    <m/>
    <m/>
    <m/>
    <m/>
    <m/>
    <m/>
    <n v="4000"/>
    <m/>
    <m/>
  </r>
  <r>
    <n v="3870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6"/>
    <s v="โรงงาน"/>
    <s v="การตรวจรับรองโรงงานแปรรูป/โรงรม GMP ตรวจติดตาม ตรวจติดตามโรงคัดบรรจุ 6 โรงงาน"/>
    <x v="2968"/>
    <n v="12000"/>
    <n v="0"/>
    <n v="12000"/>
    <m/>
    <m/>
    <m/>
    <m/>
    <m/>
    <m/>
    <m/>
    <m/>
    <m/>
    <n v="12000"/>
    <m/>
    <m/>
    <m/>
  </r>
  <r>
    <n v="3871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1"/>
    <s v="โรงงาน"/>
    <s v="การตรวจรับรองโรงงานแปรรูป/โรงรม GMP ตรวจติดตาม ตรวจติดตามโรงคัดบรรจุ 1 โรงงาน"/>
    <x v="2947"/>
    <n v="2000"/>
    <n v="0"/>
    <n v="2000"/>
    <m/>
    <m/>
    <m/>
    <m/>
    <m/>
    <m/>
    <m/>
    <m/>
    <m/>
    <n v="2000"/>
    <m/>
    <m/>
    <m/>
  </r>
  <r>
    <n v="3872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ลไม้"/>
    <n v="5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ลไม้ 5 โรงงาน"/>
    <x v="2969"/>
    <n v="10000"/>
    <n v="6000"/>
    <n v="4000"/>
    <m/>
    <m/>
    <n v="2000"/>
    <m/>
    <n v="2000"/>
    <n v="2000"/>
    <m/>
    <n v="2000"/>
    <m/>
    <m/>
    <n v="2000"/>
    <m/>
    <m/>
  </r>
  <r>
    <n v="3873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ผัก"/>
    <n v="5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ผัก 5 โรงงาน"/>
    <x v="2970"/>
    <n v="10000"/>
    <n v="4000"/>
    <n v="6000"/>
    <m/>
    <n v="2000"/>
    <m/>
    <m/>
    <n v="2000"/>
    <m/>
    <n v="2000"/>
    <m/>
    <n v="2000"/>
    <m/>
    <n v="2000"/>
    <m/>
    <m/>
  </r>
  <r>
    <n v="3874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งานแปรรูป"/>
    <n v="1"/>
    <s v="โรงงาน"/>
    <s v="การตรวจรับรองโรงงานแปรรูป/โรงรม GMP ตรวจรับรอง/ต่ออายุ GMP HACCP ตรวจรับรอง/ต่ออายุโรงงานแปรรูป 1 โรงงาน"/>
    <x v="2971"/>
    <n v="4500"/>
    <n v="4500"/>
    <n v="0"/>
    <m/>
    <n v="4500"/>
    <m/>
    <m/>
    <m/>
    <m/>
    <m/>
    <m/>
    <m/>
    <m/>
    <m/>
    <m/>
    <m/>
  </r>
  <r>
    <n v="3875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39"/>
    <s v="ตรวจรับรอง/ต่ออายุโรงคัดบรรจุ EL"/>
    <n v="3"/>
    <s v="โรงงาน"/>
    <s v="การตรวจรับรองโรงงานแปรรูป/โรงรม GMP ตรวจรับรอง/ต่ออายุ GMP HACCP ตรวจรับรอง/ต่ออายุโรงคัดบรรจุ EL 3 โรงงาน"/>
    <x v="2972"/>
    <n v="6000"/>
    <n v="4000"/>
    <n v="2000"/>
    <m/>
    <n v="2000"/>
    <m/>
    <n v="2000"/>
    <m/>
    <m/>
    <n v="2000"/>
    <m/>
    <m/>
    <m/>
    <m/>
    <m/>
    <m/>
  </r>
  <r>
    <n v="3876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หน่วยรับรองโรงงานฯ"/>
    <n v="15"/>
    <s v="หน่วยรับรอง"/>
    <s v="การตรวจรับรองโรงงานแปรรูป/โรงรม GMP ตรวจติดตาม ตรวจติดตามหน่วยรับรองโรงงานฯ 15 หน่วยรับรอง"/>
    <x v="2973"/>
    <n v="225000"/>
    <n v="120000"/>
    <n v="105000"/>
    <n v="15000"/>
    <n v="15000"/>
    <n v="15000"/>
    <n v="30000"/>
    <n v="30000"/>
    <n v="15000"/>
    <n v="30000"/>
    <n v="30000"/>
    <n v="15000"/>
    <n v="15000"/>
    <n v="15000"/>
    <m/>
    <m/>
  </r>
  <r>
    <n v="3877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"/>
    <n v="41"/>
    <s v="โรงงาน"/>
    <s v="การตรวจรับรองโรงงานแปรรูป/โรงรม GMP ตรวจติดตาม ตรวจติดตามโรงคัดบรรจุ 41 โรงงาน"/>
    <x v="2974"/>
    <n v="82000"/>
    <n v="42000"/>
    <n v="40000"/>
    <n v="8000"/>
    <n v="8000"/>
    <n v="8000"/>
    <n v="6000"/>
    <n v="6000"/>
    <n v="6000"/>
    <n v="8000"/>
    <n v="8000"/>
    <n v="8000"/>
    <n v="6000"/>
    <n v="6000"/>
    <n v="4000"/>
    <m/>
  </r>
  <r>
    <n v="3878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งานแปรรูป"/>
    <n v="85"/>
    <s v="โรงงาน"/>
    <s v="การตรวจรับรองโรงงานแปรรูป/โรงรม GMP ตรวจติดตาม ตรวจติดตามโรงงานแปรรูป 85 โรงงาน"/>
    <x v="2975"/>
    <n v="382500"/>
    <n v="191250"/>
    <n v="191250"/>
    <n v="31875"/>
    <n v="31875"/>
    <n v="31875"/>
    <n v="31875"/>
    <n v="31875"/>
    <n v="31875"/>
    <n v="31875"/>
    <n v="31875"/>
    <n v="31875"/>
    <n v="31875"/>
    <n v="31875"/>
    <n v="31875"/>
    <m/>
  </r>
  <r>
    <n v="3879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โรงคัดบรรจุ EL"/>
    <n v="22"/>
    <s v="โรงงาน"/>
    <s v="การตรวจรับรองโรงงานแปรรูป/โรงรม GMP ตรวจติดตาม ตรวจติดตามโรงคัดบรรจุ EL 22 โรงงาน"/>
    <x v="2976"/>
    <n v="44000"/>
    <n v="22000"/>
    <n v="22000"/>
    <n v="2000"/>
    <n v="4000"/>
    <n v="4000"/>
    <n v="4000"/>
    <n v="4000"/>
    <n v="4000"/>
    <n v="4000"/>
    <n v="4000"/>
    <n v="4000"/>
    <n v="4000"/>
    <n v="4000"/>
    <n v="2000"/>
    <m/>
  </r>
  <r>
    <n v="3880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0"/>
    <s v="ตรวจติดตามแจ้งเตือน"/>
    <n v="20"/>
    <s v="โรงงาน"/>
    <s v="การตรวจรับรองโรงงานแปรรูป/โรงรม GMP ตรวจติดตาม ตรวจติดตามแจ้งเตือน 20 โรงงาน"/>
    <x v="2977"/>
    <n v="60000"/>
    <n v="30000"/>
    <n v="30000"/>
    <n v="3000"/>
    <n v="6000"/>
    <n v="6000"/>
    <n v="6000"/>
    <n v="6000"/>
    <n v="3000"/>
    <n v="3000"/>
    <n v="6000"/>
    <n v="6000"/>
    <n v="6000"/>
    <n v="6000"/>
    <n v="3000"/>
    <m/>
  </r>
  <r>
    <n v="3881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การประชุมกรรมการฯ "/>
    <n v="21"/>
    <s v="ครั้ง"/>
    <s v="การตรวจรับรองโรงงานแปรรูป/โรงรม GMP การฝึกอบรม ถ่ายทอดฯ การประชุมกรรมการฯ  21 ครั้ง"/>
    <x v="2978"/>
    <n v="84000"/>
    <n v="44000"/>
    <n v="40000"/>
    <n v="4000"/>
    <n v="8000"/>
    <n v="8000"/>
    <n v="8000"/>
    <n v="8000"/>
    <n v="8000"/>
    <n v="8000"/>
    <n v="8000"/>
    <n v="8000"/>
    <n v="8000"/>
    <n v="4000"/>
    <n v="4000"/>
    <m/>
  </r>
  <r>
    <n v="3882"/>
    <n v="15"/>
    <x v="107"/>
    <s v="กมพ."/>
    <x v="0"/>
    <x v="0"/>
    <x v="0"/>
    <x v="0"/>
    <s v="กองพัฒนาระบบและรับรองมาตรฐานสินค้าพืช"/>
    <s v="ส่วนกลาง"/>
    <s v="กองพัฒนาระบบและรับรองมาตรฐานสินค้าพืช"/>
    <x v="2"/>
    <x v="19"/>
    <x v="33"/>
    <x v="2"/>
    <s v="งบปฏิบัติงานตามภารกิจ"/>
    <x v="3"/>
    <s v="งบปฏิบัติงานตามภารกิจ"/>
    <s v="การตรวจรับรองโรงงานแปรรูป/โรงรม GMP"/>
    <x v="441"/>
    <s v="พิมพ์ใบรับรอง"/>
    <n v="1500"/>
    <s v="ฉบับ"/>
    <s v="การตรวจรับรองโรงงานแปรรูป/โรงรม GMP การฝึกอบรม ถ่ายทอดฯ พิมพ์ใบรับรอง 1500 ฉบับ"/>
    <x v="2979"/>
    <n v="108000"/>
    <n v="54000"/>
    <n v="54000"/>
    <m/>
    <m/>
    <m/>
    <m/>
    <n v="54000"/>
    <m/>
    <m/>
    <m/>
    <m/>
    <m/>
    <n v="54000"/>
    <m/>
    <m/>
  </r>
  <r>
    <n v="3883"/>
    <n v="6"/>
    <x v="109"/>
    <s v="สลก."/>
    <x v="0"/>
    <x v="0"/>
    <x v="0"/>
    <x v="0"/>
    <s v="สำนักงานเลขานุการกรม"/>
    <s v="ส่วนกลาง"/>
    <s v="สำนักงานเลขานุการกรม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2376000"/>
    <n v="1188000"/>
    <n v="1188000"/>
    <n v="198000"/>
    <n v="198000"/>
    <n v="198000"/>
    <n v="198000"/>
    <n v="198000"/>
    <n v="198000"/>
    <n v="198000"/>
    <n v="198000"/>
    <n v="198000"/>
    <n v="198000"/>
    <n v="198000"/>
    <n v="198000"/>
    <m/>
  </r>
  <r>
    <n v="3884"/>
    <n v="8"/>
    <x v="170"/>
    <s v="กคง."/>
    <x v="0"/>
    <x v="0"/>
    <x v="0"/>
    <x v="0"/>
    <s v="กองคลัง"/>
    <s v="ส่วนกลาง"/>
    <s v="กองคลัง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2003000"/>
    <n v="1001500"/>
    <n v="1001500"/>
    <n v="166900"/>
    <n v="166900"/>
    <n v="166900"/>
    <n v="166900"/>
    <n v="166900"/>
    <n v="167000"/>
    <n v="166900"/>
    <n v="166900"/>
    <n v="166900"/>
    <n v="166900"/>
    <n v="166900"/>
    <n v="167000"/>
    <m/>
  </r>
  <r>
    <n v="3885"/>
    <n v="11"/>
    <x v="11"/>
    <s v="ศทส."/>
    <x v="0"/>
    <x v="0"/>
    <x v="0"/>
    <x v="0"/>
    <s v="ศูนย์เทคโนโลยีสารสนเทศและการสื่อสาร"/>
    <s v="ส่วนกลาง"/>
    <s v="ศูนย์เทคโนโลยีสารสนเทศและการสื่อสาร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331000"/>
    <n v="165500"/>
    <n v="165500"/>
    <n v="27600"/>
    <n v="27600"/>
    <n v="27600"/>
    <n v="27600"/>
    <n v="27600"/>
    <n v="27500"/>
    <n v="27600"/>
    <n v="27600"/>
    <n v="27600"/>
    <n v="27600"/>
    <n v="27600"/>
    <n v="27500"/>
    <m/>
  </r>
  <r>
    <n v="3886"/>
    <n v="16"/>
    <x v="100"/>
    <s v="สคพ."/>
    <x v="0"/>
    <x v="0"/>
    <x v="0"/>
    <x v="0"/>
    <s v="สำนักคุ้มครองพันธุ์พืช"/>
    <s v="ส่วนกลาง"/>
    <s v="สำนักคุ้มครองพันธุ์พืช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90000"/>
    <n v="95000"/>
    <n v="95000"/>
    <n v="15800"/>
    <n v="15800"/>
    <n v="15800"/>
    <n v="15800"/>
    <n v="15800"/>
    <n v="16000"/>
    <n v="15800"/>
    <n v="15800"/>
    <n v="15800"/>
    <n v="15800"/>
    <n v="15800"/>
    <n v="16000"/>
    <m/>
  </r>
  <r>
    <n v="3887"/>
    <n v="3"/>
    <x v="108"/>
    <s v="สนก."/>
    <x v="0"/>
    <x v="0"/>
    <x v="0"/>
    <x v="0"/>
    <s v="สำนักนิติการและสิทธิประโยชน์"/>
    <s v="ส่วนกลาง"/>
    <s v="สำนักนิติการและสิทธิประโยชน์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500000"/>
    <n v="250000"/>
    <n v="250000"/>
    <n v="41700"/>
    <n v="41700"/>
    <n v="41700"/>
    <n v="41700"/>
    <n v="41700"/>
    <n v="41500"/>
    <n v="41700"/>
    <n v="41700"/>
    <n v="41700"/>
    <n v="41700"/>
    <n v="41700"/>
    <n v="41500"/>
    <m/>
  </r>
  <r>
    <n v="3888"/>
    <n v="92"/>
    <x v="106"/>
    <s v="กกย."/>
    <x v="14"/>
    <x v="14"/>
    <x v="0"/>
    <x v="0"/>
    <s v="กองการยาง"/>
    <s v="กองการยาง"/>
    <s v="กองการยาง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300"/>
    <n v="8300"/>
    <n v="8300"/>
    <n v="8300"/>
    <n v="8300"/>
    <n v="8500"/>
    <n v="8300"/>
    <n v="8300"/>
    <n v="8300"/>
    <n v="8300"/>
    <n v="8300"/>
    <n v="8500"/>
    <m/>
  </r>
  <r>
    <n v="3889"/>
    <n v="26"/>
    <x v="115"/>
    <s v="ด่านตรวจพืชเชียงแสน"/>
    <x v="12"/>
    <x v="12"/>
    <x v="1"/>
    <x v="48"/>
    <s v="ด่านตรวจพืชเชียงแสน"/>
    <s v="สำนักนักควบคุมพืชและวัสดุการเกษตร"/>
    <s v="ด่านตรวจพืชเชียงแสน"/>
    <x v="2"/>
    <x v="19"/>
    <x v="33"/>
    <x v="2"/>
    <s v="งบปฏิบัติงานตามภารกิจ"/>
    <x v="3"/>
    <s v="งบปฏิบัติงานตามภารกิจ"/>
    <s v="บริหารจัดการโครงการ สนับสนุนและอำนวยการตามภารกิจ"/>
    <x v="11"/>
    <m/>
    <n v="1"/>
    <s v="โครงการ"/>
    <s v="บริหารจัดการโครงการ สนับสนุนและอำนวยการตามภารกิจ 1 โครงการ"/>
    <x v="1304"/>
    <n v="100000"/>
    <n v="50000"/>
    <n v="50000"/>
    <n v="8300"/>
    <n v="8300"/>
    <n v="8300"/>
    <n v="8300"/>
    <n v="8300"/>
    <n v="8500"/>
    <n v="8300"/>
    <n v="8300"/>
    <n v="8300"/>
    <n v="8300"/>
    <n v="8300"/>
    <n v="8500"/>
    <m/>
  </r>
  <r>
    <n v="3890"/>
    <n v="1"/>
    <x v="0"/>
    <s v="กวก."/>
    <x v="0"/>
    <x v="0"/>
    <x v="0"/>
    <x v="0"/>
    <s v="กรมวิชาการเกษตร"/>
    <s v="ส่วนกลาง"/>
    <s v="สนับสนุนการดำเนินงานตามนโยบายสำคัญ กวก."/>
    <x v="2"/>
    <x v="19"/>
    <x v="33"/>
    <x v="3"/>
    <s v="งบปฏิบัติงานตามภารกิจ"/>
    <x v="3"/>
    <s v="งบปฏิบัติงานตามภารกิจ"/>
    <s v="สนับสนุนการดำเนินงานตามนโยบายสำคัญ กวก."/>
    <x v="11"/>
    <m/>
    <n v="1"/>
    <s v="โครงการ"/>
    <s v="สนับสนุนการดำเนินงานตามนโยบายสำคัญ กวก. 1 โครงการ"/>
    <x v="108"/>
    <n v="14730000"/>
    <n v="5244525"/>
    <n v="9485475"/>
    <m/>
    <m/>
    <n v="5244525"/>
    <m/>
    <m/>
    <m/>
    <m/>
    <n v="9485475"/>
    <m/>
    <m/>
    <m/>
    <m/>
    <m/>
  </r>
  <r>
    <n v="3891"/>
    <n v="10"/>
    <x v="1"/>
    <s v="กปร."/>
    <x v="0"/>
    <x v="0"/>
    <x v="0"/>
    <x v="0"/>
    <s v="กองประสานงานโครงการอันเนื่องจากพระราชดำริ"/>
    <s v="ส่วนกลาง"/>
    <s v="กองประสานงานโครงการอันเนื่องจากพระราชดำริ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2"/>
    <s v="ประชุมคณะทำงาน, รายงานผลการดำเนินงาน และจัดทำรายงานประจำปี "/>
    <n v="3"/>
    <s v="ครั้ง"/>
    <s v="เสริมสร้างการผลิตพืชในจังหวัดชายแดนภาคใต้  การติดตามและประเมินผลการดำเนินงาน ประชุมคณะทำงาน, รายงานผลการดำเนินงาน และจัดทำรายงานประจำปี  3 ครั้ง"/>
    <x v="2980"/>
    <n v="75000"/>
    <n v="37500"/>
    <n v="37500"/>
    <n v="6250"/>
    <n v="6250"/>
    <n v="6250"/>
    <n v="6250"/>
    <n v="6250"/>
    <n v="6250"/>
    <n v="6250"/>
    <n v="6250"/>
    <n v="6250"/>
    <n v="6250"/>
    <n v="6250"/>
    <n v="6250"/>
    <m/>
  </r>
  <r>
    <n v="3892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พืชเพื่อสนับสนุนการผลิตอาหารสัตว์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<x v="2981"/>
    <n v="42388"/>
    <n v="21194"/>
    <n v="21194"/>
    <n v="3532"/>
    <n v="3532"/>
    <n v="3534"/>
    <n v="3532"/>
    <n v="3532"/>
    <n v="3532"/>
    <n v="3532"/>
    <n v="3532"/>
    <n v="3534"/>
    <n v="3532"/>
    <n v="3532"/>
    <n v="3532"/>
    <m/>
  </r>
  <r>
    <n v="3893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ข้าวโพดหวาน พันธุ์สงขลา 84-1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3 ราย"/>
    <x v="2982"/>
    <n v="197676"/>
    <n v="98838"/>
    <n v="98838"/>
    <n v="16473"/>
    <n v="16473"/>
    <n v="16473"/>
    <n v="16473"/>
    <n v="16473"/>
    <n v="16473"/>
    <n v="16473"/>
    <n v="16473"/>
    <n v="16473"/>
    <n v="16473"/>
    <n v="16473"/>
    <n v="16473"/>
    <m/>
  </r>
  <r>
    <n v="3894"/>
    <n v="77"/>
    <x v="30"/>
    <s v="ศวร.สงขลา"/>
    <x v="10"/>
    <x v="10"/>
    <x v="4"/>
    <x v="8"/>
    <s v="ศูนย์วิจัยพืชไร่สงขลา"/>
    <s v="สถาบันวิจัยพืชไร่และพืชทดแทนพลังงาน"/>
    <s v="ศูนย์วิจัยพืชไร่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อ้อยคั้นน้ำ"/>
    <n v="8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8 ราย"/>
    <x v="2983"/>
    <n v="116736"/>
    <n v="58368"/>
    <n v="58368"/>
    <n v="9728"/>
    <n v="9728"/>
    <n v="9728"/>
    <n v="9728"/>
    <n v="9728"/>
    <n v="9728"/>
    <n v="9728"/>
    <n v="9728"/>
    <n v="9728"/>
    <n v="9728"/>
    <n v="9728"/>
    <n v="9728"/>
    <m/>
  </r>
  <r>
    <n v="3895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3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30 ราย"/>
    <x v="2984"/>
    <n v="167296"/>
    <n v="83648"/>
    <n v="83648"/>
    <n v="13940"/>
    <n v="13942"/>
    <n v="13942"/>
    <n v="13942"/>
    <n v="13940"/>
    <n v="13942"/>
    <n v="13940"/>
    <n v="13940"/>
    <n v="13942"/>
    <n v="13942"/>
    <n v="13942"/>
    <n v="13942"/>
    <m/>
  </r>
  <r>
    <n v="3896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18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8 ราย"/>
    <x v="2985"/>
    <n v="443232"/>
    <n v="221616"/>
    <n v="221616"/>
    <n v="36936"/>
    <n v="36936"/>
    <n v="36936"/>
    <n v="36936"/>
    <n v="36936"/>
    <n v="36936"/>
    <n v="36936"/>
    <n v="36936"/>
    <n v="36936"/>
    <n v="36936"/>
    <n v="36936"/>
    <n v="36936"/>
    <m/>
  </r>
  <r>
    <n v="3897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18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18 ราย"/>
    <x v="2986"/>
    <n v="400032"/>
    <n v="200016"/>
    <n v="200016"/>
    <n v="33336"/>
    <n v="33336"/>
    <n v="33336"/>
    <n v="33336"/>
    <n v="33336"/>
    <n v="33336"/>
    <n v="33336"/>
    <n v="33336"/>
    <n v="33336"/>
    <n v="33336"/>
    <n v="33336"/>
    <n v="33336"/>
    <m/>
  </r>
  <r>
    <n v="3898"/>
    <n v="91"/>
    <x v="99"/>
    <s v="ศวส.ยะลา"/>
    <x v="1"/>
    <x v="1"/>
    <x v="4"/>
    <x v="16"/>
    <s v="ศูนย์วิจัยพืชสวนยะลา"/>
    <s v="สถาบันวิจัยพืชสวน"/>
    <s v="ศูนย์วิจัยพืชสวนยะ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5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5 ราย"/>
    <x v="2987"/>
    <n v="139840"/>
    <n v="69920"/>
    <n v="69920"/>
    <n v="11652"/>
    <n v="11654"/>
    <n v="11654"/>
    <n v="11654"/>
    <n v="11652"/>
    <n v="11654"/>
    <n v="11654"/>
    <n v="11652"/>
    <n v="11654"/>
    <n v="11652"/>
    <n v="11654"/>
    <n v="11654"/>
    <m/>
  </r>
  <r>
    <n v="389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สนับสนุนการดำเนินงานสำคัญตามนโยบายรัฐบาลของ สวพ. 8"/>
    <n v="1"/>
    <s v="โครงการ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สนับสนุนการดำเนินงานสำคัญตามนโยบายรัฐบาลของ สวพ. 8 1 โครงการ"/>
    <x v="2988"/>
    <n v="821380"/>
    <n v="410690"/>
    <n v="410690"/>
    <m/>
    <m/>
    <n v="200000"/>
    <m/>
    <m/>
    <n v="210690"/>
    <m/>
    <m/>
    <n v="210690"/>
    <m/>
    <m/>
    <n v="200000"/>
    <m/>
  </r>
  <r>
    <n v="3900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4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40 ราย"/>
    <x v="2989"/>
    <n v="591110"/>
    <n v="295555"/>
    <n v="295555"/>
    <n v="49259"/>
    <n v="49259"/>
    <n v="49259"/>
    <n v="49259"/>
    <n v="49259"/>
    <n v="49260"/>
    <n v="49260"/>
    <n v="49259"/>
    <n v="49259"/>
    <n v="49259"/>
    <n v="49259"/>
    <n v="49259"/>
    <m/>
  </r>
  <r>
    <n v="3901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3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3 ราย"/>
    <x v="2990"/>
    <n v="65322"/>
    <n v="32661"/>
    <n v="32661"/>
    <n v="5443"/>
    <n v="5443"/>
    <n v="5443"/>
    <n v="5444"/>
    <n v="5444"/>
    <n v="5444"/>
    <n v="5443"/>
    <n v="5443"/>
    <n v="5443"/>
    <n v="5444"/>
    <n v="5444"/>
    <n v="5444"/>
    <m/>
  </r>
  <r>
    <n v="3902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7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7 ราย"/>
    <x v="2991"/>
    <n v="160590"/>
    <n v="80295"/>
    <n v="80295"/>
    <n v="13382"/>
    <n v="13382"/>
    <n v="13382"/>
    <n v="13383"/>
    <n v="13383"/>
    <n v="13383"/>
    <n v="13383"/>
    <n v="13383"/>
    <n v="13383"/>
    <n v="13382"/>
    <n v="13382"/>
    <n v="13382"/>
    <m/>
  </r>
  <r>
    <n v="3903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ปาล์มน้ำมัน"/>
    <n v="20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ปาล์มน้ำมัน 20 ราย"/>
    <x v="2992"/>
    <n v="384750"/>
    <n v="192375"/>
    <n v="192375"/>
    <n v="32062"/>
    <n v="32062"/>
    <n v="32062"/>
    <n v="32063"/>
    <n v="32063"/>
    <n v="32063"/>
    <n v="32063"/>
    <n v="32063"/>
    <n v="32063"/>
    <n v="32062"/>
    <n v="32062"/>
    <n v="32062"/>
    <m/>
  </r>
  <r>
    <n v="3904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มะพร้าว"/>
    <n v="5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มะพร้าว 5 ราย"/>
    <x v="2993"/>
    <n v="100320"/>
    <n v="50160"/>
    <n v="50160"/>
    <n v="8360"/>
    <n v="8360"/>
    <n v="8360"/>
    <n v="8360"/>
    <n v="8360"/>
    <n v="8360"/>
    <n v="8360"/>
    <n v="8360"/>
    <n v="8360"/>
    <n v="8360"/>
    <n v="8360"/>
    <n v="8360"/>
    <m/>
  </r>
  <r>
    <n v="3905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1 ราย"/>
    <x v="2994"/>
    <n v="372076"/>
    <n v="186038"/>
    <n v="186038"/>
    <n v="31006"/>
    <n v="31006"/>
    <n v="31006"/>
    <n v="31007"/>
    <n v="31007"/>
    <n v="31006"/>
    <n v="31006"/>
    <n v="31006"/>
    <n v="31006"/>
    <n v="31007"/>
    <n v="31007"/>
    <n v="31006"/>
    <m/>
  </r>
  <r>
    <n v="3906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เห็ดเสริมรายได้"/>
    <n v="15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เห็ดเสริมรายได้ 15 ราย"/>
    <x v="2995"/>
    <n v="152610"/>
    <n v="76305"/>
    <n v="76305"/>
    <n v="12717"/>
    <n v="12717"/>
    <n v="12717"/>
    <n v="12718"/>
    <n v="12718"/>
    <n v="12718"/>
    <n v="12717"/>
    <n v="12717"/>
    <n v="12717"/>
    <n v="12718"/>
    <n v="12718"/>
    <n v="12718"/>
    <m/>
  </r>
  <r>
    <n v="3907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ส้มจุกพืชอัตลักษณ์ชายแดนใต้"/>
    <n v="12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ส้มจุกพืชอัตลักษณ์ชายแดนใต้ 12 ราย"/>
    <x v="2996"/>
    <n v="192822"/>
    <n v="96411"/>
    <n v="96411"/>
    <n v="16069"/>
    <n v="16069"/>
    <n v="16069"/>
    <n v="16068"/>
    <n v="16068"/>
    <n v="16068"/>
    <n v="16069"/>
    <n v="16069"/>
    <n v="16069"/>
    <n v="16068"/>
    <n v="16068"/>
    <n v="16068"/>
    <m/>
  </r>
  <r>
    <n v="3908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2"/>
    <s v="การบริหารโครงการและติดตามประสานงาน"/>
    <n v="7"/>
    <s v="ครั้ง"/>
    <s v="เสริมสร้างการผลิตพืชในจังหวัดชายแดนภาคใต้  การติดตามและประเมินผลการดำเนินงาน การบริหารโครงการและติดตามประสานงาน 7 ครั้ง"/>
    <x v="2997"/>
    <n v="646200"/>
    <n v="323100"/>
    <n v="323100"/>
    <n v="53850"/>
    <n v="53850"/>
    <n v="53850"/>
    <n v="53850"/>
    <n v="53850"/>
    <n v="53850"/>
    <n v="53850"/>
    <n v="53850"/>
    <n v="53850"/>
    <n v="53850"/>
    <n v="53850"/>
    <n v="53850"/>
    <m/>
  </r>
  <r>
    <n v="3909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2"/>
    <s v="การติดตามและประเมินผลเกษตรกรที่ร่วมโครงการ"/>
    <n v="800"/>
    <s v="ราย"/>
    <s v="เสริมสร้างการผลิตพืชในจังหวัดชายแดนภาคใต้  การติดตามและประเมินผลการดำเนินงาน การติดตามและประเมินผลเกษตรกรที่ร่วมโครงการ 800 ราย"/>
    <x v="2998"/>
    <n v="554820"/>
    <n v="277410"/>
    <n v="277410"/>
    <n v="46235"/>
    <n v="46235"/>
    <n v="46235"/>
    <n v="46235"/>
    <n v="46235"/>
    <n v="46235"/>
    <n v="46235"/>
    <n v="46235"/>
    <n v="46235"/>
    <n v="46235"/>
    <n v="46235"/>
    <n v="46235"/>
    <m/>
  </r>
  <r>
    <n v="3910"/>
    <n v="163"/>
    <x v="88"/>
    <s v="สวพ.8"/>
    <x v="6"/>
    <x v="6"/>
    <x v="4"/>
    <x v="8"/>
    <s v="สำนักวิจัยและพัฒนาการเกษตรเขตที่ 8"/>
    <s v="สำนักวิจัยและพัฒนาการเกษตรเขตที่ 8"/>
    <s v="สำนักวิจัยและพัฒนาการเกษตรเขตที่ 8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2"/>
    <s v="ประชุมคณะทำงาน, รายงานผลการดำเนินงาน และจัดทำรายงานประจำปี "/>
    <n v="3"/>
    <s v="ครั้ง"/>
    <s v="เสริมสร้างการผลิตพืชในจังหวัดชายแดนภาคใต้  การติดตามและประเมินผลการดำเนินงาน ประชุมคณะทำงาน, รายงานผลการดำเนินงาน และจัดทำรายงานประจำปี  3 ครั้ง"/>
    <x v="2980"/>
    <n v="352500"/>
    <n v="176250"/>
    <n v="176250"/>
    <n v="29375"/>
    <n v="29375"/>
    <n v="29375"/>
    <n v="29375"/>
    <n v="29375"/>
    <n v="29375"/>
    <n v="29375"/>
    <n v="29375"/>
    <n v="29375"/>
    <n v="29375"/>
    <n v="29375"/>
    <n v="29375"/>
    <m/>
  </r>
  <r>
    <n v="3911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4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40 ราย"/>
    <x v="2989"/>
    <n v="708216"/>
    <n v="354108"/>
    <n v="354108"/>
    <n v="59018"/>
    <n v="59018"/>
    <n v="59018"/>
    <n v="59018"/>
    <n v="59018"/>
    <n v="59018"/>
    <n v="59018"/>
    <n v="59018"/>
    <n v="59018"/>
    <n v="59018"/>
    <n v="59018"/>
    <n v="59018"/>
    <m/>
  </r>
  <r>
    <n v="3912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14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4 ราย"/>
    <x v="2999"/>
    <n v="356136"/>
    <n v="178068"/>
    <n v="178068"/>
    <n v="29678"/>
    <n v="29678"/>
    <n v="29678"/>
    <n v="29678"/>
    <n v="29678"/>
    <n v="29678"/>
    <n v="29678"/>
    <n v="29678"/>
    <n v="29678"/>
    <n v="29678"/>
    <n v="29678"/>
    <n v="29678"/>
    <m/>
  </r>
  <r>
    <n v="3913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17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17 ราย"/>
    <x v="3000"/>
    <n v="380340"/>
    <n v="190173"/>
    <n v="190167"/>
    <n v="31695"/>
    <n v="31695"/>
    <n v="31695"/>
    <n v="31698"/>
    <n v="31695"/>
    <n v="31695"/>
    <n v="31695"/>
    <n v="31695"/>
    <n v="31695"/>
    <n v="31695"/>
    <n v="31692"/>
    <n v="31695"/>
    <m/>
  </r>
  <r>
    <n v="3914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ปาล์มน้ำมัน"/>
    <n v="2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ปาล์มน้ำมัน 2 ราย"/>
    <x v="3001"/>
    <n v="63932"/>
    <n v="31966"/>
    <n v="31966"/>
    <n v="5328"/>
    <n v="5327"/>
    <n v="5328"/>
    <n v="5328"/>
    <n v="5328"/>
    <n v="5327"/>
    <n v="5327"/>
    <n v="5328"/>
    <n v="5328"/>
    <n v="5328"/>
    <n v="5328"/>
    <n v="5327"/>
    <m/>
  </r>
  <r>
    <n v="3915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พืชเพื่อสนับสนุนการผลิตอาหารสัตว์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<x v="2981"/>
    <n v="20620"/>
    <n v="10310"/>
    <n v="10310"/>
    <n v="1718"/>
    <n v="1718"/>
    <n v="1720"/>
    <n v="1718"/>
    <n v="1718"/>
    <n v="1718"/>
    <n v="1718"/>
    <n v="1718"/>
    <n v="1718"/>
    <n v="1720"/>
    <n v="1718"/>
    <n v="1718"/>
    <m/>
  </r>
  <r>
    <n v="3916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ข้าวโพดหวาน พันธุ์สงขลา 84-1"/>
    <n v="1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1 ราย"/>
    <x v="3002"/>
    <n v="138562"/>
    <n v="69280"/>
    <n v="69282"/>
    <n v="11547"/>
    <n v="11547"/>
    <n v="11547"/>
    <n v="11547"/>
    <n v="11545"/>
    <n v="11547"/>
    <n v="11547"/>
    <n v="11547"/>
    <n v="11548"/>
    <n v="11548"/>
    <n v="11547"/>
    <n v="11545"/>
    <m/>
  </r>
  <r>
    <n v="3917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อ้อยคั้นน้ำ"/>
    <n v="1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11 ราย"/>
    <x v="3003"/>
    <n v="137104"/>
    <n v="68550"/>
    <n v="68554"/>
    <n v="11425"/>
    <n v="11425"/>
    <n v="11425"/>
    <n v="11425"/>
    <n v="11425"/>
    <n v="11425"/>
    <n v="11426"/>
    <n v="11426"/>
    <n v="11426"/>
    <n v="11426"/>
    <n v="11425"/>
    <n v="11425"/>
    <m/>
  </r>
  <r>
    <n v="3918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5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5 ราย"/>
    <x v="2987"/>
    <n v="139840"/>
    <n v="69920"/>
    <n v="69920"/>
    <n v="11653"/>
    <n v="11654"/>
    <n v="11654"/>
    <n v="11653"/>
    <n v="11653"/>
    <n v="11653"/>
    <n v="11653"/>
    <n v="11653"/>
    <n v="11654"/>
    <n v="11654"/>
    <n v="11653"/>
    <n v="11653"/>
    <m/>
  </r>
  <r>
    <n v="3919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ผักปลอดภัย ตลาดสดใส เสริมรายได้ให้ชุมชน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13 ราย"/>
    <x v="3004"/>
    <n v="133380"/>
    <n v="66690"/>
    <n v="66690"/>
    <n v="11115"/>
    <n v="11115"/>
    <n v="11115"/>
    <n v="11115"/>
    <n v="11115"/>
    <n v="11115"/>
    <n v="11115"/>
    <n v="11115"/>
    <n v="11115"/>
    <n v="11115"/>
    <n v="11115"/>
    <n v="11115"/>
    <m/>
  </r>
  <r>
    <n v="3920"/>
    <n v="165"/>
    <x v="22"/>
    <s v="ศวพ.ยะลา "/>
    <x v="6"/>
    <x v="6"/>
    <x v="4"/>
    <x v="16"/>
    <s v="ศูนย์วิจัยและพัฒนาการเกษตรยะลา "/>
    <s v="สำนักวิจัยและพัฒนาการเกษตรเขตที่ 8"/>
    <s v="ศูนย์วิจัยและพัฒนาการเกษตรยะลา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เห็ดเสริมรายได้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เห็ดเสริมรายได้ 13 ราย"/>
    <x v="3005"/>
    <n v="132270"/>
    <n v="66135"/>
    <n v="66135"/>
    <n v="11022"/>
    <n v="11023"/>
    <n v="11023"/>
    <n v="11023"/>
    <n v="11022"/>
    <n v="11022"/>
    <n v="11022"/>
    <n v="11022"/>
    <n v="11023"/>
    <n v="11023"/>
    <n v="11023"/>
    <n v="11022"/>
    <m/>
  </r>
  <r>
    <n v="3921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4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40 ราย"/>
    <x v="2989"/>
    <n v="652450"/>
    <n v="326224"/>
    <n v="326226"/>
    <n v="54370"/>
    <n v="54372"/>
    <n v="54372"/>
    <n v="54370"/>
    <n v="54370"/>
    <n v="54370"/>
    <n v="54370"/>
    <n v="54372"/>
    <n v="54372"/>
    <n v="54372"/>
    <n v="54370"/>
    <n v="54370"/>
    <m/>
  </r>
  <r>
    <n v="3922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1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 ราย"/>
    <x v="3006"/>
    <n v="25650"/>
    <n v="12825"/>
    <n v="12825"/>
    <n v="2137"/>
    <n v="2137"/>
    <n v="2137"/>
    <n v="2138"/>
    <n v="2138"/>
    <n v="2138"/>
    <n v="2138"/>
    <n v="2138"/>
    <n v="2138"/>
    <n v="2137"/>
    <n v="2137"/>
    <n v="2137"/>
    <m/>
  </r>
  <r>
    <n v="3923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15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15 ราย"/>
    <x v="3007"/>
    <n v="340898"/>
    <n v="170448"/>
    <n v="170450"/>
    <n v="28408"/>
    <n v="28408"/>
    <n v="28408"/>
    <n v="28408"/>
    <n v="28408"/>
    <n v="28408"/>
    <n v="28408"/>
    <n v="28408"/>
    <n v="28408"/>
    <n v="28410"/>
    <n v="28408"/>
    <n v="28408"/>
    <m/>
  </r>
  <r>
    <n v="3924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ปาล์มน้ำมัน"/>
    <n v="12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ปาล์มน้ำมัน 12 ราย"/>
    <x v="3008"/>
    <n v="242128"/>
    <n v="121066"/>
    <n v="121062"/>
    <n v="20178"/>
    <n v="20177"/>
    <n v="20177"/>
    <n v="20177"/>
    <n v="20180"/>
    <n v="20177"/>
    <n v="20177"/>
    <n v="20178"/>
    <n v="20178"/>
    <n v="20177"/>
    <n v="20178"/>
    <n v="20174"/>
    <m/>
  </r>
  <r>
    <n v="3925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มะพร้าว"/>
    <n v="15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มะพร้าว 15 ราย"/>
    <x v="3009"/>
    <n v="278540"/>
    <n v="139270"/>
    <n v="139270"/>
    <n v="23212"/>
    <n v="23212"/>
    <n v="23210"/>
    <n v="23212"/>
    <n v="23212"/>
    <n v="23212"/>
    <n v="23212"/>
    <n v="23212"/>
    <n v="23212"/>
    <n v="23210"/>
    <n v="23212"/>
    <n v="23212"/>
    <m/>
  </r>
  <r>
    <n v="3926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พืชเพื่อสนับสนุนการผลิตอาหารสัตว์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<x v="2981"/>
    <n v="20620"/>
    <n v="10310"/>
    <n v="10310"/>
    <n v="1718"/>
    <n v="1718"/>
    <n v="1720"/>
    <n v="1718"/>
    <n v="1718"/>
    <n v="1718"/>
    <n v="1718"/>
    <n v="1718"/>
    <n v="1718"/>
    <n v="1720"/>
    <n v="1718"/>
    <n v="1718"/>
    <m/>
  </r>
  <r>
    <n v="3927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ข้าวโพดหวาน พันธุ์สงขลา 84-1"/>
    <n v="8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8 ราย"/>
    <x v="3010"/>
    <n v="105050"/>
    <n v="52525"/>
    <n v="52525"/>
    <n v="8754"/>
    <n v="8754"/>
    <n v="8754"/>
    <n v="8755"/>
    <n v="8754"/>
    <n v="8754"/>
    <n v="8754"/>
    <n v="8754"/>
    <n v="8754"/>
    <n v="8755"/>
    <n v="8754"/>
    <n v="8754"/>
    <m/>
  </r>
  <r>
    <n v="3928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5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5 ราย"/>
    <x v="2987"/>
    <n v="71814"/>
    <n v="35907"/>
    <n v="35907"/>
    <n v="5984"/>
    <n v="5984"/>
    <n v="5985"/>
    <n v="5984"/>
    <n v="5985"/>
    <n v="5985"/>
    <n v="5985"/>
    <n v="5984"/>
    <n v="5985"/>
    <n v="5984"/>
    <n v="5985"/>
    <n v="5984"/>
    <m/>
  </r>
  <r>
    <n v="3929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ผักปลอดภัย ตลาดสดใส เสริมรายได้ให้ชุมชน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13 ราย"/>
    <x v="3004"/>
    <n v="133380"/>
    <n v="66690"/>
    <n v="66690"/>
    <n v="11115"/>
    <n v="11115"/>
    <n v="11115"/>
    <n v="11115"/>
    <n v="11115"/>
    <n v="11115"/>
    <n v="11115"/>
    <n v="11115"/>
    <n v="11115"/>
    <n v="11115"/>
    <n v="11115"/>
    <n v="11115"/>
    <m/>
  </r>
  <r>
    <n v="3930"/>
    <n v="166"/>
    <x v="21"/>
    <s v="ศวพ.ปัตตานี "/>
    <x v="6"/>
    <x v="6"/>
    <x v="4"/>
    <x v="15"/>
    <s v="ศูนย์วิจัยและพัฒนาการเกษตรปัตตานี "/>
    <s v="สำนักวิจัยและพัฒนาการเกษตรเขตที่ 8"/>
    <s v="ศูนย์วิจัยและพัฒนาการเกษตรปัตตานี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เห็ดเสริมรายได้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เห็ดเสริมรายได้ 13 ราย"/>
    <x v="3005"/>
    <n v="132270"/>
    <n v="66135"/>
    <n v="66135"/>
    <n v="11022"/>
    <n v="11023"/>
    <n v="11023"/>
    <n v="11023"/>
    <n v="11022"/>
    <n v="11022"/>
    <n v="11022"/>
    <n v="11022"/>
    <n v="11023"/>
    <n v="11023"/>
    <n v="11023"/>
    <n v="11022"/>
    <m/>
  </r>
  <r>
    <n v="3931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4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40 ราย"/>
    <x v="2989"/>
    <n v="652450"/>
    <n v="326224"/>
    <n v="326226"/>
    <n v="54370"/>
    <n v="54372"/>
    <n v="54372"/>
    <n v="54370"/>
    <n v="54370"/>
    <n v="54370"/>
    <n v="54370"/>
    <n v="54372"/>
    <n v="54372"/>
    <n v="54372"/>
    <n v="54370"/>
    <n v="54370"/>
    <m/>
  </r>
  <r>
    <n v="3932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12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2 ราย"/>
    <x v="3011"/>
    <n v="286938"/>
    <n v="143469"/>
    <n v="143469"/>
    <n v="23910"/>
    <n v="23911"/>
    <n v="23912"/>
    <n v="23912"/>
    <n v="23912"/>
    <n v="23912"/>
    <n v="23912"/>
    <n v="23912"/>
    <n v="23912"/>
    <n v="23911"/>
    <n v="23912"/>
    <n v="23910"/>
    <m/>
  </r>
  <r>
    <n v="3933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15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15 ราย"/>
    <x v="3007"/>
    <n v="340898"/>
    <n v="170450"/>
    <n v="170448"/>
    <n v="28408"/>
    <n v="28408"/>
    <n v="28408"/>
    <n v="28408"/>
    <n v="28410"/>
    <n v="28408"/>
    <n v="28408"/>
    <n v="28408"/>
    <n v="28408"/>
    <n v="28408"/>
    <n v="28408"/>
    <n v="28408"/>
    <m/>
  </r>
  <r>
    <n v="3934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ปาล์มน้ำมัน"/>
    <n v="15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ปาล์มน้ำมัน 15 ราย"/>
    <x v="3012"/>
    <n v="295600"/>
    <n v="147800"/>
    <n v="147800"/>
    <n v="24634"/>
    <n v="24630"/>
    <n v="24634"/>
    <n v="24634"/>
    <n v="24634"/>
    <n v="24634"/>
    <n v="24634"/>
    <n v="24634"/>
    <n v="24634"/>
    <n v="24634"/>
    <n v="24630"/>
    <n v="24634"/>
    <m/>
  </r>
  <r>
    <n v="3935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พืชเพื่อสนับสนุนการผลิตอาหารสัตว์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<x v="2981"/>
    <n v="20620"/>
    <n v="10310"/>
    <n v="10310"/>
    <n v="1718"/>
    <n v="1718"/>
    <n v="1720"/>
    <n v="1718"/>
    <n v="1718"/>
    <n v="1718"/>
    <n v="1718"/>
    <n v="1718"/>
    <n v="1718"/>
    <n v="1720"/>
    <n v="1718"/>
    <n v="1718"/>
    <m/>
  </r>
  <r>
    <n v="3936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ข้าวโพดหวาน พันธุ์สงขลา 84-1"/>
    <n v="12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2 ราย"/>
    <x v="3013"/>
    <n v="134064"/>
    <n v="67032"/>
    <n v="67032"/>
    <n v="11172"/>
    <n v="11172"/>
    <n v="11172"/>
    <n v="11172"/>
    <n v="11172"/>
    <n v="11172"/>
    <n v="11172"/>
    <n v="11172"/>
    <n v="11172"/>
    <n v="11172"/>
    <n v="11172"/>
    <n v="11172"/>
    <m/>
  </r>
  <r>
    <n v="3937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อ้อยคั้นน้ำ"/>
    <n v="10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10 ราย"/>
    <x v="3014"/>
    <n v="124640"/>
    <n v="62320"/>
    <n v="62320"/>
    <n v="10386"/>
    <n v="10388"/>
    <n v="10388"/>
    <n v="10386"/>
    <n v="10386"/>
    <n v="10386"/>
    <n v="10386"/>
    <n v="10386"/>
    <n v="10388"/>
    <n v="10388"/>
    <n v="10386"/>
    <n v="10386"/>
    <m/>
  </r>
  <r>
    <n v="3938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2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2 ราย"/>
    <x v="3015"/>
    <n v="42180"/>
    <n v="21090"/>
    <n v="21090"/>
    <n v="3515"/>
    <n v="3515"/>
    <n v="3515"/>
    <n v="3515"/>
    <n v="3515"/>
    <n v="3515"/>
    <n v="3515"/>
    <n v="3515"/>
    <n v="3515"/>
    <n v="3515"/>
    <n v="3515"/>
    <n v="3515"/>
    <m/>
  </r>
  <r>
    <n v="3939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ผักปลอดภัย ตลาดสดใส เสริมรายได้ให้ชุมชน"/>
    <n v="9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9 ราย"/>
    <x v="3016"/>
    <n v="92340"/>
    <n v="46170"/>
    <n v="46170"/>
    <n v="7695"/>
    <n v="7695"/>
    <n v="7695"/>
    <n v="7695"/>
    <n v="7695"/>
    <n v="7695"/>
    <n v="7695"/>
    <n v="7695"/>
    <n v="7695"/>
    <n v="7695"/>
    <n v="7695"/>
    <n v="7695"/>
    <m/>
  </r>
  <r>
    <n v="3940"/>
    <n v="167"/>
    <x v="90"/>
    <s v="ศวพ.นราธิวาส"/>
    <x v="6"/>
    <x v="6"/>
    <x v="4"/>
    <x v="56"/>
    <s v="ศูนย์วิจัยและพัฒนาการเกษตรนราธิวาส"/>
    <s v="สำนักวิจัยและพัฒนาการเกษตรเขตที่ 8"/>
    <s v="ศูนย์วิจัยและพัฒนาการเกษตรนราธิวาส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เห็ดเสริมรายได้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เห็ดเสริมรายได้ 13 ราย"/>
    <x v="3005"/>
    <n v="132270"/>
    <n v="66135"/>
    <n v="66135"/>
    <n v="11022"/>
    <n v="11023"/>
    <n v="11023"/>
    <n v="11023"/>
    <n v="11022"/>
    <n v="11022"/>
    <n v="11022"/>
    <n v="11022"/>
    <n v="11023"/>
    <n v="11023"/>
    <n v="11023"/>
    <n v="11022"/>
    <m/>
  </r>
  <r>
    <n v="3941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4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40 ราย"/>
    <x v="2989"/>
    <n v="652450"/>
    <n v="326224"/>
    <n v="326226"/>
    <n v="54370"/>
    <n v="54372"/>
    <n v="54372"/>
    <n v="54370"/>
    <n v="54370"/>
    <n v="54370"/>
    <n v="54370"/>
    <n v="54372"/>
    <n v="54372"/>
    <n v="54422"/>
    <n v="54320"/>
    <n v="54370"/>
    <m/>
  </r>
  <r>
    <n v="3942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8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8 ราย"/>
    <x v="3017"/>
    <n v="199842"/>
    <n v="99921"/>
    <n v="99921"/>
    <n v="16654"/>
    <n v="16654"/>
    <n v="16654"/>
    <n v="16653"/>
    <n v="16654"/>
    <n v="16652"/>
    <n v="16654"/>
    <n v="16654"/>
    <n v="16652"/>
    <n v="16654"/>
    <n v="16654"/>
    <n v="16653"/>
    <m/>
  </r>
  <r>
    <n v="3943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16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16 ราย"/>
    <x v="3018"/>
    <n v="338086"/>
    <n v="169044"/>
    <n v="169042"/>
    <n v="28174"/>
    <n v="28174"/>
    <n v="28174"/>
    <n v="28174"/>
    <n v="28174"/>
    <n v="28174"/>
    <n v="28174"/>
    <n v="28174"/>
    <n v="28174"/>
    <n v="28174"/>
    <n v="28174"/>
    <n v="28172"/>
    <m/>
  </r>
  <r>
    <n v="3944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ปาล์มน้ำมัน"/>
    <n v="15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ปาล์มน้ำมัน 15 ราย"/>
    <x v="3012"/>
    <n v="295600"/>
    <n v="147800"/>
    <n v="147800"/>
    <n v="24634"/>
    <n v="24630"/>
    <n v="24634"/>
    <n v="24634"/>
    <n v="24634"/>
    <n v="24634"/>
    <n v="24634"/>
    <n v="24634"/>
    <n v="24634"/>
    <n v="24634"/>
    <n v="24630"/>
    <n v="24634"/>
    <m/>
  </r>
  <r>
    <n v="3945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พืชเพื่อสนับสนุนการผลิตอาหารสัตว์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<x v="2981"/>
    <n v="20620"/>
    <n v="10310"/>
    <n v="10310"/>
    <n v="1718"/>
    <n v="1718"/>
    <n v="1720"/>
    <n v="1718"/>
    <n v="1718"/>
    <n v="1718"/>
    <n v="1718"/>
    <n v="1718"/>
    <n v="1718"/>
    <n v="1720"/>
    <n v="1718"/>
    <n v="1718"/>
    <m/>
  </r>
  <r>
    <n v="3946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ข้าวโพดหวาน พันธุ์สงขลา 84-1"/>
    <n v="15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5 ราย"/>
    <x v="3019"/>
    <n v="167580"/>
    <n v="83790"/>
    <n v="83790"/>
    <n v="13965"/>
    <n v="13965"/>
    <n v="13965"/>
    <n v="13965"/>
    <n v="13965"/>
    <n v="13965"/>
    <n v="13965"/>
    <n v="13965"/>
    <n v="13965"/>
    <n v="13965"/>
    <n v="13965"/>
    <n v="13965"/>
    <m/>
  </r>
  <r>
    <n v="3947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อ้อยคั้นน้ำ"/>
    <n v="12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12 ราย"/>
    <x v="3020"/>
    <n v="149568"/>
    <n v="74784"/>
    <n v="74784"/>
    <n v="12464"/>
    <n v="12464"/>
    <n v="12464"/>
    <n v="12464"/>
    <n v="12464"/>
    <n v="12464"/>
    <n v="12464"/>
    <n v="12464"/>
    <n v="12464"/>
    <n v="12464"/>
    <n v="12464"/>
    <n v="12464"/>
    <m/>
  </r>
  <r>
    <n v="3948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1 ราย"/>
    <x v="2994"/>
    <n v="22484"/>
    <n v="11242"/>
    <n v="11242"/>
    <n v="1874"/>
    <n v="1874"/>
    <n v="1872"/>
    <n v="1874"/>
    <n v="1874"/>
    <n v="1874"/>
    <n v="1874"/>
    <n v="1874"/>
    <n v="1874"/>
    <n v="1874"/>
    <n v="1872"/>
    <n v="1874"/>
    <m/>
  </r>
  <r>
    <n v="3949"/>
    <n v="168"/>
    <x v="91"/>
    <s v="ศวพ.รือเสาะ "/>
    <x v="6"/>
    <x v="6"/>
    <x v="4"/>
    <x v="56"/>
    <s v="ศูนย์วิจัยและพัฒนาการเกษตรรือเสาะ "/>
    <s v="สำนักวิจัยและพัฒนาการเกษตรเขตที่ 8"/>
    <s v="ศูนย์วิจัยและพัฒนาการเกษตรรือเสาะ 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เห็ดเสริมรายได้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เห็ดเสริมรายได้ 13 ราย"/>
    <x v="3005"/>
    <n v="132270"/>
    <n v="66135"/>
    <n v="66135"/>
    <n v="11022"/>
    <n v="11023"/>
    <n v="11023"/>
    <n v="11023"/>
    <n v="11022"/>
    <n v="11022"/>
    <n v="11022"/>
    <n v="11022"/>
    <n v="11023"/>
    <n v="11023"/>
    <n v="11023"/>
    <n v="11022"/>
    <m/>
  </r>
  <r>
    <n v="395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4"/>
    <s v="เทคโนโลยีการผลิตพืชในครัวเรือนยากจนจังหวัดชายแดนภาคใต้ "/>
    <n v="40"/>
    <s v="ราย"/>
    <s v="เสริมสร้างการผลิตพืชในจังหวัดชายแดนภาคใต้  เสริมสร้างการผลิตพืชในครัวเรือนยากจนจังหวัดชายแดนภาคใต้  เทคโนโลยีการผลิตพืชในครัวเรือนยากจนจังหวัดชายแดนภาคใต้  40 ราย"/>
    <x v="2989"/>
    <n v="708216"/>
    <n v="354108"/>
    <n v="354108"/>
    <n v="59018"/>
    <n v="59018"/>
    <n v="59018"/>
    <n v="59018"/>
    <n v="59018"/>
    <n v="59018"/>
    <n v="59018"/>
    <n v="59018"/>
    <n v="59018"/>
    <n v="59018"/>
    <n v="59018"/>
    <n v="59018"/>
    <m/>
  </r>
  <r>
    <n v="3951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แฟชายแดนใต้ทางเลือกใหม่สู่รายได้ที่ยั่งยืน"/>
    <n v="10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แฟชายแดนใต้ทางเลือกใหม่สู่รายได้ที่ยั่งยืน 10 ราย"/>
    <x v="3021"/>
    <n v="243390"/>
    <n v="121645"/>
    <n v="121745"/>
    <n v="20282"/>
    <n v="20284"/>
    <n v="20232"/>
    <n v="20282"/>
    <n v="20282"/>
    <n v="20283"/>
    <n v="20282"/>
    <n v="20282"/>
    <n v="20282"/>
    <n v="20334"/>
    <n v="20283"/>
    <n v="20282"/>
    <m/>
  </r>
  <r>
    <n v="3952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ทุเรียน"/>
    <n v="12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ทุเรียน 12 ราย"/>
    <x v="3022"/>
    <n v="259198"/>
    <n v="129598"/>
    <n v="129600"/>
    <n v="21600"/>
    <n v="21598"/>
    <n v="21600"/>
    <n v="21600"/>
    <n v="21600"/>
    <n v="21600"/>
    <n v="21600"/>
    <n v="21600"/>
    <n v="21600"/>
    <n v="21600"/>
    <n v="21600"/>
    <n v="21600"/>
    <m/>
  </r>
  <r>
    <n v="3953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ปาล์มน้ำมัน"/>
    <n v="4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ปาล์มน้ำมัน 4 ราย"/>
    <x v="3023"/>
    <n v="99584"/>
    <n v="49792"/>
    <n v="49792"/>
    <n v="8300"/>
    <n v="8298"/>
    <n v="8298"/>
    <n v="8298"/>
    <n v="8300"/>
    <n v="8298"/>
    <n v="8300"/>
    <n v="8298"/>
    <n v="8298"/>
    <n v="8300"/>
    <n v="8298"/>
    <n v="8298"/>
    <m/>
  </r>
  <r>
    <n v="3954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5"/>
    <s v="การเพิ่มประสิทธิภาพการผลิตมะพร้าว"/>
    <n v="10"/>
    <s v="ราย"/>
    <s v="เสริมสร้างการผลิตพืชในจังหวัดชายแดนภาคใต้  การเพิ่มมูลค่าการผลิตพืชเศรษฐกิจในจังหวัดชายแดนภาคใต้ การเพิ่มประสิทธิภาพการผลิตมะพร้าว 10 ราย"/>
    <x v="3024"/>
    <n v="178220"/>
    <n v="89110"/>
    <n v="89110"/>
    <n v="14852"/>
    <n v="14852"/>
    <n v="14852"/>
    <n v="14852"/>
    <n v="14852"/>
    <n v="14850"/>
    <n v="14852"/>
    <n v="14852"/>
    <n v="14852"/>
    <n v="14852"/>
    <n v="14852"/>
    <n v="14850"/>
    <m/>
  </r>
  <r>
    <n v="3955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พืชเพื่อสนับสนุนการผลิตอาหารสัตว์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พืชเพื่อสนับสนุนการผลิตอาหารสัตว์ 1 ราย"/>
    <x v="2981"/>
    <n v="20620"/>
    <n v="10310"/>
    <n v="10310"/>
    <n v="1718"/>
    <n v="1718"/>
    <n v="1720"/>
    <n v="1718"/>
    <n v="1718"/>
    <n v="1718"/>
    <n v="1718"/>
    <n v="1718"/>
    <n v="1718"/>
    <n v="1720"/>
    <n v="1718"/>
    <n v="1718"/>
    <m/>
  </r>
  <r>
    <n v="3956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ข้าวโพดหวาน พันธุ์สงขลา 84-1"/>
    <n v="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ข้าวโพดหวาน พันธุ์สงขลา 84-1 1 ราย"/>
    <x v="3025"/>
    <n v="33250"/>
    <n v="16626"/>
    <n v="16624"/>
    <n v="2770"/>
    <n v="2772"/>
    <n v="2772"/>
    <n v="2770"/>
    <n v="2772"/>
    <n v="2770"/>
    <n v="2770"/>
    <n v="2772"/>
    <n v="2772"/>
    <n v="2770"/>
    <n v="2770"/>
    <n v="2770"/>
    <m/>
  </r>
  <r>
    <n v="3957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เพิ่มประสิทธิภาพการผลิตอ้อยคั้นน้ำ"/>
    <n v="7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เพิ่มประสิทธิภาพการผลิตอ้อยคั้นน้ำ 7 ราย"/>
    <x v="3026"/>
    <n v="104272"/>
    <n v="52136"/>
    <n v="52136"/>
    <n v="8688"/>
    <n v="8690"/>
    <n v="8688"/>
    <n v="8690"/>
    <n v="8690"/>
    <n v="8690"/>
    <n v="8690"/>
    <n v="8688"/>
    <n v="8690"/>
    <n v="8690"/>
    <n v="8688"/>
    <n v="8690"/>
    <m/>
  </r>
  <r>
    <n v="3958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หน่อพันธุ์กล้วยหินคุณภาพ"/>
    <n v="5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หน่อพันธุ์กล้วยหินคุณภาพ 5 ราย"/>
    <x v="2987"/>
    <n v="208620"/>
    <n v="104310"/>
    <n v="104310"/>
    <n v="17385"/>
    <n v="17385"/>
    <n v="17385"/>
    <n v="17385"/>
    <n v="17385"/>
    <n v="17385"/>
    <n v="17385"/>
    <n v="17385"/>
    <n v="17385"/>
    <n v="17385"/>
    <n v="17385"/>
    <n v="17385"/>
    <m/>
  </r>
  <r>
    <n v="3959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ผักปลอดภัย ตลาดสดใส เสริมรายได้ให้ชุมชน"/>
    <n v="11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ผักปลอดภัย ตลาดสดใส เสริมรายได้ให้ชุมชน 11 ราย"/>
    <x v="3027"/>
    <n v="150860"/>
    <n v="75430"/>
    <n v="75430"/>
    <n v="12572"/>
    <n v="12572"/>
    <n v="12572"/>
    <n v="12572"/>
    <n v="12572"/>
    <n v="12570"/>
    <n v="12570"/>
    <n v="12572"/>
    <n v="12572"/>
    <n v="12572"/>
    <n v="12572"/>
    <n v="12572"/>
    <m/>
  </r>
  <r>
    <n v="3960"/>
    <n v="169"/>
    <x v="9"/>
    <s v="ศวพ.สงขลา"/>
    <x v="6"/>
    <x v="6"/>
    <x v="4"/>
    <x v="8"/>
    <s v="ศูนย์วิจัยและพัฒนาการเกษตรสงขลา"/>
    <s v="สำนักวิจัยและพัฒนาการเกษตรเขตที่ 8"/>
    <s v="ศูนย์วิจัยและพัฒนาการเกษตรสงขลา"/>
    <x v="7"/>
    <x v="21"/>
    <x v="34"/>
    <x v="2"/>
    <s v="งบปฏิบัติงานตามภารกิจ"/>
    <x v="3"/>
    <s v="งบปฏิบัติงานตามภารกิจ"/>
    <s v="เสริมสร้างการผลิตพืชในจังหวัดชายแดนภาคใต้ "/>
    <x v="443"/>
    <s v="การผลิตเห็ดเสริมรายได้"/>
    <n v="13"/>
    <s v="ราย"/>
    <s v="เสริมสร้างการผลิตพืชในจังหวัดชายแดนภาคใต้  การเพิ่มศักยภาพการผลิตพืชทางเลือกและพืชอัตลักษณ์ในจังหวัดชายแดนภาคใต้ การผลิตเห็ดเสริมรายได้ 13 ราย"/>
    <x v="3005"/>
    <n v="132270"/>
    <n v="66135"/>
    <n v="66135"/>
    <n v="11022"/>
    <n v="11023"/>
    <n v="11023"/>
    <n v="11023"/>
    <n v="11022"/>
    <n v="11022"/>
    <n v="11022"/>
    <n v="11022"/>
    <n v="11023"/>
    <n v="11023"/>
    <n v="11023"/>
    <n v="1102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A22557-D50E-44D6-A4A3-2F18621415DB}" name="PivotTable1" cacheId="5" applyNumberFormats="0" applyBorderFormats="0" applyFontFormats="0" applyPatternFormats="0" applyAlignmentFormats="0" applyWidthHeightFormats="1" dataCaption="Values" grandTotalCaption="รวมทั้งสิ้น" updatedVersion="8" minRefreshableVersion="3" itemPrintTitles="1" createdVersion="8" indent="0" outline="1" outlineData="1" multipleFieldFilters="0">
  <location ref="A7:AK83" firstHeaderRow="1" firstDataRow="4" firstDataCol="1"/>
  <pivotFields count="41">
    <pivotField showAll="0"/>
    <pivotField showAll="0"/>
    <pivotField showAll="0"/>
    <pivotField showAll="0"/>
    <pivotField showAll="0"/>
    <pivotField showAll="0">
      <items count="16">
        <item x="0"/>
        <item x="14"/>
        <item x="13"/>
        <item x="9"/>
        <item x="10"/>
        <item x="1"/>
        <item x="12"/>
        <item x="3"/>
        <item x="2"/>
        <item x="11"/>
        <item x="4"/>
        <item x="5"/>
        <item x="7"/>
        <item x="8"/>
        <item x="6"/>
        <item t="default"/>
      </items>
    </pivotField>
    <pivotField axis="axisRow" showAll="0">
      <items count="8">
        <item x="0"/>
        <item x="1"/>
        <item x="3"/>
        <item x="5"/>
        <item x="2"/>
        <item x="6"/>
        <item x="4"/>
        <item t="default"/>
      </items>
    </pivotField>
    <pivotField axis="axisRow" showAll="0">
      <items count="65">
        <item x="20"/>
        <item x="0"/>
        <item x="7"/>
        <item x="26"/>
        <item x="10"/>
        <item x="9"/>
        <item x="40"/>
        <item x="45"/>
        <item x="31"/>
        <item x="18"/>
        <item x="48"/>
        <item x="3"/>
        <item x="55"/>
        <item x="50"/>
        <item x="52"/>
        <item x="30"/>
        <item x="5"/>
        <item x="42"/>
        <item x="44"/>
        <item x="56"/>
        <item x="11"/>
        <item x="6"/>
        <item x="12"/>
        <item x="43"/>
        <item x="41"/>
        <item x="15"/>
        <item x="53"/>
        <item x="57"/>
        <item x="24"/>
        <item x="23"/>
        <item x="37"/>
        <item x="1"/>
        <item x="49"/>
        <item x="54"/>
        <item x="36"/>
        <item x="28"/>
        <item x="4"/>
        <item x="35"/>
        <item x="16"/>
        <item x="33"/>
        <item x="13"/>
        <item x="39"/>
        <item x="46"/>
        <item x="22"/>
        <item x="47"/>
        <item x="21"/>
        <item x="29"/>
        <item x="8"/>
        <item x="17"/>
        <item x="2"/>
        <item x="58"/>
        <item x="14"/>
        <item x="34"/>
        <item x="27"/>
        <item x="32"/>
        <item x="51"/>
        <item x="25"/>
        <item x="38"/>
        <item x="19"/>
        <item x="59"/>
        <item x="60"/>
        <item x="61"/>
        <item x="62"/>
        <item x="63"/>
        <item t="default"/>
      </items>
    </pivotField>
    <pivotField showAll="0"/>
    <pivotField showAll="0"/>
    <pivotField showAll="0"/>
    <pivotField axis="axisCol" showAll="0" defaultSubtotal="0">
      <items count="8">
        <item x="0"/>
        <item x="3"/>
        <item x="2"/>
        <item x="1"/>
        <item x="5"/>
        <item x="6"/>
        <item x="7"/>
        <item x="4"/>
      </items>
    </pivotField>
    <pivotField axis="axisCol" showAll="0" defaultSubtotal="0">
      <items count="22">
        <item x="17"/>
        <item x="20"/>
        <item x="9"/>
        <item x="18"/>
        <item x="15"/>
        <item x="6"/>
        <item x="13"/>
        <item x="7"/>
        <item x="1"/>
        <item x="0"/>
        <item x="2"/>
        <item x="16"/>
        <item x="11"/>
        <item x="3"/>
        <item x="4"/>
        <item x="5"/>
        <item x="8"/>
        <item x="10"/>
        <item x="12"/>
        <item x="14"/>
        <item x="19"/>
        <item x="21"/>
      </items>
    </pivotField>
    <pivotField axis="axisCol" showAll="0">
      <items count="38">
        <item x="14"/>
        <item x="7"/>
        <item x="0"/>
        <item x="3"/>
        <item x="2"/>
        <item x="9"/>
        <item x="17"/>
        <item x="16"/>
        <item x="1"/>
        <item x="15"/>
        <item x="11"/>
        <item x="6"/>
        <item x="21"/>
        <item x="20"/>
        <item x="18"/>
        <item x="4"/>
        <item x="5"/>
        <item x="8"/>
        <item n="กิจกรรม : การพัฒนาคุณภาพการผลิต และความหลากหลายในผลิตภัณฑ์สินค้าเกษตรแปรรูป" x="10"/>
        <item x="12"/>
        <item x="13"/>
        <item x="19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m="1" x="35"/>
        <item m="1" x="3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6"/>
    <field x="7"/>
  </rowFields>
  <rowItems count="73">
    <i>
      <x/>
    </i>
    <i r="1">
      <x v="1"/>
    </i>
    <i>
      <x v="1"/>
    </i>
    <i r="1">
      <x v="10"/>
    </i>
    <i r="1">
      <x v="11"/>
    </i>
    <i r="1">
      <x v="13"/>
    </i>
    <i r="1">
      <x v="20"/>
    </i>
    <i r="1">
      <x v="28"/>
    </i>
    <i r="1">
      <x v="29"/>
    </i>
    <i r="1">
      <x v="31"/>
    </i>
    <i r="1">
      <x v="32"/>
    </i>
    <i r="1">
      <x v="36"/>
    </i>
    <i r="1">
      <x v="43"/>
    </i>
    <i r="1">
      <x v="49"/>
    </i>
    <i r="1">
      <x v="56"/>
    </i>
    <i>
      <x v="2"/>
    </i>
    <i r="1">
      <x v="2"/>
    </i>
    <i r="1">
      <x v="7"/>
    </i>
    <i r="1">
      <x v="14"/>
    </i>
    <i r="1">
      <x v="18"/>
    </i>
    <i r="1">
      <x v="22"/>
    </i>
    <i r="1">
      <x v="23"/>
    </i>
    <i r="1">
      <x v="30"/>
    </i>
    <i r="1">
      <x v="42"/>
    </i>
    <i r="1">
      <x v="50"/>
    </i>
    <i r="1">
      <x v="57"/>
    </i>
    <i r="1">
      <x v="59"/>
    </i>
    <i>
      <x v="3"/>
    </i>
    <i r="1">
      <x v="5"/>
    </i>
    <i r="1">
      <x v="6"/>
    </i>
    <i r="1">
      <x v="24"/>
    </i>
    <i r="1">
      <x v="41"/>
    </i>
    <i r="1">
      <x v="60"/>
    </i>
    <i r="1">
      <x v="61"/>
    </i>
    <i r="1">
      <x v="63"/>
    </i>
    <i>
      <x v="4"/>
    </i>
    <i r="1">
      <x v="3"/>
    </i>
    <i r="1">
      <x v="4"/>
    </i>
    <i r="1">
      <x v="8"/>
    </i>
    <i r="1">
      <x v="15"/>
    </i>
    <i r="1">
      <x v="16"/>
    </i>
    <i r="1">
      <x v="21"/>
    </i>
    <i r="1">
      <x v="34"/>
    </i>
    <i r="1">
      <x v="35"/>
    </i>
    <i r="1">
      <x v="37"/>
    </i>
    <i r="1">
      <x v="39"/>
    </i>
    <i r="1">
      <x v="44"/>
    </i>
    <i r="1">
      <x v="45"/>
    </i>
    <i r="1">
      <x v="46"/>
    </i>
    <i r="1">
      <x v="52"/>
    </i>
    <i r="1">
      <x v="53"/>
    </i>
    <i r="1">
      <x v="54"/>
    </i>
    <i r="1">
      <x v="55"/>
    </i>
    <i r="1">
      <x v="58"/>
    </i>
    <i r="1">
      <x v="62"/>
    </i>
    <i>
      <x v="5"/>
    </i>
    <i r="1">
      <x/>
    </i>
    <i r="1">
      <x v="9"/>
    </i>
    <i r="1">
      <x v="12"/>
    </i>
    <i r="1">
      <x v="17"/>
    </i>
    <i r="1">
      <x v="23"/>
    </i>
    <i r="1">
      <x v="26"/>
    </i>
    <i r="1">
      <x v="27"/>
    </i>
    <i r="1">
      <x v="33"/>
    </i>
    <i r="1">
      <x v="40"/>
    </i>
    <i r="1">
      <x v="51"/>
    </i>
    <i>
      <x v="6"/>
    </i>
    <i r="1">
      <x v="19"/>
    </i>
    <i r="1">
      <x v="25"/>
    </i>
    <i r="1">
      <x v="38"/>
    </i>
    <i r="1">
      <x v="47"/>
    </i>
    <i r="1">
      <x v="48"/>
    </i>
    <i t="grand">
      <x/>
    </i>
  </rowItems>
  <colFields count="3">
    <field x="11"/>
    <field x="12"/>
    <field x="13"/>
  </colFields>
  <colItems count="36">
    <i>
      <x/>
      <x v="9"/>
      <x v="2"/>
    </i>
    <i>
      <x v="1"/>
      <x v="13"/>
      <x v="3"/>
    </i>
    <i>
      <x v="2"/>
      <x/>
      <x v="12"/>
    </i>
    <i r="2">
      <x v="13"/>
    </i>
    <i r="2">
      <x v="14"/>
    </i>
    <i r="2">
      <x v="21"/>
    </i>
    <i r="1">
      <x v="1"/>
      <x v="29"/>
    </i>
    <i r="1">
      <x v="2"/>
      <x v="5"/>
    </i>
    <i r="1">
      <x v="3"/>
      <x v="22"/>
    </i>
    <i r="1">
      <x v="4"/>
      <x v="7"/>
    </i>
    <i r="1">
      <x v="5"/>
      <x v="10"/>
    </i>
    <i r="2">
      <x v="11"/>
    </i>
    <i r="1">
      <x v="10"/>
      <x v="4"/>
    </i>
    <i r="1">
      <x v="11"/>
      <x v="6"/>
    </i>
    <i r="1">
      <x v="12"/>
      <x v="19"/>
    </i>
    <i r="1">
      <x v="15"/>
      <x v="16"/>
    </i>
    <i r="2">
      <x v="23"/>
    </i>
    <i r="2">
      <x v="24"/>
    </i>
    <i r="2">
      <x v="30"/>
    </i>
    <i r="2">
      <x v="31"/>
    </i>
    <i r="2">
      <x v="32"/>
    </i>
    <i r="1">
      <x v="16"/>
      <x v="17"/>
    </i>
    <i r="1">
      <x v="17"/>
      <x v="18"/>
    </i>
    <i r="1">
      <x v="18"/>
      <x v="20"/>
    </i>
    <i r="1">
      <x v="20"/>
      <x v="25"/>
    </i>
    <i r="2">
      <x v="26"/>
    </i>
    <i r="2">
      <x v="27"/>
    </i>
    <i r="2">
      <x v="28"/>
    </i>
    <i r="2">
      <x v="33"/>
    </i>
    <i>
      <x v="3"/>
      <x v="8"/>
      <x v="8"/>
    </i>
    <i>
      <x v="4"/>
      <x v="6"/>
      <x/>
    </i>
    <i r="1">
      <x v="7"/>
      <x v="1"/>
    </i>
    <i>
      <x v="5"/>
      <x v="19"/>
      <x v="9"/>
    </i>
    <i>
      <x v="6"/>
      <x v="21"/>
      <x v="34"/>
    </i>
    <i>
      <x v="7"/>
      <x v="14"/>
      <x v="15"/>
    </i>
    <i t="grand">
      <x/>
    </i>
  </colItems>
  <dataFields count="1">
    <dataField name="Sum of รวมงบประมาณจัดสรร 12 เดือน" fld="25" baseField="0" baseItem="0"/>
  </dataFields>
  <formats count="208">
    <format dxfId="207">
      <pivotArea dataOnly="0" labelOnly="1" fieldPosition="0">
        <references count="1">
          <reference field="11" count="0"/>
        </references>
      </pivotArea>
    </format>
    <format dxfId="206">
      <pivotArea dataOnly="0" labelOnly="1" grandCol="1" outline="0" fieldPosition="0"/>
    </format>
    <format dxfId="205">
      <pivotArea dataOnly="0" labelOnly="1" fieldPosition="0">
        <references count="1">
          <reference field="11" count="0"/>
        </references>
      </pivotArea>
    </format>
    <format dxfId="204">
      <pivotArea dataOnly="0" labelOnly="1" grandCol="1" outline="0" fieldPosition="0"/>
    </format>
    <format dxfId="203">
      <pivotArea dataOnly="0" labelOnly="1" fieldPosition="0">
        <references count="1">
          <reference field="11" count="0"/>
        </references>
      </pivotArea>
    </format>
    <format dxfId="202">
      <pivotArea dataOnly="0" labelOnly="1" grandCol="1" outline="0" fieldPosition="0"/>
    </format>
    <format dxfId="201">
      <pivotArea dataOnly="0" labelOnly="1" fieldPosition="0">
        <references count="1">
          <reference field="11" count="1" defaultSubtotal="1">
            <x v="0"/>
          </reference>
        </references>
      </pivotArea>
    </format>
    <format dxfId="200">
      <pivotArea dataOnly="0" labelOnly="1" fieldPosition="0">
        <references count="1">
          <reference field="11" count="1" defaultSubtotal="1">
            <x v="1"/>
          </reference>
        </references>
      </pivotArea>
    </format>
    <format dxfId="199">
      <pivotArea dataOnly="0" labelOnly="1" fieldPosition="0">
        <references count="1">
          <reference field="11" count="1" defaultSubtotal="1">
            <x v="2"/>
          </reference>
        </references>
      </pivotArea>
    </format>
    <format dxfId="198">
      <pivotArea dataOnly="0" labelOnly="1" fieldPosition="0">
        <references count="1">
          <reference field="11" count="1" defaultSubtotal="1">
            <x v="3"/>
          </reference>
        </references>
      </pivotArea>
    </format>
    <format dxfId="197">
      <pivotArea dataOnly="0" labelOnly="1" fieldPosition="0">
        <references count="1">
          <reference field="11" count="1" defaultSubtotal="1">
            <x v="5"/>
          </reference>
        </references>
      </pivotArea>
    </format>
    <format dxfId="196">
      <pivotArea dataOnly="0" labelOnly="1" grandCol="1" outline="0" fieldPosition="0"/>
    </format>
    <format dxfId="195">
      <pivotArea dataOnly="0" labelOnly="1" fieldPosition="0">
        <references count="1">
          <reference field="11" count="1" defaultSubtotal="1">
            <x v="0"/>
          </reference>
        </references>
      </pivotArea>
    </format>
    <format dxfId="194">
      <pivotArea dataOnly="0" labelOnly="1" fieldPosition="0">
        <references count="1">
          <reference field="11" count="1" defaultSubtotal="1">
            <x v="1"/>
          </reference>
        </references>
      </pivotArea>
    </format>
    <format dxfId="193">
      <pivotArea dataOnly="0" labelOnly="1" fieldPosition="0">
        <references count="1">
          <reference field="11" count="1" defaultSubtotal="1">
            <x v="2"/>
          </reference>
        </references>
      </pivotArea>
    </format>
    <format dxfId="192">
      <pivotArea dataOnly="0" labelOnly="1" fieldPosition="0">
        <references count="1">
          <reference field="11" count="1" defaultSubtotal="1">
            <x v="3"/>
          </reference>
        </references>
      </pivotArea>
    </format>
    <format dxfId="191">
      <pivotArea dataOnly="0" labelOnly="1" fieldPosition="0">
        <references count="1">
          <reference field="11" count="1" defaultSubtotal="1">
            <x v="5"/>
          </reference>
        </references>
      </pivotArea>
    </format>
    <format dxfId="190">
      <pivotArea dataOnly="0" labelOnly="1" grandCol="1" outline="0" fieldPosition="0"/>
    </format>
    <format dxfId="189">
      <pivotArea dataOnly="0" labelOnly="1" grandCol="1" outline="0" fieldPosition="0"/>
    </format>
    <format dxfId="188">
      <pivotArea dataOnly="0" labelOnly="1" grandCol="1" outline="0" fieldPosition="0"/>
    </format>
    <format dxfId="187">
      <pivotArea outline="0" collapsedLevelsAreSubtotals="1" fieldPosition="0"/>
    </format>
    <format dxfId="186">
      <pivotArea dataOnly="0" labelOnly="1" grandRow="1" outline="0" fieldPosition="0"/>
    </format>
    <format dxfId="185">
      <pivotArea outline="0" collapsedLevelsAreSubtotals="1" fieldPosition="0"/>
    </format>
    <format dxfId="184">
      <pivotArea field="11" type="button" dataOnly="0" labelOnly="1" outline="0" axis="axisCol" fieldPosition="0"/>
    </format>
    <format dxfId="183">
      <pivotArea field="12" type="button" dataOnly="0" labelOnly="1" outline="0" axis="axisCol" fieldPosition="1"/>
    </format>
    <format dxfId="182">
      <pivotArea field="13" type="button" dataOnly="0" labelOnly="1" outline="0" axis="axisCol" fieldPosition="2"/>
    </format>
    <format dxfId="181">
      <pivotArea type="topRight" dataOnly="0" labelOnly="1" outline="0" fieldPosition="0"/>
    </format>
    <format dxfId="180">
      <pivotArea dataOnly="0" labelOnly="1" fieldPosition="0">
        <references count="1">
          <reference field="11" count="0"/>
        </references>
      </pivotArea>
    </format>
    <format dxfId="179">
      <pivotArea dataOnly="0" labelOnly="1" grandCol="1" outline="0" fieldPosition="0"/>
    </format>
    <format dxfId="178">
      <pivotArea type="all" dataOnly="0" outline="0" fieldPosition="0"/>
    </format>
    <format dxfId="177">
      <pivotArea outline="0" collapsedLevelsAreSubtotals="1" fieldPosition="0"/>
    </format>
    <format dxfId="176">
      <pivotArea type="origin" dataOnly="0" labelOnly="1" outline="0" fieldPosition="0"/>
    </format>
    <format dxfId="175">
      <pivotArea field="11" type="button" dataOnly="0" labelOnly="1" outline="0" axis="axisCol" fieldPosition="0"/>
    </format>
    <format dxfId="174">
      <pivotArea field="12" type="button" dataOnly="0" labelOnly="1" outline="0" axis="axisCol" fieldPosition="1"/>
    </format>
    <format dxfId="173">
      <pivotArea field="13" type="button" dataOnly="0" labelOnly="1" outline="0" axis="axisCol" fieldPosition="2"/>
    </format>
    <format dxfId="172">
      <pivotArea type="topRight" dataOnly="0" labelOnly="1" outline="0" fieldPosition="0"/>
    </format>
    <format dxfId="171">
      <pivotArea dataOnly="0" labelOnly="1" grandRow="1" outline="0" fieldPosition="0"/>
    </format>
    <format dxfId="170">
      <pivotArea dataOnly="0" labelOnly="1" fieldPosition="0">
        <references count="1">
          <reference field="11" count="0"/>
        </references>
      </pivotArea>
    </format>
    <format dxfId="169">
      <pivotArea dataOnly="0" labelOnly="1" grandCol="1" outline="0" fieldPosition="0"/>
    </format>
    <format dxfId="168">
      <pivotArea dataOnly="0" labelOnly="1" grandRow="1" outline="0" fieldPosition="0"/>
    </format>
    <format dxfId="167">
      <pivotArea dataOnly="0" labelOnly="1" grandRow="1" outline="0" fieldPosition="0"/>
    </format>
    <format dxfId="166">
      <pivotArea grandRow="1" outline="0" collapsedLevelsAreSubtotals="1" fieldPosition="0"/>
    </format>
    <format dxfId="165">
      <pivotArea type="all" dataOnly="0" outline="0" fieldPosition="0"/>
    </format>
    <format dxfId="164">
      <pivotArea outline="0" collapsedLevelsAreSubtotals="1" fieldPosition="0"/>
    </format>
    <format dxfId="163">
      <pivotArea field="5" type="button" dataOnly="0" labelOnly="1" outline="0"/>
    </format>
    <format dxfId="162">
      <pivotArea dataOnly="0" labelOnly="1" grandRow="1" outline="0" fieldPosition="0"/>
    </format>
    <format dxfId="161">
      <pivotArea dataOnly="0" labelOnly="1" grandCol="1" outline="0" fieldPosition="0"/>
    </format>
    <format dxfId="160">
      <pivotArea dataOnly="0" labelOnly="1" fieldPosition="0">
        <references count="2">
          <reference field="11" count="1" selected="0">
            <x v="0"/>
          </reference>
          <reference field="12" count="1">
            <x v="9"/>
          </reference>
        </references>
      </pivotArea>
    </format>
    <format dxfId="159">
      <pivotArea dataOnly="0" labelOnly="1" fieldPosition="0">
        <references count="2">
          <reference field="11" count="1" selected="0">
            <x v="1"/>
          </reference>
          <reference field="12" count="1">
            <x v="13"/>
          </reference>
        </references>
      </pivotArea>
    </format>
    <format dxfId="158">
      <pivotArea dataOnly="0" labelOnly="1" fieldPosition="0">
        <references count="2">
          <reference field="11" count="1" selected="0">
            <x v="2"/>
          </reference>
          <reference field="12" count="8">
            <x v="0"/>
            <x v="2"/>
            <x v="3"/>
            <x v="4"/>
            <x v="5"/>
            <x v="10"/>
            <x v="11"/>
            <x v="12"/>
          </reference>
        </references>
      </pivotArea>
    </format>
    <format dxfId="157">
      <pivotArea dataOnly="0" labelOnly="1" fieldPosition="0">
        <references count="2">
          <reference field="11" count="1" selected="0">
            <x v="3"/>
          </reference>
          <reference field="12" count="1">
            <x v="8"/>
          </reference>
        </references>
      </pivotArea>
    </format>
    <format dxfId="156">
      <pivotArea dataOnly="0" labelOnly="1" fieldPosition="0">
        <references count="2">
          <reference field="11" count="1" selected="0">
            <x v="0"/>
          </reference>
          <reference field="12" count="1">
            <x v="9"/>
          </reference>
        </references>
      </pivotArea>
    </format>
    <format dxfId="155">
      <pivotArea dataOnly="0" labelOnly="1" fieldPosition="0">
        <references count="2">
          <reference field="11" count="1" selected="0">
            <x v="1"/>
          </reference>
          <reference field="12" count="1">
            <x v="13"/>
          </reference>
        </references>
      </pivotArea>
    </format>
    <format dxfId="154">
      <pivotArea dataOnly="0" labelOnly="1" fieldPosition="0">
        <references count="2">
          <reference field="11" count="1" selected="0">
            <x v="2"/>
          </reference>
          <reference field="12" count="8">
            <x v="0"/>
            <x v="2"/>
            <x v="3"/>
            <x v="4"/>
            <x v="5"/>
            <x v="10"/>
            <x v="11"/>
            <x v="12"/>
          </reference>
        </references>
      </pivotArea>
    </format>
    <format dxfId="153">
      <pivotArea dataOnly="0" labelOnly="1" fieldPosition="0">
        <references count="2">
          <reference field="11" count="1" selected="0">
            <x v="3"/>
          </reference>
          <reference field="12" count="1">
            <x v="8"/>
          </reference>
        </references>
      </pivotArea>
    </format>
    <format dxfId="152">
      <pivotArea dataOnly="0" labelOnly="1" fieldPosition="0">
        <references count="3">
          <reference field="11" count="1" selected="0">
            <x v="0"/>
          </reference>
          <reference field="12" count="1" selected="0">
            <x v="9"/>
          </reference>
          <reference field="13" count="1">
            <x v="2"/>
          </reference>
        </references>
      </pivotArea>
    </format>
    <format dxfId="151">
      <pivotArea dataOnly="0" labelOnly="1" fieldPosition="0">
        <references count="3">
          <reference field="11" count="1" selected="0">
            <x v="1"/>
          </reference>
          <reference field="12" count="1" selected="0">
            <x v="13"/>
          </reference>
          <reference field="13" count="1">
            <x v="3"/>
          </reference>
        </references>
      </pivotArea>
    </format>
    <format dxfId="150">
      <pivotArea dataOnly="0" labelOnly="1" fieldPosition="0">
        <references count="3">
          <reference field="11" count="1" selected="0">
            <x v="2"/>
          </reference>
          <reference field="12" count="1" selected="0">
            <x v="0"/>
          </reference>
          <reference field="13" count="3">
            <x v="12"/>
            <x v="13"/>
            <x v="14"/>
          </reference>
        </references>
      </pivotArea>
    </format>
    <format dxfId="149">
      <pivotArea dataOnly="0" labelOnly="1" fieldPosition="0">
        <references count="3">
          <reference field="11" count="1" selected="0">
            <x v="2"/>
          </reference>
          <reference field="12" count="1" selected="0">
            <x v="2"/>
          </reference>
          <reference field="13" count="1">
            <x v="5"/>
          </reference>
        </references>
      </pivotArea>
    </format>
    <format dxfId="148">
      <pivotArea dataOnly="0" labelOnly="1" fieldPosition="0">
        <references count="3">
          <reference field="11" count="1" selected="0">
            <x v="2"/>
          </reference>
          <reference field="12" count="1" selected="0">
            <x v="4"/>
          </reference>
          <reference field="13" count="1">
            <x v="7"/>
          </reference>
        </references>
      </pivotArea>
    </format>
    <format dxfId="147">
      <pivotArea dataOnly="0" labelOnly="1" fieldPosition="0">
        <references count="3">
          <reference field="11" count="1" selected="0">
            <x v="2"/>
          </reference>
          <reference field="12" count="1" selected="0">
            <x v="5"/>
          </reference>
          <reference field="13" count="2">
            <x v="10"/>
            <x v="11"/>
          </reference>
        </references>
      </pivotArea>
    </format>
    <format dxfId="146">
      <pivotArea dataOnly="0" labelOnly="1" fieldPosition="0">
        <references count="3">
          <reference field="11" count="1" selected="0">
            <x v="2"/>
          </reference>
          <reference field="12" count="1" selected="0">
            <x v="10"/>
          </reference>
          <reference field="13" count="1">
            <x v="4"/>
          </reference>
        </references>
      </pivotArea>
    </format>
    <format dxfId="145">
      <pivotArea dataOnly="0" labelOnly="1" fieldPosition="0">
        <references count="3">
          <reference field="11" count="1" selected="0">
            <x v="2"/>
          </reference>
          <reference field="12" count="1" selected="0">
            <x v="11"/>
          </reference>
          <reference field="13" count="1">
            <x v="6"/>
          </reference>
        </references>
      </pivotArea>
    </format>
    <format dxfId="144">
      <pivotArea dataOnly="0" labelOnly="1" fieldPosition="0">
        <references count="3">
          <reference field="11" count="1" selected="0">
            <x v="3"/>
          </reference>
          <reference field="12" count="1" selected="0">
            <x v="8"/>
          </reference>
          <reference field="13" count="1">
            <x v="8"/>
          </reference>
        </references>
      </pivotArea>
    </format>
    <format dxfId="143">
      <pivotArea dataOnly="0" labelOnly="1" grandCol="1" outline="0" fieldPosition="0"/>
    </format>
    <format dxfId="142">
      <pivotArea dataOnly="0" labelOnly="1" fieldPosition="0">
        <references count="3">
          <reference field="11" count="1" selected="0">
            <x v="0"/>
          </reference>
          <reference field="12" count="1" selected="0">
            <x v="9"/>
          </reference>
          <reference field="13" count="1">
            <x v="2"/>
          </reference>
        </references>
      </pivotArea>
    </format>
    <format dxfId="141">
      <pivotArea dataOnly="0" labelOnly="1" fieldPosition="0">
        <references count="3">
          <reference field="11" count="1" selected="0">
            <x v="1"/>
          </reference>
          <reference field="12" count="1" selected="0">
            <x v="13"/>
          </reference>
          <reference field="13" count="1">
            <x v="3"/>
          </reference>
        </references>
      </pivotArea>
    </format>
    <format dxfId="140">
      <pivotArea dataOnly="0" labelOnly="1" fieldPosition="0">
        <references count="3">
          <reference field="11" count="1" selected="0">
            <x v="2"/>
          </reference>
          <reference field="12" count="1" selected="0">
            <x v="0"/>
          </reference>
          <reference field="13" count="3">
            <x v="12"/>
            <x v="13"/>
            <x v="14"/>
          </reference>
        </references>
      </pivotArea>
    </format>
    <format dxfId="139">
      <pivotArea dataOnly="0" labelOnly="1" fieldPosition="0">
        <references count="3">
          <reference field="11" count="1" selected="0">
            <x v="2"/>
          </reference>
          <reference field="12" count="1" selected="0">
            <x v="2"/>
          </reference>
          <reference field="13" count="1">
            <x v="5"/>
          </reference>
        </references>
      </pivotArea>
    </format>
    <format dxfId="138">
      <pivotArea dataOnly="0" labelOnly="1" fieldPosition="0">
        <references count="3">
          <reference field="11" count="1" selected="0">
            <x v="2"/>
          </reference>
          <reference field="12" count="1" selected="0">
            <x v="4"/>
          </reference>
          <reference field="13" count="1">
            <x v="7"/>
          </reference>
        </references>
      </pivotArea>
    </format>
    <format dxfId="137">
      <pivotArea dataOnly="0" labelOnly="1" fieldPosition="0">
        <references count="3">
          <reference field="11" count="1" selected="0">
            <x v="2"/>
          </reference>
          <reference field="12" count="1" selected="0">
            <x v="5"/>
          </reference>
          <reference field="13" count="2">
            <x v="10"/>
            <x v="11"/>
          </reference>
        </references>
      </pivotArea>
    </format>
    <format dxfId="136">
      <pivotArea dataOnly="0" labelOnly="1" fieldPosition="0">
        <references count="3">
          <reference field="11" count="1" selected="0">
            <x v="2"/>
          </reference>
          <reference field="12" count="1" selected="0">
            <x v="10"/>
          </reference>
          <reference field="13" count="1">
            <x v="4"/>
          </reference>
        </references>
      </pivotArea>
    </format>
    <format dxfId="135">
      <pivotArea dataOnly="0" labelOnly="1" fieldPosition="0">
        <references count="3">
          <reference field="11" count="1" selected="0">
            <x v="2"/>
          </reference>
          <reference field="12" count="1" selected="0">
            <x v="11"/>
          </reference>
          <reference field="13" count="1">
            <x v="6"/>
          </reference>
        </references>
      </pivotArea>
    </format>
    <format dxfId="134">
      <pivotArea dataOnly="0" labelOnly="1" fieldPosition="0">
        <references count="3">
          <reference field="11" count="1" selected="0">
            <x v="3"/>
          </reference>
          <reference field="12" count="1" selected="0">
            <x v="8"/>
          </reference>
          <reference field="13" count="1">
            <x v="8"/>
          </reference>
        </references>
      </pivotArea>
    </format>
    <format dxfId="133">
      <pivotArea dataOnly="0" labelOnly="1" grandCol="1" outline="0" fieldPosition="0"/>
    </format>
    <format dxfId="132">
      <pivotArea field="5" type="button" dataOnly="0" labelOnly="1" outline="0"/>
    </format>
    <format dxfId="131">
      <pivotArea dataOnly="0" labelOnly="1" grandCol="1" outline="0" offset="IV256" fieldPosition="0"/>
    </format>
    <format dxfId="130">
      <pivotArea dataOnly="0" labelOnly="1" fieldPosition="0">
        <references count="3">
          <reference field="11" count="1" selected="0">
            <x v="0"/>
          </reference>
          <reference field="12" count="1" selected="0">
            <x v="9"/>
          </reference>
          <reference field="13" count="1">
            <x v="2"/>
          </reference>
        </references>
      </pivotArea>
    </format>
    <format dxfId="129">
      <pivotArea dataOnly="0" labelOnly="1" fieldPosition="0">
        <references count="3">
          <reference field="11" count="1" selected="0">
            <x v="1"/>
          </reference>
          <reference field="12" count="1" selected="0">
            <x v="13"/>
          </reference>
          <reference field="13" count="1">
            <x v="3"/>
          </reference>
        </references>
      </pivotArea>
    </format>
    <format dxfId="128">
      <pivotArea dataOnly="0" labelOnly="1" fieldPosition="0">
        <references count="3">
          <reference field="11" count="1" selected="0">
            <x v="2"/>
          </reference>
          <reference field="12" count="1" selected="0">
            <x v="0"/>
          </reference>
          <reference field="13" count="3">
            <x v="12"/>
            <x v="13"/>
            <x v="14"/>
          </reference>
        </references>
      </pivotArea>
    </format>
    <format dxfId="127">
      <pivotArea dataOnly="0" labelOnly="1" fieldPosition="0">
        <references count="3">
          <reference field="11" count="1" selected="0">
            <x v="2"/>
          </reference>
          <reference field="12" count="1" selected="0">
            <x v="2"/>
          </reference>
          <reference field="13" count="1">
            <x v="5"/>
          </reference>
        </references>
      </pivotArea>
    </format>
    <format dxfId="126">
      <pivotArea dataOnly="0" labelOnly="1" fieldPosition="0">
        <references count="3">
          <reference field="11" count="1" selected="0">
            <x v="2"/>
          </reference>
          <reference field="12" count="1" selected="0">
            <x v="4"/>
          </reference>
          <reference field="13" count="1">
            <x v="7"/>
          </reference>
        </references>
      </pivotArea>
    </format>
    <format dxfId="125">
      <pivotArea dataOnly="0" labelOnly="1" fieldPosition="0">
        <references count="3">
          <reference field="11" count="1" selected="0">
            <x v="2"/>
          </reference>
          <reference field="12" count="1" selected="0">
            <x v="5"/>
          </reference>
          <reference field="13" count="2">
            <x v="10"/>
            <x v="11"/>
          </reference>
        </references>
      </pivotArea>
    </format>
    <format dxfId="124">
      <pivotArea dataOnly="0" labelOnly="1" fieldPosition="0">
        <references count="3">
          <reference field="11" count="1" selected="0">
            <x v="2"/>
          </reference>
          <reference field="12" count="1" selected="0">
            <x v="10"/>
          </reference>
          <reference field="13" count="1">
            <x v="4"/>
          </reference>
        </references>
      </pivotArea>
    </format>
    <format dxfId="123">
      <pivotArea dataOnly="0" labelOnly="1" fieldPosition="0">
        <references count="3">
          <reference field="11" count="1" selected="0">
            <x v="2"/>
          </reference>
          <reference field="12" count="1" selected="0">
            <x v="11"/>
          </reference>
          <reference field="13" count="1">
            <x v="6"/>
          </reference>
        </references>
      </pivotArea>
    </format>
    <format dxfId="122">
      <pivotArea dataOnly="0" labelOnly="1" fieldPosition="0">
        <references count="3">
          <reference field="11" count="1" selected="0">
            <x v="3"/>
          </reference>
          <reference field="12" count="1" selected="0">
            <x v="8"/>
          </reference>
          <reference field="13" count="1">
            <x v="8"/>
          </reference>
        </references>
      </pivotArea>
    </format>
    <format dxfId="121">
      <pivotArea dataOnly="0" labelOnly="1" grandCol="1" outline="0" offset="IV2" fieldPosition="0"/>
    </format>
    <format dxfId="120">
      <pivotArea dataOnly="0" labelOnly="1" fieldPosition="0">
        <references count="2">
          <reference field="11" count="1" selected="0">
            <x v="0"/>
          </reference>
          <reference field="12" count="1">
            <x v="9"/>
          </reference>
        </references>
      </pivotArea>
    </format>
    <format dxfId="119">
      <pivotArea dataOnly="0" labelOnly="1" fieldPosition="0">
        <references count="2">
          <reference field="11" count="1" selected="0">
            <x v="1"/>
          </reference>
          <reference field="12" count="1">
            <x v="13"/>
          </reference>
        </references>
      </pivotArea>
    </format>
    <format dxfId="118">
      <pivotArea dataOnly="0" labelOnly="1" fieldPosition="0">
        <references count="2">
          <reference field="11" count="1" selected="0">
            <x v="2"/>
          </reference>
          <reference field="12" count="8">
            <x v="0"/>
            <x v="2"/>
            <x v="3"/>
            <x v="4"/>
            <x v="5"/>
            <x v="10"/>
            <x v="11"/>
            <x v="12"/>
          </reference>
        </references>
      </pivotArea>
    </format>
    <format dxfId="117">
      <pivotArea dataOnly="0" labelOnly="1" fieldPosition="0">
        <references count="2">
          <reference field="11" count="1" selected="0">
            <x v="3"/>
          </reference>
          <reference field="12" count="1">
            <x v="8"/>
          </reference>
        </references>
      </pivotArea>
    </format>
    <format dxfId="116">
      <pivotArea outline="0" collapsedLevelsAreSubtotals="1" fieldPosition="0"/>
    </format>
    <format dxfId="115">
      <pivotArea dataOnly="0" labelOnly="1" grandRow="1" outline="0" fieldPosition="0"/>
    </format>
    <format dxfId="114">
      <pivotArea outline="0" collapsedLevelsAreSubtotals="1" fieldPosition="0"/>
    </format>
    <format dxfId="113">
      <pivotArea dataOnly="0" labelOnly="1" grandRow="1" outline="0" fieldPosition="0"/>
    </format>
    <format dxfId="112">
      <pivotArea outline="0" collapsedLevelsAreSubtotals="1" fieldPosition="0"/>
    </format>
    <format dxfId="111">
      <pivotArea dataOnly="0" labelOnly="1" grandRow="1" outline="0" fieldPosition="0"/>
    </format>
    <format dxfId="110">
      <pivotArea type="all" dataOnly="0" outline="0" fieldPosition="0"/>
    </format>
    <format dxfId="109">
      <pivotArea outline="0" collapsedLevelsAreSubtotals="1" fieldPosition="0"/>
    </format>
    <format dxfId="108">
      <pivotArea type="origin" dataOnly="0" labelOnly="1" outline="0" fieldPosition="0"/>
    </format>
    <format dxfId="107">
      <pivotArea field="11" type="button" dataOnly="0" labelOnly="1" outline="0" axis="axisCol" fieldPosition="0"/>
    </format>
    <format dxfId="106">
      <pivotArea field="12" type="button" dataOnly="0" labelOnly="1" outline="0" axis="axisCol" fieldPosition="1"/>
    </format>
    <format dxfId="105">
      <pivotArea field="13" type="button" dataOnly="0" labelOnly="1" outline="0" axis="axisCol" fieldPosition="2"/>
    </format>
    <format dxfId="104">
      <pivotArea type="topRight" dataOnly="0" labelOnly="1" outline="0" fieldPosition="0"/>
    </format>
    <format dxfId="103">
      <pivotArea field="5" type="button" dataOnly="0" labelOnly="1" outline="0"/>
    </format>
    <format dxfId="102">
      <pivotArea dataOnly="0" labelOnly="1" grandRow="1" outline="0" fieldPosition="0"/>
    </format>
    <format dxfId="101">
      <pivotArea dataOnly="0" labelOnly="1" fieldPosition="0">
        <references count="1">
          <reference field="11" count="0"/>
        </references>
      </pivotArea>
    </format>
    <format dxfId="100">
      <pivotArea dataOnly="0" labelOnly="1" grandCol="1" outline="0" fieldPosition="0"/>
    </format>
    <format dxfId="99">
      <pivotArea dataOnly="0" labelOnly="1" fieldPosition="0">
        <references count="2">
          <reference field="11" count="1" selected="0">
            <x v="0"/>
          </reference>
          <reference field="12" count="1">
            <x v="9"/>
          </reference>
        </references>
      </pivotArea>
    </format>
    <format dxfId="98">
      <pivotArea dataOnly="0" labelOnly="1" fieldPosition="0">
        <references count="2">
          <reference field="11" count="1" selected="0">
            <x v="1"/>
          </reference>
          <reference field="12" count="1">
            <x v="13"/>
          </reference>
        </references>
      </pivotArea>
    </format>
    <format dxfId="97">
      <pivotArea dataOnly="0" labelOnly="1" fieldPosition="0">
        <references count="2">
          <reference field="11" count="1" selected="0">
            <x v="2"/>
          </reference>
          <reference field="12" count="8">
            <x v="0"/>
            <x v="2"/>
            <x v="3"/>
            <x v="4"/>
            <x v="5"/>
            <x v="10"/>
            <x v="11"/>
            <x v="12"/>
          </reference>
        </references>
      </pivotArea>
    </format>
    <format dxfId="96">
      <pivotArea dataOnly="0" labelOnly="1" fieldPosition="0">
        <references count="2">
          <reference field="11" count="1" selected="0">
            <x v="3"/>
          </reference>
          <reference field="12" count="1">
            <x v="8"/>
          </reference>
        </references>
      </pivotArea>
    </format>
    <format dxfId="95">
      <pivotArea dataOnly="0" labelOnly="1" fieldPosition="0">
        <references count="3">
          <reference field="11" count="1" selected="0">
            <x v="0"/>
          </reference>
          <reference field="12" count="1" selected="0">
            <x v="9"/>
          </reference>
          <reference field="13" count="1">
            <x v="2"/>
          </reference>
        </references>
      </pivotArea>
    </format>
    <format dxfId="94">
      <pivotArea dataOnly="0" labelOnly="1" fieldPosition="0">
        <references count="3">
          <reference field="11" count="1" selected="0">
            <x v="1"/>
          </reference>
          <reference field="12" count="1" selected="0">
            <x v="13"/>
          </reference>
          <reference field="13" count="1">
            <x v="3"/>
          </reference>
        </references>
      </pivotArea>
    </format>
    <format dxfId="93">
      <pivotArea dataOnly="0" labelOnly="1" fieldPosition="0">
        <references count="3">
          <reference field="11" count="1" selected="0">
            <x v="2"/>
          </reference>
          <reference field="12" count="1" selected="0">
            <x v="0"/>
          </reference>
          <reference field="13" count="3">
            <x v="12"/>
            <x v="13"/>
            <x v="14"/>
          </reference>
        </references>
      </pivotArea>
    </format>
    <format dxfId="92">
      <pivotArea dataOnly="0" labelOnly="1" fieldPosition="0">
        <references count="3">
          <reference field="11" count="1" selected="0">
            <x v="2"/>
          </reference>
          <reference field="12" count="1" selected="0">
            <x v="2"/>
          </reference>
          <reference field="13" count="1">
            <x v="5"/>
          </reference>
        </references>
      </pivotArea>
    </format>
    <format dxfId="91">
      <pivotArea dataOnly="0" labelOnly="1" fieldPosition="0">
        <references count="3">
          <reference field="11" count="1" selected="0">
            <x v="2"/>
          </reference>
          <reference field="12" count="1" selected="0">
            <x v="4"/>
          </reference>
          <reference field="13" count="1">
            <x v="7"/>
          </reference>
        </references>
      </pivotArea>
    </format>
    <format dxfId="90">
      <pivotArea dataOnly="0" labelOnly="1" fieldPosition="0">
        <references count="3">
          <reference field="11" count="1" selected="0">
            <x v="2"/>
          </reference>
          <reference field="12" count="1" selected="0">
            <x v="5"/>
          </reference>
          <reference field="13" count="2">
            <x v="10"/>
            <x v="11"/>
          </reference>
        </references>
      </pivotArea>
    </format>
    <format dxfId="89">
      <pivotArea dataOnly="0" labelOnly="1" fieldPosition="0">
        <references count="3">
          <reference field="11" count="1" selected="0">
            <x v="2"/>
          </reference>
          <reference field="12" count="1" selected="0">
            <x v="10"/>
          </reference>
          <reference field="13" count="1">
            <x v="4"/>
          </reference>
        </references>
      </pivotArea>
    </format>
    <format dxfId="88">
      <pivotArea dataOnly="0" labelOnly="1" fieldPosition="0">
        <references count="3">
          <reference field="11" count="1" selected="0">
            <x v="2"/>
          </reference>
          <reference field="12" count="1" selected="0">
            <x v="11"/>
          </reference>
          <reference field="13" count="1">
            <x v="6"/>
          </reference>
        </references>
      </pivotArea>
    </format>
    <format dxfId="87">
      <pivotArea dataOnly="0" labelOnly="1" fieldPosition="0">
        <references count="3">
          <reference field="11" count="1" selected="0">
            <x v="3"/>
          </reference>
          <reference field="12" count="1" selected="0">
            <x v="8"/>
          </reference>
          <reference field="13" count="1">
            <x v="8"/>
          </reference>
        </references>
      </pivotArea>
    </format>
    <format dxfId="86">
      <pivotArea type="all" dataOnly="0" outline="0" fieldPosition="0"/>
    </format>
    <format dxfId="85">
      <pivotArea type="all" dataOnly="0" outline="0" fieldPosition="0"/>
    </format>
    <format dxfId="84">
      <pivotArea field="5" type="button" dataOnly="0" labelOnly="1" outline="0"/>
    </format>
    <format dxfId="83">
      <pivotArea dataOnly="0" labelOnly="1" fieldPosition="0">
        <references count="2">
          <reference field="11" count="1" selected="0">
            <x v="2"/>
          </reference>
          <reference field="12" count="8">
            <x v="0"/>
            <x v="2"/>
            <x v="3"/>
            <x v="4"/>
            <x v="5"/>
            <x v="10"/>
            <x v="11"/>
            <x v="12"/>
          </reference>
        </references>
      </pivotArea>
    </format>
    <format dxfId="82">
      <pivotArea outline="0" collapsedLevelsAreSubtotals="1" fieldPosition="0"/>
    </format>
    <format dxfId="81">
      <pivotArea dataOnly="0" labelOnly="1" grandRow="1" outline="0" fieldPosition="0"/>
    </format>
    <format dxfId="80">
      <pivotArea outline="0" collapsedLevelsAreSubtotals="1" fieldPosition="0"/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dataOnly="0" labelOnly="1" fieldPosition="0">
        <references count="1">
          <reference field="6" count="0"/>
        </references>
      </pivotArea>
    </format>
    <format dxfId="75">
      <pivotArea dataOnly="0" labelOnly="1" grandRow="1" outline="0" fieldPosition="0"/>
    </format>
    <format dxfId="74">
      <pivotArea dataOnly="0" labelOnly="1" fieldPosition="0">
        <references count="2">
          <reference field="6" count="1" selected="0">
            <x v="0"/>
          </reference>
          <reference field="7" count="1">
            <x v="1"/>
          </reference>
        </references>
      </pivotArea>
    </format>
    <format dxfId="73">
      <pivotArea dataOnly="0" labelOnly="1" fieldPosition="0">
        <references count="2">
          <reference field="6" count="1" selected="0">
            <x v="1"/>
          </reference>
          <reference field="7" count="12">
            <x v="10"/>
            <x v="11"/>
            <x v="13"/>
            <x v="20"/>
            <x v="28"/>
            <x v="29"/>
            <x v="31"/>
            <x v="32"/>
            <x v="36"/>
            <x v="43"/>
            <x v="49"/>
            <x v="56"/>
          </reference>
        </references>
      </pivotArea>
    </format>
    <format dxfId="72">
      <pivotArea dataOnly="0" labelOnly="1" fieldPosition="0">
        <references count="2">
          <reference field="6" count="1" selected="0">
            <x v="2"/>
          </reference>
          <reference field="7" count="10">
            <x v="2"/>
            <x v="7"/>
            <x v="14"/>
            <x v="18"/>
            <x v="22"/>
            <x v="23"/>
            <x v="30"/>
            <x v="42"/>
            <x v="50"/>
            <x v="57"/>
          </reference>
        </references>
      </pivotArea>
    </format>
    <format dxfId="71">
      <pivotArea dataOnly="0" labelOnly="1" fieldPosition="0">
        <references count="2">
          <reference field="6" count="1" selected="0">
            <x v="3"/>
          </reference>
          <reference field="7" count="4">
            <x v="5"/>
            <x v="6"/>
            <x v="24"/>
            <x v="41"/>
          </reference>
        </references>
      </pivotArea>
    </format>
    <format dxfId="70">
      <pivotArea dataOnly="0" labelOnly="1" fieldPosition="0">
        <references count="2">
          <reference field="6" count="1" selected="0">
            <x v="4"/>
          </reference>
          <reference field="7" count="18">
            <x v="3"/>
            <x v="4"/>
            <x v="8"/>
            <x v="15"/>
            <x v="16"/>
            <x v="21"/>
            <x v="34"/>
            <x v="35"/>
            <x v="37"/>
            <x v="39"/>
            <x v="44"/>
            <x v="45"/>
            <x v="46"/>
            <x v="52"/>
            <x v="53"/>
            <x v="54"/>
            <x v="55"/>
            <x v="58"/>
          </reference>
        </references>
      </pivotArea>
    </format>
    <format dxfId="69">
      <pivotArea dataOnly="0" labelOnly="1" fieldPosition="0">
        <references count="2">
          <reference field="6" count="1" selected="0">
            <x v="5"/>
          </reference>
          <reference field="7" count="10">
            <x v="0"/>
            <x v="9"/>
            <x v="12"/>
            <x v="17"/>
            <x v="23"/>
            <x v="26"/>
            <x v="27"/>
            <x v="33"/>
            <x v="40"/>
            <x v="51"/>
          </reference>
        </references>
      </pivotArea>
    </format>
    <format dxfId="68">
      <pivotArea dataOnly="0" labelOnly="1" fieldPosition="0">
        <references count="2">
          <reference field="6" count="1" selected="0">
            <x v="6"/>
          </reference>
          <reference field="7" count="5">
            <x v="19"/>
            <x v="25"/>
            <x v="38"/>
            <x v="47"/>
            <x v="48"/>
          </reference>
        </references>
      </pivotArea>
    </format>
    <format dxfId="67">
      <pivotArea grandRow="1" outline="0" collapsedLevelsAreSubtotals="1" fieldPosition="0"/>
    </format>
    <format dxfId="66">
      <pivotArea dataOnly="0" labelOnly="1" fieldPosition="0">
        <references count="2">
          <reference field="6" count="1" selected="0">
            <x v="5"/>
          </reference>
          <reference field="7" count="2">
            <x v="40"/>
            <x v="48"/>
          </reference>
        </references>
      </pivotArea>
    </format>
    <format dxfId="65">
      <pivotArea dataOnly="0" labelOnly="1" fieldPosition="0">
        <references count="3">
          <reference field="11" count="1" selected="0">
            <x v="2"/>
          </reference>
          <reference field="12" count="1" selected="0">
            <x v="16"/>
          </reference>
          <reference field="13" count="1">
            <x v="17"/>
          </reference>
        </references>
      </pivotArea>
    </format>
    <format dxfId="64">
      <pivotArea dataOnly="0" labelOnly="1" fieldPosition="0">
        <references count="3">
          <reference field="11" count="1" selected="0">
            <x v="2"/>
          </reference>
          <reference field="12" count="1" selected="0">
            <x v="17"/>
          </reference>
          <reference field="13" count="1">
            <x v="18"/>
          </reference>
        </references>
      </pivotArea>
    </format>
    <format dxfId="63">
      <pivotArea dataOnly="0" labelOnly="1" fieldPosition="0">
        <references count="3">
          <reference field="11" count="1" selected="0">
            <x v="2"/>
          </reference>
          <reference field="12" count="1" selected="0">
            <x v="18"/>
          </reference>
          <reference field="13" count="1">
            <x v="20"/>
          </reference>
        </references>
      </pivotArea>
    </format>
    <format dxfId="62">
      <pivotArea dataOnly="0" labelOnly="1" fieldPosition="0">
        <references count="3">
          <reference field="11" count="1" selected="0">
            <x v="2"/>
          </reference>
          <reference field="12" count="1" selected="0">
            <x v="20"/>
          </reference>
          <reference field="13" count="5">
            <x v="25"/>
            <x v="26"/>
            <x v="27"/>
            <x v="28"/>
            <x v="33"/>
          </reference>
        </references>
      </pivotArea>
    </format>
    <format dxfId="61">
      <pivotArea dataOnly="0" labelOnly="1" fieldPosition="0">
        <references count="3">
          <reference field="11" count="1" selected="0">
            <x v="2"/>
          </reference>
          <reference field="12" count="1" selected="0">
            <x v="1"/>
          </reference>
          <reference field="13" count="1">
            <x v="29"/>
          </reference>
        </references>
      </pivotArea>
    </format>
    <format dxfId="60">
      <pivotArea outline="0" collapsedLevelsAreSubtotals="1" fieldPosition="0">
        <references count="3">
          <reference field="11" count="1" selected="0">
            <x v="2"/>
          </reference>
          <reference field="12" count="1" selected="0">
            <x v="1"/>
          </reference>
          <reference field="13" count="1" selected="0">
            <x v="29"/>
          </reference>
        </references>
      </pivotArea>
    </format>
    <format dxfId="59">
      <pivotArea dataOnly="0" labelOnly="1" fieldPosition="0">
        <references count="3">
          <reference field="11" count="1" selected="0">
            <x v="5"/>
          </reference>
          <reference field="12" count="1" selected="0">
            <x v="19"/>
          </reference>
          <reference field="13" count="1">
            <x v="9"/>
          </reference>
        </references>
      </pivotArea>
    </format>
    <format dxfId="58">
      <pivotArea dataOnly="0" labelOnly="1" fieldPosition="0">
        <references count="3">
          <reference field="11" count="1" selected="0">
            <x v="7"/>
          </reference>
          <reference field="12" count="1" selected="0">
            <x v="14"/>
          </reference>
          <reference field="13" count="1">
            <x v="15"/>
          </reference>
        </references>
      </pivotArea>
    </format>
    <format dxfId="57">
      <pivotArea dataOnly="0" labelOnly="1" fieldPosition="0">
        <references count="2">
          <reference field="11" count="1" selected="0">
            <x v="4"/>
          </reference>
          <reference field="12" count="2">
            <x v="6"/>
            <x v="7"/>
          </reference>
        </references>
      </pivotArea>
    </format>
    <format dxfId="56">
      <pivotArea dataOnly="0" labelOnly="1" fieldPosition="0">
        <references count="3">
          <reference field="11" count="1" selected="0">
            <x v="4"/>
          </reference>
          <reference field="12" count="1" selected="0">
            <x v="6"/>
          </reference>
          <reference field="13" count="1">
            <x v="0"/>
          </reference>
        </references>
      </pivotArea>
    </format>
    <format dxfId="55">
      <pivotArea dataOnly="0" labelOnly="1" fieldPosition="0">
        <references count="3">
          <reference field="11" count="1" selected="0">
            <x v="4"/>
          </reference>
          <reference field="12" count="1" selected="0">
            <x v="7"/>
          </reference>
          <reference field="13" count="1">
            <x v="1"/>
          </reference>
        </references>
      </pivotArea>
    </format>
    <format dxfId="54">
      <pivotArea dataOnly="0" labelOnly="1" fieldPosition="0">
        <references count="3">
          <reference field="11" count="1" selected="0">
            <x v="2"/>
          </reference>
          <reference field="12" count="1" selected="0">
            <x v="15"/>
          </reference>
          <reference field="13" count="6">
            <x v="16"/>
            <x v="23"/>
            <x v="24"/>
            <x v="30"/>
            <x v="31"/>
            <x v="32"/>
          </reference>
        </references>
      </pivotArea>
    </format>
    <format dxfId="53">
      <pivotArea dataOnly="0" labelOnly="1" fieldPosition="0">
        <references count="3">
          <reference field="11" count="1" selected="0">
            <x v="2"/>
          </reference>
          <reference field="12" count="1" selected="0">
            <x v="15"/>
          </reference>
          <reference field="13" count="6">
            <x v="16"/>
            <x v="23"/>
            <x v="24"/>
            <x v="30"/>
            <x v="31"/>
            <x v="32"/>
          </reference>
        </references>
      </pivotArea>
    </format>
    <format dxfId="52">
      <pivotArea dataOnly="0" labelOnly="1" fieldPosition="0">
        <references count="2">
          <reference field="11" count="1" selected="0">
            <x v="2"/>
          </reference>
          <reference field="12" count="1">
            <x v="16"/>
          </reference>
        </references>
      </pivotArea>
    </format>
    <format dxfId="51">
      <pivotArea dataOnly="0" labelOnly="1" fieldPosition="0">
        <references count="3">
          <reference field="11" count="1" selected="0">
            <x v="2"/>
          </reference>
          <reference field="12" count="1" selected="0">
            <x v="16"/>
          </reference>
          <reference field="13" count="1">
            <x v="17"/>
          </reference>
        </references>
      </pivotArea>
    </format>
    <format dxfId="50">
      <pivotArea dataOnly="0" labelOnly="1" fieldPosition="0">
        <references count="3">
          <reference field="11" count="1" selected="0">
            <x v="2"/>
          </reference>
          <reference field="12" count="1" selected="0">
            <x v="20"/>
          </reference>
          <reference field="13" count="5">
            <x v="25"/>
            <x v="26"/>
            <x v="27"/>
            <x v="28"/>
            <x v="33"/>
          </reference>
        </references>
      </pivotArea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type="origin" dataOnly="0" labelOnly="1" outline="0" fieldPosition="0"/>
    </format>
    <format dxfId="46">
      <pivotArea field="11" type="button" dataOnly="0" labelOnly="1" outline="0" axis="axisCol" fieldPosition="0"/>
    </format>
    <format dxfId="45">
      <pivotArea field="12" type="button" dataOnly="0" labelOnly="1" outline="0" axis="axisCol" fieldPosition="1"/>
    </format>
    <format dxfId="44">
      <pivotArea field="13" type="button" dataOnly="0" labelOnly="1" outline="0" axis="axisCol" fieldPosition="2"/>
    </format>
    <format dxfId="43">
      <pivotArea type="topRight" dataOnly="0" labelOnly="1" outline="0" fieldPosition="0"/>
    </format>
    <format dxfId="42">
      <pivotArea field="6" type="button" dataOnly="0" labelOnly="1" outline="0" axis="axisRow" fieldPosition="0"/>
    </format>
    <format dxfId="41">
      <pivotArea dataOnly="0" labelOnly="1" fieldPosition="0">
        <references count="1">
          <reference field="6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2">
          <reference field="6" count="1" selected="0">
            <x v="0"/>
          </reference>
          <reference field="7" count="1">
            <x v="1"/>
          </reference>
        </references>
      </pivotArea>
    </format>
    <format dxfId="38">
      <pivotArea dataOnly="0" labelOnly="1" fieldPosition="0">
        <references count="2">
          <reference field="6" count="1" selected="0">
            <x v="1"/>
          </reference>
          <reference field="7" count="12">
            <x v="10"/>
            <x v="11"/>
            <x v="13"/>
            <x v="20"/>
            <x v="28"/>
            <x v="29"/>
            <x v="31"/>
            <x v="32"/>
            <x v="36"/>
            <x v="43"/>
            <x v="49"/>
            <x v="56"/>
          </reference>
        </references>
      </pivotArea>
    </format>
    <format dxfId="37">
      <pivotArea dataOnly="0" labelOnly="1" fieldPosition="0">
        <references count="2">
          <reference field="6" count="1" selected="0">
            <x v="2"/>
          </reference>
          <reference field="7" count="11">
            <x v="2"/>
            <x v="7"/>
            <x v="14"/>
            <x v="18"/>
            <x v="22"/>
            <x v="23"/>
            <x v="30"/>
            <x v="42"/>
            <x v="50"/>
            <x v="57"/>
            <x v="59"/>
          </reference>
        </references>
      </pivotArea>
    </format>
    <format dxfId="36">
      <pivotArea dataOnly="0" labelOnly="1" fieldPosition="0">
        <references count="2">
          <reference field="6" count="1" selected="0">
            <x v="3"/>
          </reference>
          <reference field="7" count="7">
            <x v="5"/>
            <x v="6"/>
            <x v="24"/>
            <x v="41"/>
            <x v="60"/>
            <x v="61"/>
            <x v="63"/>
          </reference>
        </references>
      </pivotArea>
    </format>
    <format dxfId="35">
      <pivotArea dataOnly="0" labelOnly="1" fieldPosition="0">
        <references count="2">
          <reference field="6" count="1" selected="0">
            <x v="4"/>
          </reference>
          <reference field="7" count="19">
            <x v="3"/>
            <x v="4"/>
            <x v="8"/>
            <x v="15"/>
            <x v="16"/>
            <x v="21"/>
            <x v="34"/>
            <x v="35"/>
            <x v="37"/>
            <x v="39"/>
            <x v="44"/>
            <x v="45"/>
            <x v="46"/>
            <x v="52"/>
            <x v="53"/>
            <x v="54"/>
            <x v="55"/>
            <x v="58"/>
            <x v="62"/>
          </reference>
        </references>
      </pivotArea>
    </format>
    <format dxfId="34">
      <pivotArea dataOnly="0" labelOnly="1" fieldPosition="0">
        <references count="2">
          <reference field="6" count="1" selected="0">
            <x v="5"/>
          </reference>
          <reference field="7" count="10">
            <x v="0"/>
            <x v="9"/>
            <x v="12"/>
            <x v="17"/>
            <x v="23"/>
            <x v="26"/>
            <x v="27"/>
            <x v="33"/>
            <x v="40"/>
            <x v="51"/>
          </reference>
        </references>
      </pivotArea>
    </format>
    <format dxfId="33">
      <pivotArea dataOnly="0" labelOnly="1" fieldPosition="0">
        <references count="2">
          <reference field="6" count="1" selected="0">
            <x v="6"/>
          </reference>
          <reference field="7" count="5">
            <x v="19"/>
            <x v="25"/>
            <x v="38"/>
            <x v="47"/>
            <x v="48"/>
          </reference>
        </references>
      </pivotArea>
    </format>
    <format dxfId="32">
      <pivotArea dataOnly="0" labelOnly="1" fieldPosition="0">
        <references count="1">
          <reference field="11" count="0"/>
        </references>
      </pivotArea>
    </format>
    <format dxfId="31">
      <pivotArea dataOnly="0" labelOnly="1" grandCol="1" outline="0" fieldPosition="0"/>
    </format>
    <format dxfId="30">
      <pivotArea dataOnly="0" labelOnly="1" fieldPosition="0">
        <references count="2">
          <reference field="11" count="1" selected="0">
            <x v="0"/>
          </reference>
          <reference field="12" count="1">
            <x v="9"/>
          </reference>
        </references>
      </pivotArea>
    </format>
    <format dxfId="29">
      <pivotArea dataOnly="0" labelOnly="1" fieldPosition="0">
        <references count="2">
          <reference field="11" count="1" selected="0">
            <x v="1"/>
          </reference>
          <reference field="12" count="1">
            <x v="13"/>
          </reference>
        </references>
      </pivotArea>
    </format>
    <format dxfId="28">
      <pivotArea dataOnly="0" labelOnly="1" fieldPosition="0">
        <references count="2">
          <reference field="11" count="1" selected="0">
            <x v="2"/>
          </reference>
          <reference field="12" count="14">
            <x v="0"/>
            <x v="1"/>
            <x v="2"/>
            <x v="3"/>
            <x v="4"/>
            <x v="5"/>
            <x v="10"/>
            <x v="11"/>
            <x v="12"/>
            <x v="15"/>
            <x v="16"/>
            <x v="17"/>
            <x v="18"/>
            <x v="20"/>
          </reference>
        </references>
      </pivotArea>
    </format>
    <format dxfId="27">
      <pivotArea dataOnly="0" labelOnly="1" fieldPosition="0">
        <references count="2">
          <reference field="11" count="1" selected="0">
            <x v="3"/>
          </reference>
          <reference field="12" count="1">
            <x v="8"/>
          </reference>
        </references>
      </pivotArea>
    </format>
    <format dxfId="26">
      <pivotArea dataOnly="0" labelOnly="1" fieldPosition="0">
        <references count="2">
          <reference field="11" count="1" selected="0">
            <x v="4"/>
          </reference>
          <reference field="12" count="2">
            <x v="6"/>
            <x v="7"/>
          </reference>
        </references>
      </pivotArea>
    </format>
    <format dxfId="25">
      <pivotArea dataOnly="0" labelOnly="1" fieldPosition="0">
        <references count="2">
          <reference field="11" count="1" selected="0">
            <x v="5"/>
          </reference>
          <reference field="12" count="1">
            <x v="19"/>
          </reference>
        </references>
      </pivotArea>
    </format>
    <format dxfId="24">
      <pivotArea dataOnly="0" labelOnly="1" fieldPosition="0">
        <references count="2">
          <reference field="11" count="1" selected="0">
            <x v="6"/>
          </reference>
          <reference field="12" count="1">
            <x v="21"/>
          </reference>
        </references>
      </pivotArea>
    </format>
    <format dxfId="23">
      <pivotArea dataOnly="0" labelOnly="1" fieldPosition="0">
        <references count="2">
          <reference field="11" count="1" selected="0">
            <x v="7"/>
          </reference>
          <reference field="12" count="1">
            <x v="14"/>
          </reference>
        </references>
      </pivotArea>
    </format>
    <format dxfId="22">
      <pivotArea dataOnly="0" labelOnly="1" fieldPosition="0">
        <references count="3">
          <reference field="11" count="1" selected="0">
            <x v="0"/>
          </reference>
          <reference field="12" count="1" selected="0">
            <x v="9"/>
          </reference>
          <reference field="13" count="1">
            <x v="2"/>
          </reference>
        </references>
      </pivotArea>
    </format>
    <format dxfId="21">
      <pivotArea dataOnly="0" labelOnly="1" fieldPosition="0">
        <references count="3">
          <reference field="11" count="1" selected="0">
            <x v="1"/>
          </reference>
          <reference field="12" count="1" selected="0">
            <x v="13"/>
          </reference>
          <reference field="13" count="1">
            <x v="3"/>
          </reference>
        </references>
      </pivotArea>
    </format>
    <format dxfId="20">
      <pivotArea dataOnly="0" labelOnly="1" fieldPosition="0">
        <references count="3">
          <reference field="11" count="1" selected="0">
            <x v="2"/>
          </reference>
          <reference field="12" count="1" selected="0">
            <x v="0"/>
          </reference>
          <reference field="13" count="4">
            <x v="12"/>
            <x v="13"/>
            <x v="14"/>
            <x v="21"/>
          </reference>
        </references>
      </pivotArea>
    </format>
    <format dxfId="19">
      <pivotArea dataOnly="0" labelOnly="1" fieldPosition="0">
        <references count="3">
          <reference field="11" count="1" selected="0">
            <x v="2"/>
          </reference>
          <reference field="12" count="1" selected="0">
            <x v="1"/>
          </reference>
          <reference field="13" count="1">
            <x v="29"/>
          </reference>
        </references>
      </pivotArea>
    </format>
    <format dxfId="18">
      <pivotArea dataOnly="0" labelOnly="1" fieldPosition="0">
        <references count="3">
          <reference field="11" count="1" selected="0">
            <x v="2"/>
          </reference>
          <reference field="12" count="1" selected="0">
            <x v="2"/>
          </reference>
          <reference field="13" count="1">
            <x v="5"/>
          </reference>
        </references>
      </pivotArea>
    </format>
    <format dxfId="17">
      <pivotArea dataOnly="0" labelOnly="1" fieldPosition="0">
        <references count="3">
          <reference field="11" count="1" selected="0">
            <x v="2"/>
          </reference>
          <reference field="12" count="1" selected="0">
            <x v="3"/>
          </reference>
          <reference field="13" count="1">
            <x v="22"/>
          </reference>
        </references>
      </pivotArea>
    </format>
    <format dxfId="16">
      <pivotArea dataOnly="0" labelOnly="1" fieldPosition="0">
        <references count="3">
          <reference field="11" count="1" selected="0">
            <x v="2"/>
          </reference>
          <reference field="12" count="1" selected="0">
            <x v="4"/>
          </reference>
          <reference field="13" count="1">
            <x v="7"/>
          </reference>
        </references>
      </pivotArea>
    </format>
    <format dxfId="15">
      <pivotArea dataOnly="0" labelOnly="1" fieldPosition="0">
        <references count="3">
          <reference field="11" count="1" selected="0">
            <x v="2"/>
          </reference>
          <reference field="12" count="1" selected="0">
            <x v="5"/>
          </reference>
          <reference field="13" count="2">
            <x v="10"/>
            <x v="11"/>
          </reference>
        </references>
      </pivotArea>
    </format>
    <format dxfId="14">
      <pivotArea dataOnly="0" labelOnly="1" fieldPosition="0">
        <references count="3">
          <reference field="11" count="1" selected="0">
            <x v="2"/>
          </reference>
          <reference field="12" count="1" selected="0">
            <x v="10"/>
          </reference>
          <reference field="13" count="1">
            <x v="4"/>
          </reference>
        </references>
      </pivotArea>
    </format>
    <format dxfId="13">
      <pivotArea dataOnly="0" labelOnly="1" fieldPosition="0">
        <references count="3">
          <reference field="11" count="1" selected="0">
            <x v="2"/>
          </reference>
          <reference field="12" count="1" selected="0">
            <x v="11"/>
          </reference>
          <reference field="13" count="1">
            <x v="6"/>
          </reference>
        </references>
      </pivotArea>
    </format>
    <format dxfId="12">
      <pivotArea dataOnly="0" labelOnly="1" fieldPosition="0">
        <references count="3">
          <reference field="11" count="1" selected="0">
            <x v="2"/>
          </reference>
          <reference field="12" count="1" selected="0">
            <x v="12"/>
          </reference>
          <reference field="13" count="1">
            <x v="19"/>
          </reference>
        </references>
      </pivotArea>
    </format>
    <format dxfId="11">
      <pivotArea dataOnly="0" labelOnly="1" fieldPosition="0">
        <references count="3">
          <reference field="11" count="1" selected="0">
            <x v="2"/>
          </reference>
          <reference field="12" count="1" selected="0">
            <x v="15"/>
          </reference>
          <reference field="13" count="6">
            <x v="16"/>
            <x v="23"/>
            <x v="24"/>
            <x v="30"/>
            <x v="31"/>
            <x v="32"/>
          </reference>
        </references>
      </pivotArea>
    </format>
    <format dxfId="10">
      <pivotArea dataOnly="0" labelOnly="1" fieldPosition="0">
        <references count="3">
          <reference field="11" count="1" selected="0">
            <x v="2"/>
          </reference>
          <reference field="12" count="1" selected="0">
            <x v="16"/>
          </reference>
          <reference field="13" count="1">
            <x v="17"/>
          </reference>
        </references>
      </pivotArea>
    </format>
    <format dxfId="9">
      <pivotArea dataOnly="0" labelOnly="1" fieldPosition="0">
        <references count="3">
          <reference field="11" count="1" selected="0">
            <x v="2"/>
          </reference>
          <reference field="12" count="1" selected="0">
            <x v="17"/>
          </reference>
          <reference field="13" count="1">
            <x v="18"/>
          </reference>
        </references>
      </pivotArea>
    </format>
    <format dxfId="8">
      <pivotArea dataOnly="0" labelOnly="1" fieldPosition="0">
        <references count="3">
          <reference field="11" count="1" selected="0">
            <x v="2"/>
          </reference>
          <reference field="12" count="1" selected="0">
            <x v="18"/>
          </reference>
          <reference field="13" count="1">
            <x v="20"/>
          </reference>
        </references>
      </pivotArea>
    </format>
    <format dxfId="7">
      <pivotArea dataOnly="0" labelOnly="1" fieldPosition="0">
        <references count="3">
          <reference field="11" count="1" selected="0">
            <x v="2"/>
          </reference>
          <reference field="12" count="1" selected="0">
            <x v="20"/>
          </reference>
          <reference field="13" count="5">
            <x v="25"/>
            <x v="26"/>
            <x v="27"/>
            <x v="28"/>
            <x v="33"/>
          </reference>
        </references>
      </pivotArea>
    </format>
    <format dxfId="6">
      <pivotArea dataOnly="0" labelOnly="1" fieldPosition="0">
        <references count="3">
          <reference field="11" count="1" selected="0">
            <x v="3"/>
          </reference>
          <reference field="12" count="1" selected="0">
            <x v="8"/>
          </reference>
          <reference field="13" count="1">
            <x v="8"/>
          </reference>
        </references>
      </pivotArea>
    </format>
    <format dxfId="5">
      <pivotArea dataOnly="0" labelOnly="1" fieldPosition="0">
        <references count="3">
          <reference field="11" count="1" selected="0">
            <x v="4"/>
          </reference>
          <reference field="12" count="1" selected="0">
            <x v="6"/>
          </reference>
          <reference field="13" count="1">
            <x v="0"/>
          </reference>
        </references>
      </pivotArea>
    </format>
    <format dxfId="4">
      <pivotArea dataOnly="0" labelOnly="1" fieldPosition="0">
        <references count="3">
          <reference field="11" count="1" selected="0">
            <x v="4"/>
          </reference>
          <reference field="12" count="1" selected="0">
            <x v="7"/>
          </reference>
          <reference field="13" count="1">
            <x v="1"/>
          </reference>
        </references>
      </pivotArea>
    </format>
    <format dxfId="3">
      <pivotArea dataOnly="0" labelOnly="1" fieldPosition="0">
        <references count="3">
          <reference field="11" count="1" selected="0">
            <x v="5"/>
          </reference>
          <reference field="12" count="1" selected="0">
            <x v="19"/>
          </reference>
          <reference field="13" count="1">
            <x v="9"/>
          </reference>
        </references>
      </pivotArea>
    </format>
    <format dxfId="2">
      <pivotArea dataOnly="0" labelOnly="1" fieldPosition="0">
        <references count="3">
          <reference field="11" count="1" selected="0">
            <x v="6"/>
          </reference>
          <reference field="12" count="1" selected="0">
            <x v="21"/>
          </reference>
          <reference field="13" count="1">
            <x v="34"/>
          </reference>
        </references>
      </pivotArea>
    </format>
    <format dxfId="1">
      <pivotArea dataOnly="0" labelOnly="1" fieldPosition="0">
        <references count="3">
          <reference field="11" count="1" selected="0">
            <x v="7"/>
          </reference>
          <reference field="12" count="1" selected="0">
            <x v="14"/>
          </reference>
          <reference field="13" count="1">
            <x v="15"/>
          </reference>
        </references>
      </pivotArea>
    </format>
    <format dxfId="0">
      <pivotArea dataOnly="0" labelOnly="1" fieldPosition="0">
        <references count="1">
          <reference field="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AEEC-737B-4D80-8A6F-68609D688842}">
  <sheetPr>
    <tabColor rgb="FF0000FF"/>
  </sheetPr>
  <dimension ref="A1:AW190"/>
  <sheetViews>
    <sheetView tabSelected="1" view="pageBreakPreview" zoomScale="58" zoomScaleNormal="60" zoomScaleSheetLayoutView="50" workbookViewId="0">
      <selection activeCell="L4" sqref="L4:M4"/>
    </sheetView>
  </sheetViews>
  <sheetFormatPr defaultColWidth="9" defaultRowHeight="24.6" x14ac:dyDescent="0.45"/>
  <cols>
    <col min="1" max="1" width="34.5" style="1" customWidth="1"/>
    <col min="2" max="2" width="18.59765625" style="41" customWidth="1"/>
    <col min="3" max="3" width="15.59765625" style="41" customWidth="1"/>
    <col min="4" max="4" width="17.09765625" style="41" customWidth="1"/>
    <col min="5" max="5" width="14.3984375" style="41" customWidth="1"/>
    <col min="6" max="6" width="14.69921875" style="41" customWidth="1"/>
    <col min="7" max="7" width="14.8984375" style="41" customWidth="1"/>
    <col min="8" max="8" width="18.19921875" style="41" customWidth="1"/>
    <col min="9" max="9" width="15.09765625" style="41" customWidth="1"/>
    <col min="10" max="10" width="15.8984375" style="41" customWidth="1"/>
    <col min="11" max="11" width="15.09765625" style="41" customWidth="1"/>
    <col min="12" max="12" width="14.09765625" style="41" customWidth="1"/>
    <col min="13" max="13" width="13.8984375" style="41" customWidth="1"/>
    <col min="14" max="14" width="15.59765625" style="41" customWidth="1"/>
    <col min="15" max="15" width="17.19921875" style="41" customWidth="1"/>
    <col min="16" max="16" width="16.8984375" style="41" customWidth="1"/>
    <col min="17" max="17" width="17.3984375" style="41" customWidth="1"/>
    <col min="18" max="18" width="15.59765625" style="41" customWidth="1"/>
    <col min="19" max="19" width="17.19921875" style="41" customWidth="1"/>
    <col min="20" max="21" width="15.59765625" style="41" customWidth="1"/>
    <col min="22" max="22" width="16.8984375" style="41" customWidth="1"/>
    <col min="23" max="23" width="17.3984375" style="41" customWidth="1"/>
    <col min="24" max="24" width="15.59765625" style="41" customWidth="1"/>
    <col min="25" max="25" width="14.8984375" style="41" customWidth="1"/>
    <col min="26" max="26" width="16" style="41" customWidth="1"/>
    <col min="27" max="27" width="18.8984375" style="41" customWidth="1"/>
    <col min="28" max="28" width="16.59765625" style="41" customWidth="1"/>
    <col min="29" max="29" width="16.3984375" style="1" customWidth="1"/>
    <col min="30" max="30" width="18.3984375" style="2" customWidth="1"/>
    <col min="31" max="31" width="16" style="1" customWidth="1"/>
    <col min="32" max="32" width="16.3984375" style="1" customWidth="1"/>
    <col min="33" max="33" width="15.59765625" style="1" customWidth="1"/>
    <col min="34" max="34" width="18.09765625" style="1" customWidth="1"/>
    <col min="35" max="35" width="15.69921875" style="1" customWidth="1"/>
    <col min="36" max="36" width="17.5" style="1" customWidth="1"/>
    <col min="37" max="37" width="19.3984375" style="1" customWidth="1"/>
    <col min="38" max="38" width="47.8984375" style="1" bestFit="1" customWidth="1"/>
    <col min="39" max="39" width="37.19921875" style="1" bestFit="1" customWidth="1"/>
    <col min="40" max="40" width="49.59765625" style="1" bestFit="1" customWidth="1"/>
    <col min="41" max="41" width="54.69921875" style="1" bestFit="1" customWidth="1"/>
    <col min="42" max="42" width="58.3984375" style="1" bestFit="1" customWidth="1"/>
    <col min="43" max="43" width="73.69921875" style="1" bestFit="1" customWidth="1"/>
    <col min="44" max="44" width="33" style="1" bestFit="1" customWidth="1"/>
    <col min="45" max="45" width="44.3984375" style="1" bestFit="1" customWidth="1"/>
    <col min="46" max="46" width="75.3984375" style="1" bestFit="1" customWidth="1"/>
    <col min="47" max="47" width="16.09765625" style="1" bestFit="1" customWidth="1"/>
    <col min="48" max="48" width="95.59765625" style="1" bestFit="1" customWidth="1"/>
    <col min="49" max="49" width="8.59765625" style="1" bestFit="1" customWidth="1"/>
    <col min="50" max="16384" width="9" style="1"/>
  </cols>
  <sheetData>
    <row r="1" spans="1:49" x14ac:dyDescent="0.4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49" s="6" customFormat="1" ht="139.5" customHeight="1" x14ac:dyDescent="0.4">
      <c r="A3" s="42" t="s">
        <v>1</v>
      </c>
      <c r="B3" s="3" t="str">
        <f>B8</f>
        <v>แผนงานบุคลากรภาครัฐ</v>
      </c>
      <c r="C3" s="3" t="str">
        <f t="shared" ref="B3:F5" si="0">C8</f>
        <v>แผนงานพื้นฐานด้านการสร้างความสามารถในการแข่งขัน</v>
      </c>
      <c r="D3" s="43" t="str">
        <f>D8</f>
        <v>แผนงานยุทธศาสตร์การเกษตรสร้างมูลค่า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5"/>
      <c r="AE3" s="4" t="str">
        <f t="shared" ref="AE3:AJ5" si="1">AE8</f>
        <v>แผนงานยุทธศาสตร์การเสริมสร้างพลังทางสังคม</v>
      </c>
      <c r="AF3" s="46" t="str">
        <f t="shared" si="1"/>
        <v>แผนงานยุทธศาสตร์การพัฒนาและส่งเสริมเศรษฐกิจฐานราก</v>
      </c>
      <c r="AG3" s="47"/>
      <c r="AH3" s="5" t="str">
        <f>AH8</f>
        <v>แผนงานยุทธศาสตร์จัดการผลกระทบจากการเปลี่ยนแปลงสภาวะภูมิอากาศ</v>
      </c>
      <c r="AI3" s="5" t="str">
        <f>AI8</f>
        <v>แผนงานบูรณาการขับเคลื่อนการแก้ไขปัญหาจังหวัดชายแดนภาคใต้</v>
      </c>
      <c r="AJ3" s="4" t="str">
        <f>AJ8</f>
        <v>แผนงานบูรณาการรัฐบาลดิจิตัล</v>
      </c>
      <c r="AK3" s="48" t="str">
        <f>AK8</f>
        <v>รวมทั้งสิ้น</v>
      </c>
    </row>
    <row r="4" spans="1:49" s="6" customFormat="1" ht="232.5" customHeight="1" x14ac:dyDescent="0.4">
      <c r="A4" s="42"/>
      <c r="B4" s="3" t="str">
        <f t="shared" si="0"/>
        <v>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</v>
      </c>
      <c r="C4" s="3" t="str">
        <f t="shared" si="0"/>
        <v>ผลผลิต : บริหารจัดการวิชาการเกษตร</v>
      </c>
      <c r="D4" s="51" t="str">
        <f>D9</f>
        <v>โครงการขับเคลื่อนผลงานวิจัยสู่การใช้ประโยชน์</v>
      </c>
      <c r="E4" s="52"/>
      <c r="F4" s="52"/>
      <c r="G4" s="53"/>
      <c r="H4" s="3" t="str">
        <f t="shared" ref="H4:L5" si="2">H9</f>
        <v>โครงการพัฒนาศักยภาพกระบวนการผลิตสินค้าเกษตร</v>
      </c>
      <c r="I4" s="3" t="str">
        <f t="shared" si="2"/>
        <v>โครงการสร้างมูลค่าเพิ่มจากวัสดุเหลือใช้ทางการเกษตร</v>
      </c>
      <c r="J4" s="3" t="str">
        <f t="shared" si="2"/>
        <v>โครงการส่งเสริมและพัฒนาสินค้าเกษตรอัตลักษณ์พื้นถิ่น</v>
      </c>
      <c r="K4" s="3" t="str">
        <f t="shared" si="2"/>
        <v>โครงการส่งเสริมและพัฒนาสินค้าเกษตรชีวภาพ</v>
      </c>
      <c r="L4" s="54" t="str">
        <f>L9</f>
        <v>โครงการจัดงานมหกรรมพืชสวนโลกจังหวัดอุดรธานี พ.ศ. 2569</v>
      </c>
      <c r="M4" s="55"/>
      <c r="N4" s="3" t="str">
        <f t="shared" ref="N4:W5" si="3">N9</f>
        <v>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</v>
      </c>
      <c r="O4" s="9" t="str">
        <f t="shared" si="3"/>
        <v>โครงการพัฒนาศูนย์ทรัพยากรพันธุกรรมพืชแห่งชาติ</v>
      </c>
      <c r="P4" s="7" t="str">
        <f t="shared" si="3"/>
        <v>โครงการขับเคลื่อนการลดการสูญเสียอาหารในห่วงโซ่อุปทานสินค้าเกษตรตามเป้าหมายการพัฒนาที่ยั่งยืน</v>
      </c>
      <c r="Q4" s="56" t="str">
        <f t="shared" si="3"/>
        <v>โครงการยกระดับสินค้าเกษตรมูลค่าสูง</v>
      </c>
      <c r="R4" s="56"/>
      <c r="S4" s="56"/>
      <c r="T4" s="56"/>
      <c r="U4" s="56"/>
      <c r="V4" s="56"/>
      <c r="W4" s="3" t="str">
        <f t="shared" ref="W4:X5" si="4">W9</f>
        <v xml:space="preserve">โครงการพัฒนาศูนย์การเรียนรู้ความเป็นเลิศทางด้านเทคโนโลยีและนวัตกรรมการเกษตรสมัยใหม่ </v>
      </c>
      <c r="X4" s="3" t="str">
        <f>X9</f>
        <v>โครงการพัฒนาคุณภาพการผลิต และความหลากหลายในผลิตภัณฑ์
 สินค้าเกษตรแปรรูป</v>
      </c>
      <c r="Y4" s="3" t="str">
        <f>Y9</f>
        <v>โครงการขับเคลื่อนภารกิจการกำกับดูแลสินค้าเกษตรด้านพืชปัจจัยการผลิตและพัฒนาคุณภาพการให้บริการประชาชน</v>
      </c>
      <c r="Z4" s="51" t="str">
        <f>Z9</f>
        <v>โครงการยกระดับคุณภาพมาตรฐานสินค้าเกษตร</v>
      </c>
      <c r="AA4" s="52"/>
      <c r="AB4" s="52"/>
      <c r="AC4" s="52"/>
      <c r="AD4" s="53"/>
      <c r="AE4" s="4" t="str">
        <f t="shared" si="1"/>
        <v>โครงการส่งเสริมการดำเนินงานอันเนื่องมาจากพระราชดำริ</v>
      </c>
      <c r="AF4" s="10" t="str">
        <f t="shared" si="1"/>
        <v>โครงการศูนย์เรียนรู้การเพิ่มประสิทธิภาพการผลิตสินค้าเกษตร</v>
      </c>
      <c r="AG4" s="10" t="str">
        <f t="shared" si="1"/>
        <v>โครงการส่งเสริมและพัฒนาอาชีพเพื่อแก้ไขปัญหาที่ดินทำกินของเกษตรกร</v>
      </c>
      <c r="AH4" s="10" t="str">
        <f t="shared" si="1"/>
        <v>โครงการลดการปล่อยก๊าซเรือนกระจกอย่างยั่งยืนและการจัดการเพื่อมุ่งสู่สังคมคาร์บอนต่ำ</v>
      </c>
      <c r="AI4" s="10" t="str">
        <f t="shared" si="1"/>
        <v>โครงการพัฒนาตามศักยภาพของพื้นที่</v>
      </c>
      <c r="AJ4" s="10" t="str">
        <f t="shared" si="1"/>
        <v>โครงการพัฒนาศักยภาพการให้บริการของกรมวิชาการเกษตรผ่านระบบอิเล็กทรอนิกส์</v>
      </c>
      <c r="AK4" s="49"/>
    </row>
    <row r="5" spans="1:49" s="6" customFormat="1" ht="191.25" customHeight="1" x14ac:dyDescent="0.4">
      <c r="A5" s="42"/>
      <c r="B5" s="3" t="s">
        <v>2</v>
      </c>
      <c r="C5" s="3" t="str">
        <f t="shared" si="0"/>
        <v>กิจกรรม : การบริหารจัดการวิชาการเกษตร</v>
      </c>
      <c r="D5" s="11" t="str">
        <f t="shared" si="0"/>
        <v>กิจกรรม : การบริหารจัดการการผลิตสินค้าเกษตรตามแผนที่เกษตรเพื่อการบริหารจัดการเชิงรุก (Agri-map)</v>
      </c>
      <c r="E5" s="3" t="str">
        <f t="shared" si="0"/>
        <v>กิจกรรม : ชุมชนนวัตกรรมวิชาการเกษตร</v>
      </c>
      <c r="F5" s="3" t="str">
        <f t="shared" si="0"/>
        <v>กิจกรรม : ระบบส่งเสริมเกษตรแบบแปลงใหญ่</v>
      </c>
      <c r="G5" s="9" t="str">
        <f>G10</f>
        <v>กิจกรรม : ขับเคลื่อนผลงานวิจัยสู่เชิงพาณิชย์</v>
      </c>
      <c r="H5" s="12" t="str">
        <f t="shared" si="2"/>
        <v>กิจกรรม : การพัฒนาศักยภาพกระบวนการผลิตสินค้าเกษตร</v>
      </c>
      <c r="I5" s="3" t="str">
        <f t="shared" si="2"/>
        <v>กิจกรรม : การสร้างมูลค่าเพิ่มจากวัสดุเหลือใช้ทางการเกษตร</v>
      </c>
      <c r="J5" s="3" t="str">
        <f t="shared" si="2"/>
        <v>กิจกรรม :  การสร้างอัตลักษณ์สินค้าเกษตรพื้นถิ่น</v>
      </c>
      <c r="K5" s="3" t="str">
        <f t="shared" si="2"/>
        <v>กิจกรรม : การส่งเสริมและพัฒนาสินค้าเกษตรชีวภาพ</v>
      </c>
      <c r="L5" s="3" t="str">
        <f t="shared" si="2"/>
        <v>กิจกรรม : การบริหารจัดการ การประชาสัมพันธ์ และจัดกิจกรรม</v>
      </c>
      <c r="M5" s="13" t="str">
        <f>M10</f>
        <v>กิจกรรม : การจัดตกแต่งภูมิสถาปัตยกรรมและงานสาธารณูปโภค และงานอาคาร</v>
      </c>
      <c r="N5" s="9" t="str">
        <f t="shared" si="3"/>
        <v>กิจกรรม : ยกระดับเทคโนโลยี มาตรฐาน เครื่องมือห้องปฏิบัติการ และการทดสอบทางการเกษตร (DOA Future Lab)</v>
      </c>
      <c r="O5" s="9" t="str">
        <f t="shared" si="3"/>
        <v>กิจกรรม : การพัฒนาศูนย์ทรัพยากรพันธุกรรมพืชแห่งชาติ</v>
      </c>
      <c r="P5" s="3" t="str">
        <f t="shared" si="3"/>
        <v>กิจกรรม : ขับเคลื่อนการลดการสูญเสียอาหารในห่วงโซ่อุปทานสินค้าเกษตรตามเป้าหมายการพัฒนาที่ยั่งยืน</v>
      </c>
      <c r="Q5" s="9" t="str">
        <f t="shared" si="3"/>
        <v>กิจกรรม : การตรวจสอบสารแคดเมียมตกค้างปนเปื้อนในผลผลิตทุเรียนส่งออก</v>
      </c>
      <c r="R5" s="14" t="str">
        <f t="shared" si="3"/>
        <v>กิจกรรม : การเพิ่มศักยภาพการผลิตปาล์มน้ำมันอย่างยั่งยืนด้วยการจัดการดิน-ธาตุอาหารปาล์มน้ำมัน</v>
      </c>
      <c r="S5" s="3" t="str">
        <f t="shared" si="3"/>
        <v>กิจกรรม : ยกระดับทุเรียนใต้ด้วยเทคโนโลยีและนวัตกรรมเพื่อการเสริมศักยภาพการผลิตสู่มาตรฐานการส่งออก</v>
      </c>
      <c r="T5" s="13" t="str">
        <f t="shared" si="3"/>
        <v>กิจกรรม : เพิ่มการผลิตกาแฟอะราบิกาและโรบัสตาคุณภาพในประเทศไทย</v>
      </c>
      <c r="U5" s="9" t="str">
        <f t="shared" si="3"/>
        <v>กิจกรรม : การตรวจสอบสารซัลเฟอร์ไดออกไซด์ตกค้างปนเปื้อนในผลผลิตลำไยส่งออก</v>
      </c>
      <c r="V5" s="3" t="str">
        <f t="shared" si="3"/>
        <v>กิจกรรม : การขยายพื้นที่การรับรอง GAP ข้าวโพดเลี้ยงสัตว์แบบลดการเผา (GAP PM 2.5 Free Plus)</v>
      </c>
      <c r="W5" s="3" t="str">
        <f t="shared" si="3"/>
        <v>กิจกรรม : การพัฒนาศูนย์การเรียนรู้ความเป็นเลิศทาง
 ด้านเทคโนโลยีนวัตกรรมและการเกษตรสมัยใหม่</v>
      </c>
      <c r="X5" s="3" t="str">
        <f t="shared" si="4"/>
        <v>กิจกรรม : การพัฒนาคุณภาพการผลิต และความหลากหลายในผลิตภัณฑ์สินค้าเกษตรแปรรูป</v>
      </c>
      <c r="Y5" s="3" t="str">
        <f>Y10</f>
        <v>กิจกรรม : การขับเคลื่อนภารกิจการกำกับดูแลสินค้าเกษตรด้านพืชปัจจัยการผลิตตามกฎหมายที่รับผิดชอบ</v>
      </c>
      <c r="Z5" s="8" t="s">
        <v>3</v>
      </c>
      <c r="AA5" s="3" t="s">
        <v>4</v>
      </c>
      <c r="AB5" s="3" t="s">
        <v>5</v>
      </c>
      <c r="AC5" s="15" t="s">
        <v>6</v>
      </c>
      <c r="AD5" s="10" t="s">
        <v>7</v>
      </c>
      <c r="AE5" s="10" t="str">
        <f t="shared" si="1"/>
        <v>กิจกรรม : ส่งเสริมการดำเนินงานอันเนื่องมาจากพระราชดำริ</v>
      </c>
      <c r="AF5" s="10" t="str">
        <f t="shared" si="1"/>
        <v>กิจกรรม : พัฒนาศักยภาพเกษตรกรเครือข่าย ศพก.</v>
      </c>
      <c r="AG5" s="10" t="str">
        <f t="shared" si="1"/>
        <v>กิจกรรม : ส่งเสริมและพัฒนาอาชีพเพื่อแก้ไขปัญหาที่ดินทำกินของเกษตรกร</v>
      </c>
      <c r="AH5" s="10" t="str">
        <f t="shared" si="1"/>
        <v>กิจกรรม : การลดการปล่อยก๊าซเรือนกระจกอย่างยั่งยืนและการจัดการเพื่อมุ่งสู่สังคมคาร์บอนต่ำ</v>
      </c>
      <c r="AI5" s="10" t="str">
        <f t="shared" si="1"/>
        <v>กิจกรรม : เสริมสร้างความเข้มแข็งเศรษฐกิจฐานราก</v>
      </c>
      <c r="AJ5" s="10" t="str">
        <f t="shared" si="1"/>
        <v>กิจกรรม : การพัฒนาศักยภาพการให้บริการของกรมวิชาการเกษตรผ่านระบบอิเล็กทรอนิกส์</v>
      </c>
      <c r="AK5" s="50"/>
    </row>
    <row r="6" spans="1:49" ht="28.8" x14ac:dyDescent="0.55000000000000004">
      <c r="A6" s="16" t="s">
        <v>8</v>
      </c>
      <c r="B6" s="17">
        <f>GETPIVOTDATA("รวมงบประมาณจัดสรร 12 เดือน",$A$7,"แผนงาน","แผนงานบุคลากรภาครัฐ","โครงการ/ผลผลิต",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,"กิจกรรม","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")</f>
        <v>2148381700</v>
      </c>
      <c r="C6" s="17">
        <f>GETPIVOTDATA("รวมงบประมาณจัดสรร 12 เดือน",$A$7,"แผนงาน","แผนงานพื้นฐานด้านการสร้างความสามารถในการแข่งขัน","โครงการ/ผลผลิต","ผลผลิต : บริหารจัดการวิชาการเกษตร","กิจกรรม","กิจกรรม : การบริหารจัดการวิชาการเกษตร")</f>
        <v>254069200</v>
      </c>
      <c r="D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ขับเคลื่อนผลงานวิจัยสู่การใช้ประโยชน์","กิจกรรม","กิจกรรม : การบริหารจัดการการผลิตสินค้าเกษตรตามแผนที่เกษตรเพื่อการบริหารจัดการเชิงรุก (Agri-map)")</f>
        <v>5679200</v>
      </c>
      <c r="E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ขับเคลื่อนผลงานวิจัยสู่การใช้ประโยชน์","กิจกรรม","กิจกรรม : ชุมชนนวัตกรรมวิชาการเกษตร")</f>
        <v>15099700</v>
      </c>
      <c r="F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ขับเคลื่อนผลงานวิจัยสู่การใช้ประโยชน์","กิจกรรม","กิจกรรม : ระบบส่งเสริมเกษตรแบบแปลงใหญ่")</f>
        <v>7097200</v>
      </c>
      <c r="G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ขับเคลื่อนผลงานวิจัยสู่การใช้ประโยชน์","กิจกรรม","กิจกรรม : ขับเคลื่อนผลงานวิจัยสู่เชิงพาณิชย์")</f>
        <v>1501900</v>
      </c>
      <c r="H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พัฒนาศักยภาพกระบวนการผลิตสินค้าเกษตร","กิจกรรม","กิจกรรม : การพัฒนาศักยภาพกระบวนการผลิตสินค้าเกษตร")</f>
        <v>171999600</v>
      </c>
      <c r="I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สร้างมูลค่าเพิ่มจากวัสดุเหลือใช้ทางการเกษตร","กิจกรรม","กิจกรรม : การสร้างมูลค่าเพิ่มจากวัสดุเหลือใช้ทางการเกษตร")</f>
        <v>2153300</v>
      </c>
      <c r="J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ส่งเสริมและพัฒนาสินค้าเกษตรอัตลักษณ์พื้นถิ่น","กิจกรรม","กิจกรรม :  การสร้างอัตลักษณ์สินค้าเกษตรพื้นถิ่น")</f>
        <v>9380600</v>
      </c>
      <c r="K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ส่งเสริมและพัฒนาสินค้าเกษตรชีวภาพ","กิจกรรม","กิจกรรม : การส่งเสริมและพัฒนาสินค้าเกษตรชีวภาพ")</f>
        <v>6695300</v>
      </c>
      <c r="L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จัดงานมหกรรมพืชสวนโลกจังหวัดอุดรธานี พ.ศ. 2569","กิจกรรม","กิจกรรม : การบริหารจัดการ การประชาสัมพันธ์ และจัดกิจกรรม")</f>
        <v>8611700</v>
      </c>
      <c r="M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จัดงานมหกรรมพืชสวนโลกจังหวัดอุดรธานี พ.ศ. 2569","กิจกรรม","กิจกรรม : การจัดตกแต่งภูมิสถาปัตยกรรมและงานสาธารณูปโภค และงานอาคาร")</f>
        <v>594567000</v>
      </c>
      <c r="N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Lab)","กิจกรรม","กิจกรรม : ยกระดับเทคโนโลยี มาตรฐาน เครื่องมือห้องปฏิบัติการ และการทดสอบทางการเกษตร (DOA Future Lab)")</f>
        <v>316620800</v>
      </c>
      <c r="O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พัฒนาศูนย์ทรัพยากรพันธุกรรมพืชแห่งชาติ","กิจกรรม","กิจกรรม : การพัฒนาศูนย์ทรัพยากรพันธุกรรมพืชแห่งชาติ")</f>
        <v>5362300</v>
      </c>
      <c r="P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ขับเคลื่อนการลดการสูญเสียอาหารในห่วงโซ่อุปทานสินค้าเกษตรตามเป้าหมายการพัฒนาที่ยั่งยืน","กิจกรรม","กิจกรรม : ขับเคลื่อนการลดการสูญเสียอาหารในห่วงโซ่อุปทานสินค้าเกษตรตามเป้าหมายการพัฒนาที่ยั่งยืน")</f>
        <v>3338000</v>
      </c>
      <c r="Q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สินค้าเกษตรมูลค่าสูง","กิจกรรม","กิจกรรม : การตรวจสอบสารแคดเมียมตกค้างปนเปื้อนในผลผลิตทุเรียนส่งออก")</f>
        <v>75377700</v>
      </c>
      <c r="R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สินค้าเกษตรมูลค่าสูง","กิจกรรม","กิจกรรม : การเพิ่มศักยภาพการผลิตปาล์มน้ำมันอย่างยั่งยืนด้วยการจัดการดิน-ธาตุอาหารปาล์มน้ำมัน")</f>
        <v>1965600</v>
      </c>
      <c r="S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สินค้าเกษตรมูลค่าสูง","กิจกรรม","กิจกรรม : ยกระดับทุเรียนใต้ด้วยเทคโนโลยีและนวัตกรรมเพื่อการเสริมศักยภาพการผลิตสู่มาตรฐานการส่งออก")</f>
        <v>7850000</v>
      </c>
      <c r="T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สินค้าเกษตรมูลค่าสูง","กิจกรรม","กิจกรรม : เพิ่มการผลิตกาแฟอะราบิกาและโรบัสตาคุณภาพในประเทศไทย")</f>
        <v>11468700</v>
      </c>
      <c r="U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สินค้าเกษตรมูลค่าสูง","กิจกรรม","กิจกรรม : การตรวจสอบสารซัลเฟอร์ไดออกไซด์ตกค้างปนเปื้อนในผลผลิตลำไยส่งออก")</f>
        <v>1906000</v>
      </c>
      <c r="V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สินค้าเกษตรมูลค่าสูง","กิจกรรม","กิจกรรม : การขยายพื้นที่การรับรอง GAP ข้าวโพดเลี้ยงสัตว์แบบลดการเผา (GAP PM 2.5 Free Plus)")</f>
        <v>5000000</v>
      </c>
      <c r="W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พัฒนาศูนย์การเรียนรู้ความเป็นเลิศทางด้านเทคโนโลยีและนวัตกรรมการเกษตรสมัยใหม่ ","กิจกรรม","กิจกรรม : การพัฒนาศูนย์การเรียนรู้ความเป็นเลิศทาง
 ด้านเทคโนโลยีนวัตกรรมและการเกษตรสมัยใหม่")</f>
        <v>8669000</v>
      </c>
      <c r="X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เดือน",$A$7,"แผนงาน","แผนงานยุทธศาสตร์การเกษตรสร้างมูลค่า","โครงการ/ผลผลิต","โครงการพัฒนาคุณภาพการผลิต และความหลากหลายในผลิตภัณฑ์
 สินค้าเกษตรแปรรูป","กิจกรรม","กิจกรรม : การพัฒนาคุณภาพการผลิต และความหลากหลายในผลิตภัณฑ์สินค้าเกษตรแปรรูป")</f>
        <v>2195000</v>
      </c>
      <c r="Y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ขับเคลื่อนภารกิจการกำกับดูแลสินค้าเกษตรด้านพืชปัจจัยการผลิตและพัฒนาคุณภาพการให้บริการประชาชน","กิจกรรม","กิจกรรม : การขับเคลื่อนภารกิจการกำกับดูแลสินค้าเกษตรด้านพืชปัจจัยการผลิตตามกฎหมายที่รับผิดชอบ")</f>
        <v>5650000</v>
      </c>
      <c r="Z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คุณภาพมาตรฐานสินค้าเกษตร","กิจกรรม","กิจกรรม : ควบคุม กำกับ ดูแลการดำเนินการตามกฎหมายที่กรมวิชาการเกษตรรับผิดชอบและกฎหมายอื่นที่เกี่ยวข้อง เพื่อส่งเสริมการเปลี่ยนแปลงทางเทคโนโลยียกระดับการผลิตสินค้าเกษตรที่มีคุณภาพ")</f>
        <v>32500000</v>
      </c>
      <c r="AA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คุณภาพมาตรฐานสินค้าเกษตร","กิจกรรม","กิจกรรม : การเสริมสร้างความเข้มแข็งและเพิ่มประสิทธิภาพการผลิตพืชสู่การยกระดับคุณภาพการผลิตตามมาตรฐานสินค้าเกษตร")</f>
        <v>2500000</v>
      </c>
      <c r="AB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คุณภาพมาตรฐานสินค้าเกษตร","กิจกรรม","กิจกรรม : การให้บริการด้านการวิเคราะห์ ทดสอบ ตรวจสอบและรับรองสินค้าพืชและปัจจัยการผลิตตามมาตรฐาน")</f>
        <v>60000000</v>
      </c>
      <c r="AC6" s="17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คุณภาพมาตรฐานสินค้าเกษตร","กิจกรรม","กิจกรรม : ตรวจรับรองแหล่งผลิตพืชอินทรีย์")</f>
        <v>8000000</v>
      </c>
      <c r="AD6" s="18">
        <f>GETPIVOTDATA("รวมงบประมาณจัดสรร 12 เดือน",$A$7,"แผนงาน","แผนงานยุทธศาสตร์การเกษตรสร้างมูลค่า","โครงการ/ผลผลิต","โครงการยกระดับคุณภาพมาตรฐานสินค้าเกษตร","กิจกรรม","กิจกรรม : จดทะเบียนตรวจสอบรับรองแหล่งผลิตพืช GAP/GAP Plus")</f>
        <v>107300000</v>
      </c>
      <c r="AE6" s="19">
        <f>GETPIVOTDATA("รวมงบประมาณจัดสรร 12 เดือน",$A$7,"แผนงาน","แผนงานยุทธศาสตร์การเสริมสร้างพลังทางสังคม","โครงการ/ผลผลิต","โครงการส่งเสริมการดำเนินงานอันเนื่องมาจากพระราชดำริ","กิจกรรม","กิจกรรม : ส่งเสริมการดำเนินงานอันเนื่องมาจากพระราชดำริ")</f>
        <v>60288900</v>
      </c>
      <c r="AF6" s="19">
        <f>GETPIVOTDATA("รวมงบประมาณจัดสรร 12 เดือน",$A$7,"แผนงาน","แผนงานยุทธศาสตร์การพัฒนาและส่งเสริมเศรษฐกิจฐานราก","โครงการ/ผลผลิต","โครงการศูนย์เรียนรู้การเพิ่มประสิทธิภาพการผลิตสินค้าเกษตร","กิจกรรม","กิจกรรม : พัฒนาศักยภาพเกษตรกรเครือข่าย ศพก.")</f>
        <v>15892500</v>
      </c>
      <c r="AG6" s="19">
        <f>GETPIVOTDATA("รวมงบประมาณจัดสรร 12 เดือน",$A$7,"แผนงาน","แผนงานยุทธศาสตร์การพัฒนาและส่งเสริมเศรษฐกิจฐานราก","โครงการ/ผลผลิต","โครงการส่งเสริมและพัฒนาอาชีพเพื่อแก้ไขปัญหาที่ดินทำกินของเกษตรกร","กิจกรรม","กิจกรรม : ส่งเสริมและพัฒนาอาชีพเพื่อแก้ไขปัญหาที่ดินทำกินของเกษตรกร")</f>
        <v>4975200</v>
      </c>
      <c r="AH6" s="19">
        <f>GETPIVOTDATA("รวมงบประมาณจัดสรร 12 เดือน",$A$7,"แผนงาน","แผนงานยุทธศาสตร์จัดการผลกระทบจากการเปลี่ยนแปลงสภาวะภูมิอากาศ","โครงการ/ผลผลิต","โครงการลดการปล่อยก๊าซเรือนกระจกอย่างยั่งยืนและการจัดการเพื่อมุ่งสู่สังคมคาร์บอนต่ำ","กิจกรรม","กิจกรรม : การลดการปล่อยก๊าซเรือนกระจกอย่างยั่งยืนและการจัดการเพื่อมุ่งสู่สังคมคาร์บอนต่ำ")</f>
        <v>9409900</v>
      </c>
      <c r="AI6" s="19">
        <f>GETPIVOTDATA("รวมงบประมาณจัดสรร 12 เดือน",$A$7,"แผนงาน","แผนงานบูรณาการขับเคลื่อนการแก้ไขปัญหาจังหวัดชายแดนภาคใต้","โครงการ/ผลผลิต","โครงการพัฒนาตามศักยภาพของพื้นที่","กิจกรรม","กิจกรรม : เสริมสร้างความเข้มแข็งเศรษฐกิจฐานราก")</f>
        <v>16428900</v>
      </c>
      <c r="AJ6" s="19">
        <f>GETPIVOTDATA("รวมงบประมาณจัดสรร 12 เดือน",$A$7,"แผนงาน","แผนงานบูรณาการรัฐบาลดิจิตัล","โครงการ/ผลผลิต","โครงการพัฒนาศักยภาพการให้บริการของกรมวิชาการเกษตรผ่านระบบอิเล็กทรอนิกส์","กิจกรรม","กิจกรรม : การพัฒนาศักยภาพการให้บริการของกรมวิชาการเกษตรผ่านระบบอิเล็กทรอนิกส์")</f>
        <v>8962600</v>
      </c>
      <c r="AK6" s="19">
        <f>GETPIVOTDATA("รวมงบประมาณจัดสรร 12 เดือน",$A$7)</f>
        <v>3996897500</v>
      </c>
    </row>
    <row r="7" spans="1:49" ht="28.8" hidden="1" x14ac:dyDescent="0.55000000000000004">
      <c r="A7" s="20" t="s">
        <v>9</v>
      </c>
      <c r="B7" s="21" t="s">
        <v>10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</row>
    <row r="8" spans="1:49" s="23" customFormat="1" ht="57.75" hidden="1" customHeight="1" x14ac:dyDescent="0.55000000000000004">
      <c r="A8" s="20"/>
      <c r="B8" s="22" t="s">
        <v>11</v>
      </c>
      <c r="C8" s="22" t="s">
        <v>12</v>
      </c>
      <c r="D8" s="22" t="s">
        <v>13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 t="s">
        <v>14</v>
      </c>
      <c r="AF8" s="22" t="s">
        <v>15</v>
      </c>
      <c r="AG8" s="22"/>
      <c r="AH8" s="22" t="s">
        <v>16</v>
      </c>
      <c r="AI8" s="22" t="s">
        <v>17</v>
      </c>
      <c r="AJ8" s="22" t="s">
        <v>18</v>
      </c>
      <c r="AK8" s="22" t="s">
        <v>8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s="23" customFormat="1" ht="105" hidden="1" customHeight="1" x14ac:dyDescent="0.55000000000000004">
      <c r="A9" s="20"/>
      <c r="B9" s="24" t="s">
        <v>19</v>
      </c>
      <c r="C9" s="24" t="s">
        <v>20</v>
      </c>
      <c r="D9" s="24" t="s">
        <v>21</v>
      </c>
      <c r="E9" s="24"/>
      <c r="F9" s="24"/>
      <c r="G9" s="24"/>
      <c r="H9" s="20" t="s">
        <v>22</v>
      </c>
      <c r="I9" s="24" t="s">
        <v>23</v>
      </c>
      <c r="J9" s="24" t="s">
        <v>24</v>
      </c>
      <c r="K9" s="24" t="s">
        <v>25</v>
      </c>
      <c r="L9" s="24" t="s">
        <v>26</v>
      </c>
      <c r="M9" s="24"/>
      <c r="N9" s="24" t="s">
        <v>27</v>
      </c>
      <c r="O9" s="24" t="s">
        <v>28</v>
      </c>
      <c r="P9" s="24" t="s">
        <v>29</v>
      </c>
      <c r="Q9" s="20" t="s">
        <v>30</v>
      </c>
      <c r="R9" s="20"/>
      <c r="S9" s="20"/>
      <c r="T9" s="20"/>
      <c r="U9" s="20"/>
      <c r="V9" s="20"/>
      <c r="W9" s="25" t="s">
        <v>31</v>
      </c>
      <c r="X9" s="20" t="s">
        <v>32</v>
      </c>
      <c r="Y9" s="20" t="s">
        <v>33</v>
      </c>
      <c r="Z9" s="20" t="s">
        <v>34</v>
      </c>
      <c r="AA9" s="20"/>
      <c r="AB9" s="20"/>
      <c r="AC9" s="20"/>
      <c r="AD9" s="20"/>
      <c r="AE9" s="24" t="s">
        <v>35</v>
      </c>
      <c r="AF9" s="26" t="s">
        <v>36</v>
      </c>
      <c r="AG9" s="26" t="s">
        <v>37</v>
      </c>
      <c r="AH9" s="20" t="s">
        <v>38</v>
      </c>
      <c r="AI9" s="20" t="s">
        <v>39</v>
      </c>
      <c r="AJ9" s="20" t="s">
        <v>40</v>
      </c>
      <c r="AK9" s="27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s="2" customFormat="1" ht="225.75" hidden="1" customHeight="1" x14ac:dyDescent="0.55000000000000004">
      <c r="A10" s="20" t="s">
        <v>41</v>
      </c>
      <c r="B10" s="28" t="s">
        <v>19</v>
      </c>
      <c r="C10" s="28" t="s">
        <v>42</v>
      </c>
      <c r="D10" s="28" t="s">
        <v>43</v>
      </c>
      <c r="E10" s="28" t="s">
        <v>44</v>
      </c>
      <c r="F10" s="28" t="s">
        <v>45</v>
      </c>
      <c r="G10" s="20" t="s">
        <v>46</v>
      </c>
      <c r="H10" s="26" t="s">
        <v>47</v>
      </c>
      <c r="I10" s="28" t="s">
        <v>48</v>
      </c>
      <c r="J10" s="20" t="s">
        <v>49</v>
      </c>
      <c r="K10" s="28" t="s">
        <v>50</v>
      </c>
      <c r="L10" s="28" t="s">
        <v>51</v>
      </c>
      <c r="M10" s="28" t="s">
        <v>52</v>
      </c>
      <c r="N10" s="28" t="s">
        <v>53</v>
      </c>
      <c r="O10" s="28" t="s">
        <v>54</v>
      </c>
      <c r="P10" s="20" t="s">
        <v>55</v>
      </c>
      <c r="Q10" s="29" t="s">
        <v>56</v>
      </c>
      <c r="R10" s="29" t="s">
        <v>57</v>
      </c>
      <c r="S10" s="29" t="s">
        <v>58</v>
      </c>
      <c r="T10" s="29" t="s">
        <v>59</v>
      </c>
      <c r="U10" s="29" t="s">
        <v>60</v>
      </c>
      <c r="V10" s="29" t="s">
        <v>61</v>
      </c>
      <c r="W10" s="30" t="s">
        <v>62</v>
      </c>
      <c r="X10" s="31" t="s">
        <v>63</v>
      </c>
      <c r="Y10" s="26" t="s">
        <v>64</v>
      </c>
      <c r="Z10" s="29" t="s">
        <v>3</v>
      </c>
      <c r="AA10" s="29" t="s">
        <v>4</v>
      </c>
      <c r="AB10" s="29" t="s">
        <v>5</v>
      </c>
      <c r="AC10" s="29" t="s">
        <v>6</v>
      </c>
      <c r="AD10" s="29" t="s">
        <v>7</v>
      </c>
      <c r="AE10" s="28" t="s">
        <v>65</v>
      </c>
      <c r="AF10" s="26" t="s">
        <v>66</v>
      </c>
      <c r="AG10" s="26" t="s">
        <v>67</v>
      </c>
      <c r="AH10" s="26" t="s">
        <v>68</v>
      </c>
      <c r="AI10" s="20" t="s">
        <v>69</v>
      </c>
      <c r="AJ10" s="26" t="s">
        <v>70</v>
      </c>
      <c r="AK10" s="32"/>
    </row>
    <row r="11" spans="1:49" s="36" customFormat="1" ht="28.8" x14ac:dyDescent="0.55000000000000004">
      <c r="A11" s="33" t="s">
        <v>71</v>
      </c>
      <c r="B11" s="34">
        <v>2148381700</v>
      </c>
      <c r="C11" s="34">
        <v>229234400</v>
      </c>
      <c r="D11" s="34">
        <v>1361300</v>
      </c>
      <c r="E11" s="34">
        <v>4043640</v>
      </c>
      <c r="F11" s="34">
        <v>1553100</v>
      </c>
      <c r="G11" s="34">
        <v>1501900</v>
      </c>
      <c r="H11" s="35">
        <v>38014300</v>
      </c>
      <c r="I11" s="34">
        <v>1835400</v>
      </c>
      <c r="J11" s="34">
        <v>3520600</v>
      </c>
      <c r="K11" s="34">
        <v>2046550</v>
      </c>
      <c r="L11" s="34">
        <v>8611700</v>
      </c>
      <c r="M11" s="34">
        <v>594567000</v>
      </c>
      <c r="N11" s="34">
        <v>316620800</v>
      </c>
      <c r="O11" s="34">
        <v>5362300</v>
      </c>
      <c r="P11" s="34">
        <v>3338000</v>
      </c>
      <c r="Q11" s="34">
        <v>68124200</v>
      </c>
      <c r="R11" s="34">
        <v>359240</v>
      </c>
      <c r="S11" s="34">
        <v>785000</v>
      </c>
      <c r="T11" s="34">
        <v>1211900</v>
      </c>
      <c r="U11" s="34">
        <v>754000</v>
      </c>
      <c r="V11" s="34">
        <v>824400</v>
      </c>
      <c r="W11" s="34">
        <v>3519000</v>
      </c>
      <c r="X11" s="34">
        <v>1935000</v>
      </c>
      <c r="Y11" s="34">
        <v>5650000</v>
      </c>
      <c r="Z11" s="34">
        <v>22080000</v>
      </c>
      <c r="AA11" s="34">
        <v>150000</v>
      </c>
      <c r="AB11" s="34">
        <v>41637050</v>
      </c>
      <c r="AC11" s="34">
        <v>2923110</v>
      </c>
      <c r="AD11" s="34">
        <v>27274050</v>
      </c>
      <c r="AE11" s="34">
        <v>24395600</v>
      </c>
      <c r="AF11" s="34">
        <v>2790220</v>
      </c>
      <c r="AG11" s="34">
        <v>678200</v>
      </c>
      <c r="AH11" s="34">
        <v>6779900</v>
      </c>
      <c r="AI11" s="34">
        <v>75000</v>
      </c>
      <c r="AJ11" s="34">
        <v>8962600</v>
      </c>
      <c r="AK11" s="34">
        <v>3580901160</v>
      </c>
    </row>
    <row r="12" spans="1:49" s="36" customFormat="1" ht="28.8" x14ac:dyDescent="0.55000000000000004">
      <c r="A12" s="37" t="s">
        <v>72</v>
      </c>
      <c r="B12" s="34">
        <v>2148381700</v>
      </c>
      <c r="C12" s="34">
        <v>229234400</v>
      </c>
      <c r="D12" s="34">
        <v>1361300</v>
      </c>
      <c r="E12" s="34">
        <v>4043640</v>
      </c>
      <c r="F12" s="34">
        <v>1553100</v>
      </c>
      <c r="G12" s="34">
        <v>1501900</v>
      </c>
      <c r="H12" s="35">
        <v>38014300</v>
      </c>
      <c r="I12" s="34">
        <v>1835400</v>
      </c>
      <c r="J12" s="34">
        <v>3520600</v>
      </c>
      <c r="K12" s="34">
        <v>2046550</v>
      </c>
      <c r="L12" s="34">
        <v>8611700</v>
      </c>
      <c r="M12" s="34">
        <v>594567000</v>
      </c>
      <c r="N12" s="34">
        <v>316620800</v>
      </c>
      <c r="O12" s="34">
        <v>5362300</v>
      </c>
      <c r="P12" s="34">
        <v>3338000</v>
      </c>
      <c r="Q12" s="34">
        <v>68124200</v>
      </c>
      <c r="R12" s="34">
        <v>359240</v>
      </c>
      <c r="S12" s="34">
        <v>785000</v>
      </c>
      <c r="T12" s="34">
        <v>1211900</v>
      </c>
      <c r="U12" s="34">
        <v>754000</v>
      </c>
      <c r="V12" s="34">
        <v>824400</v>
      </c>
      <c r="W12" s="34">
        <v>3519000</v>
      </c>
      <c r="X12" s="34">
        <v>1935000</v>
      </c>
      <c r="Y12" s="34">
        <v>5650000</v>
      </c>
      <c r="Z12" s="34">
        <v>22080000</v>
      </c>
      <c r="AA12" s="34">
        <v>150000</v>
      </c>
      <c r="AB12" s="34">
        <v>41637050</v>
      </c>
      <c r="AC12" s="34">
        <v>2923110</v>
      </c>
      <c r="AD12" s="34">
        <v>27274050</v>
      </c>
      <c r="AE12" s="34">
        <v>24395600</v>
      </c>
      <c r="AF12" s="34">
        <v>2790220</v>
      </c>
      <c r="AG12" s="34">
        <v>678200</v>
      </c>
      <c r="AH12" s="34">
        <v>6779900</v>
      </c>
      <c r="AI12" s="34">
        <v>75000</v>
      </c>
      <c r="AJ12" s="34">
        <v>8962600</v>
      </c>
      <c r="AK12" s="34">
        <v>3580901160</v>
      </c>
    </row>
    <row r="13" spans="1:49" s="36" customFormat="1" ht="28.8" x14ac:dyDescent="0.55000000000000004">
      <c r="A13" s="33" t="s">
        <v>73</v>
      </c>
      <c r="B13" s="34"/>
      <c r="C13" s="34">
        <v>6182300</v>
      </c>
      <c r="D13" s="34">
        <v>369700</v>
      </c>
      <c r="E13" s="34">
        <v>3077150</v>
      </c>
      <c r="F13" s="34">
        <v>689000</v>
      </c>
      <c r="G13" s="34"/>
      <c r="H13" s="35">
        <v>43042600</v>
      </c>
      <c r="I13" s="34">
        <v>210000</v>
      </c>
      <c r="J13" s="34">
        <v>1175000</v>
      </c>
      <c r="K13" s="34">
        <v>1395500</v>
      </c>
      <c r="L13" s="34"/>
      <c r="M13" s="34"/>
      <c r="N13" s="34"/>
      <c r="O13" s="34"/>
      <c r="P13" s="34"/>
      <c r="Q13" s="34">
        <v>578500</v>
      </c>
      <c r="R13" s="34"/>
      <c r="S13" s="34">
        <v>1125000</v>
      </c>
      <c r="T13" s="34">
        <v>5443700</v>
      </c>
      <c r="U13" s="34">
        <v>432000</v>
      </c>
      <c r="V13" s="34">
        <v>3367700</v>
      </c>
      <c r="W13" s="34">
        <v>750000</v>
      </c>
      <c r="X13" s="34"/>
      <c r="Y13" s="34"/>
      <c r="Z13" s="34">
        <v>2490000</v>
      </c>
      <c r="AA13" s="34">
        <v>140000</v>
      </c>
      <c r="AB13" s="34">
        <v>5204850</v>
      </c>
      <c r="AC13" s="34">
        <v>1678420</v>
      </c>
      <c r="AD13" s="34">
        <v>27054060</v>
      </c>
      <c r="AE13" s="34">
        <v>12505000</v>
      </c>
      <c r="AF13" s="34">
        <v>2479550</v>
      </c>
      <c r="AG13" s="34">
        <v>320500</v>
      </c>
      <c r="AH13" s="34">
        <v>1830000</v>
      </c>
      <c r="AI13" s="34"/>
      <c r="AJ13" s="34"/>
      <c r="AK13" s="34">
        <v>121540530</v>
      </c>
    </row>
    <row r="14" spans="1:49" s="36" customFormat="1" ht="28.8" x14ac:dyDescent="0.55000000000000004">
      <c r="A14" s="37" t="s">
        <v>74</v>
      </c>
      <c r="B14" s="34"/>
      <c r="C14" s="34">
        <v>258000</v>
      </c>
      <c r="D14" s="34"/>
      <c r="E14" s="34">
        <v>230000</v>
      </c>
      <c r="F14" s="34"/>
      <c r="G14" s="34"/>
      <c r="H14" s="35">
        <v>2069200</v>
      </c>
      <c r="I14" s="34"/>
      <c r="J14" s="34">
        <v>260000</v>
      </c>
      <c r="K14" s="34">
        <v>209000</v>
      </c>
      <c r="L14" s="34"/>
      <c r="M14" s="34"/>
      <c r="N14" s="34"/>
      <c r="O14" s="34"/>
      <c r="P14" s="34"/>
      <c r="Q14" s="34">
        <v>22500</v>
      </c>
      <c r="R14" s="34"/>
      <c r="S14" s="34"/>
      <c r="T14" s="34">
        <v>566640</v>
      </c>
      <c r="U14" s="34"/>
      <c r="V14" s="34">
        <v>338800</v>
      </c>
      <c r="W14" s="34"/>
      <c r="X14" s="34"/>
      <c r="Y14" s="34"/>
      <c r="Z14" s="34"/>
      <c r="AA14" s="34"/>
      <c r="AB14" s="34">
        <v>1521250</v>
      </c>
      <c r="AC14" s="34">
        <v>84660</v>
      </c>
      <c r="AD14" s="34">
        <v>2343450</v>
      </c>
      <c r="AE14" s="34">
        <v>983100</v>
      </c>
      <c r="AF14" s="34">
        <v>30000</v>
      </c>
      <c r="AG14" s="34"/>
      <c r="AH14" s="34"/>
      <c r="AI14" s="34"/>
      <c r="AJ14" s="34"/>
      <c r="AK14" s="34">
        <v>8916600</v>
      </c>
    </row>
    <row r="15" spans="1:49" s="36" customFormat="1" ht="28.8" x14ac:dyDescent="0.55000000000000004">
      <c r="A15" s="37" t="s">
        <v>75</v>
      </c>
      <c r="B15" s="34"/>
      <c r="C15" s="34">
        <v>343000</v>
      </c>
      <c r="D15" s="34"/>
      <c r="E15" s="34">
        <v>329000</v>
      </c>
      <c r="F15" s="34"/>
      <c r="G15" s="34"/>
      <c r="H15" s="35">
        <v>19242500</v>
      </c>
      <c r="I15" s="34">
        <v>105000</v>
      </c>
      <c r="J15" s="34">
        <v>250000</v>
      </c>
      <c r="K15" s="34">
        <v>140000</v>
      </c>
      <c r="L15" s="34"/>
      <c r="M15" s="34"/>
      <c r="N15" s="34"/>
      <c r="O15" s="34"/>
      <c r="P15" s="34"/>
      <c r="Q15" s="34">
        <v>45000</v>
      </c>
      <c r="R15" s="34"/>
      <c r="S15" s="34"/>
      <c r="T15" s="34">
        <v>950810</v>
      </c>
      <c r="U15" s="34">
        <v>300000</v>
      </c>
      <c r="V15" s="34">
        <v>1907000</v>
      </c>
      <c r="W15" s="34">
        <v>750000</v>
      </c>
      <c r="X15" s="34"/>
      <c r="Y15" s="34"/>
      <c r="Z15" s="34">
        <v>1245000</v>
      </c>
      <c r="AA15" s="34"/>
      <c r="AB15" s="34">
        <v>1727000</v>
      </c>
      <c r="AC15" s="34">
        <v>1137950</v>
      </c>
      <c r="AD15" s="34">
        <v>15213600</v>
      </c>
      <c r="AE15" s="34">
        <v>3717100</v>
      </c>
      <c r="AF15" s="34">
        <v>721500</v>
      </c>
      <c r="AG15" s="34">
        <v>2500</v>
      </c>
      <c r="AH15" s="34">
        <v>1830000</v>
      </c>
      <c r="AI15" s="34"/>
      <c r="AJ15" s="34"/>
      <c r="AK15" s="34">
        <v>49956960</v>
      </c>
    </row>
    <row r="16" spans="1:49" s="36" customFormat="1" ht="28.8" x14ac:dyDescent="0.55000000000000004">
      <c r="A16" s="37" t="s">
        <v>76</v>
      </c>
      <c r="B16" s="34"/>
      <c r="C16" s="34">
        <v>100000</v>
      </c>
      <c r="D16" s="34"/>
      <c r="E16" s="34">
        <v>246750</v>
      </c>
      <c r="F16" s="34"/>
      <c r="G16" s="34"/>
      <c r="H16" s="35">
        <v>423900</v>
      </c>
      <c r="I16" s="34"/>
      <c r="J16" s="34"/>
      <c r="K16" s="34">
        <v>120000</v>
      </c>
      <c r="L16" s="34"/>
      <c r="M16" s="34"/>
      <c r="N16" s="34"/>
      <c r="O16" s="34"/>
      <c r="P16" s="34"/>
      <c r="Q16" s="34"/>
      <c r="R16" s="34"/>
      <c r="S16" s="34"/>
      <c r="T16" s="34">
        <v>372000</v>
      </c>
      <c r="U16" s="34">
        <v>3000</v>
      </c>
      <c r="V16" s="34">
        <v>101200</v>
      </c>
      <c r="W16" s="34"/>
      <c r="X16" s="34"/>
      <c r="Y16" s="34"/>
      <c r="Z16" s="34"/>
      <c r="AA16" s="34"/>
      <c r="AB16" s="34">
        <v>100000</v>
      </c>
      <c r="AC16" s="34">
        <v>7050</v>
      </c>
      <c r="AD16" s="34">
        <v>492000</v>
      </c>
      <c r="AE16" s="34">
        <v>625200</v>
      </c>
      <c r="AF16" s="34">
        <v>126000</v>
      </c>
      <c r="AG16" s="34"/>
      <c r="AH16" s="34"/>
      <c r="AI16" s="34"/>
      <c r="AJ16" s="34"/>
      <c r="AK16" s="34">
        <v>2717100</v>
      </c>
    </row>
    <row r="17" spans="1:37" s="36" customFormat="1" ht="28.8" x14ac:dyDescent="0.55000000000000004">
      <c r="A17" s="37" t="s">
        <v>77</v>
      </c>
      <c r="B17" s="34"/>
      <c r="C17" s="34">
        <v>120000</v>
      </c>
      <c r="D17" s="34">
        <v>29500</v>
      </c>
      <c r="E17" s="34">
        <v>230000</v>
      </c>
      <c r="F17" s="34">
        <v>107000</v>
      </c>
      <c r="G17" s="34"/>
      <c r="H17" s="35">
        <v>459000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>
        <v>657000</v>
      </c>
      <c r="U17" s="34"/>
      <c r="V17" s="34">
        <v>91700</v>
      </c>
      <c r="W17" s="34"/>
      <c r="X17" s="34"/>
      <c r="Y17" s="34"/>
      <c r="Z17" s="34"/>
      <c r="AA17" s="34"/>
      <c r="AB17" s="34">
        <v>80000</v>
      </c>
      <c r="AC17" s="34">
        <v>73560</v>
      </c>
      <c r="AD17" s="34">
        <v>1906500</v>
      </c>
      <c r="AE17" s="34">
        <v>935700</v>
      </c>
      <c r="AF17" s="34">
        <v>30000</v>
      </c>
      <c r="AG17" s="34">
        <v>5000</v>
      </c>
      <c r="AH17" s="34"/>
      <c r="AI17" s="34"/>
      <c r="AJ17" s="34"/>
      <c r="AK17" s="34">
        <v>4724960</v>
      </c>
    </row>
    <row r="18" spans="1:37" s="36" customFormat="1" ht="28.8" x14ac:dyDescent="0.55000000000000004">
      <c r="A18" s="37" t="s">
        <v>78</v>
      </c>
      <c r="B18" s="34"/>
      <c r="C18" s="34">
        <v>40000</v>
      </c>
      <c r="D18" s="34"/>
      <c r="E18" s="34"/>
      <c r="F18" s="34">
        <v>97500</v>
      </c>
      <c r="G18" s="34"/>
      <c r="H18" s="35">
        <v>845700</v>
      </c>
      <c r="I18" s="34"/>
      <c r="J18" s="34"/>
      <c r="K18" s="34">
        <v>265000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>
        <v>13500</v>
      </c>
      <c r="W18" s="34"/>
      <c r="X18" s="34"/>
      <c r="Y18" s="34"/>
      <c r="Z18" s="34"/>
      <c r="AA18" s="34"/>
      <c r="AB18" s="34"/>
      <c r="AC18" s="34">
        <v>18040</v>
      </c>
      <c r="AD18" s="34">
        <v>278800</v>
      </c>
      <c r="AE18" s="34">
        <v>292500</v>
      </c>
      <c r="AF18" s="34">
        <v>231300</v>
      </c>
      <c r="AG18" s="34">
        <v>2500</v>
      </c>
      <c r="AH18" s="34"/>
      <c r="AI18" s="34"/>
      <c r="AJ18" s="34"/>
      <c r="AK18" s="34">
        <v>2084840</v>
      </c>
    </row>
    <row r="19" spans="1:37" s="36" customFormat="1" ht="28.8" x14ac:dyDescent="0.55000000000000004">
      <c r="A19" s="37" t="s">
        <v>79</v>
      </c>
      <c r="B19" s="34"/>
      <c r="C19" s="34">
        <v>37000</v>
      </c>
      <c r="D19" s="34">
        <v>224700</v>
      </c>
      <c r="E19" s="34">
        <v>391150</v>
      </c>
      <c r="F19" s="34">
        <v>231500</v>
      </c>
      <c r="G19" s="34"/>
      <c r="H19" s="35">
        <v>11527900</v>
      </c>
      <c r="I19" s="34">
        <v>105000</v>
      </c>
      <c r="J19" s="34">
        <v>305000</v>
      </c>
      <c r="K19" s="34">
        <v>120000</v>
      </c>
      <c r="L19" s="34"/>
      <c r="M19" s="34"/>
      <c r="N19" s="34"/>
      <c r="O19" s="34"/>
      <c r="P19" s="34"/>
      <c r="Q19" s="34">
        <v>450000</v>
      </c>
      <c r="R19" s="34"/>
      <c r="S19" s="34"/>
      <c r="T19" s="34">
        <v>266000</v>
      </c>
      <c r="U19" s="34">
        <v>129000</v>
      </c>
      <c r="V19" s="34">
        <v>45000</v>
      </c>
      <c r="W19" s="34"/>
      <c r="X19" s="34"/>
      <c r="Y19" s="34"/>
      <c r="Z19" s="34">
        <v>1245000</v>
      </c>
      <c r="AA19" s="34"/>
      <c r="AB19" s="34">
        <v>1536600</v>
      </c>
      <c r="AC19" s="34">
        <v>105400</v>
      </c>
      <c r="AD19" s="34">
        <v>1337280</v>
      </c>
      <c r="AE19" s="34">
        <v>943800</v>
      </c>
      <c r="AF19" s="34">
        <v>519500</v>
      </c>
      <c r="AG19" s="34">
        <v>120500</v>
      </c>
      <c r="AH19" s="34"/>
      <c r="AI19" s="34"/>
      <c r="AJ19" s="34"/>
      <c r="AK19" s="34">
        <v>19640330</v>
      </c>
    </row>
    <row r="20" spans="1:37" s="36" customFormat="1" ht="28.8" x14ac:dyDescent="0.55000000000000004">
      <c r="A20" s="37" t="s">
        <v>80</v>
      </c>
      <c r="B20" s="34"/>
      <c r="C20" s="34">
        <v>4902300</v>
      </c>
      <c r="D20" s="34"/>
      <c r="E20" s="34">
        <v>226750</v>
      </c>
      <c r="F20" s="34"/>
      <c r="G20" s="34"/>
      <c r="H20" s="35">
        <v>2588500</v>
      </c>
      <c r="I20" s="34"/>
      <c r="J20" s="34"/>
      <c r="K20" s="34">
        <v>110000</v>
      </c>
      <c r="L20" s="34"/>
      <c r="M20" s="34"/>
      <c r="N20" s="34"/>
      <c r="O20" s="34"/>
      <c r="P20" s="34"/>
      <c r="Q20" s="34"/>
      <c r="R20" s="34"/>
      <c r="S20" s="34"/>
      <c r="T20" s="34">
        <v>649000</v>
      </c>
      <c r="U20" s="34"/>
      <c r="V20" s="34">
        <v>108600</v>
      </c>
      <c r="W20" s="34"/>
      <c r="X20" s="34"/>
      <c r="Y20" s="34"/>
      <c r="Z20" s="34"/>
      <c r="AA20" s="34"/>
      <c r="AB20" s="34"/>
      <c r="AC20" s="34">
        <v>60970</v>
      </c>
      <c r="AD20" s="34">
        <v>325880</v>
      </c>
      <c r="AE20" s="34">
        <v>1476100</v>
      </c>
      <c r="AF20" s="34">
        <v>114000</v>
      </c>
      <c r="AG20" s="34">
        <v>7500</v>
      </c>
      <c r="AH20" s="34"/>
      <c r="AI20" s="34"/>
      <c r="AJ20" s="34"/>
      <c r="AK20" s="34">
        <v>10569600</v>
      </c>
    </row>
    <row r="21" spans="1:37" s="36" customFormat="1" ht="28.8" x14ac:dyDescent="0.55000000000000004">
      <c r="A21" s="37" t="s">
        <v>81</v>
      </c>
      <c r="B21" s="34"/>
      <c r="C21" s="34">
        <v>122000</v>
      </c>
      <c r="D21" s="34"/>
      <c r="E21" s="34">
        <v>460000</v>
      </c>
      <c r="F21" s="34">
        <v>134000</v>
      </c>
      <c r="G21" s="34"/>
      <c r="H21" s="35">
        <v>737000</v>
      </c>
      <c r="I21" s="34"/>
      <c r="J21" s="34"/>
      <c r="K21" s="34"/>
      <c r="L21" s="34"/>
      <c r="M21" s="34"/>
      <c r="N21" s="34"/>
      <c r="O21" s="34"/>
      <c r="P21" s="34"/>
      <c r="Q21" s="34">
        <v>22500</v>
      </c>
      <c r="R21" s="34"/>
      <c r="S21" s="34"/>
      <c r="T21" s="34">
        <v>552000</v>
      </c>
      <c r="U21" s="34"/>
      <c r="V21" s="34">
        <v>378000</v>
      </c>
      <c r="W21" s="34"/>
      <c r="X21" s="34"/>
      <c r="Y21" s="34"/>
      <c r="Z21" s="34"/>
      <c r="AA21" s="34"/>
      <c r="AB21" s="34"/>
      <c r="AC21" s="34">
        <v>10360</v>
      </c>
      <c r="AD21" s="34">
        <v>1906750</v>
      </c>
      <c r="AE21" s="34">
        <v>278800</v>
      </c>
      <c r="AF21" s="34">
        <v>192000</v>
      </c>
      <c r="AG21" s="34"/>
      <c r="AH21" s="34"/>
      <c r="AI21" s="34"/>
      <c r="AJ21" s="34"/>
      <c r="AK21" s="34">
        <v>4793410</v>
      </c>
    </row>
    <row r="22" spans="1:37" s="36" customFormat="1" ht="28.8" x14ac:dyDescent="0.55000000000000004">
      <c r="A22" s="37" t="s">
        <v>82</v>
      </c>
      <c r="B22" s="34"/>
      <c r="C22" s="34">
        <v>22000</v>
      </c>
      <c r="D22" s="34"/>
      <c r="E22" s="34">
        <v>100000</v>
      </c>
      <c r="F22" s="34"/>
      <c r="G22" s="34"/>
      <c r="H22" s="35">
        <v>592000</v>
      </c>
      <c r="I22" s="34"/>
      <c r="J22" s="34">
        <v>130000</v>
      </c>
      <c r="K22" s="34">
        <v>168000</v>
      </c>
      <c r="L22" s="34"/>
      <c r="M22" s="34"/>
      <c r="N22" s="34"/>
      <c r="O22" s="34"/>
      <c r="P22" s="34"/>
      <c r="Q22" s="34"/>
      <c r="R22" s="34"/>
      <c r="S22" s="34"/>
      <c r="T22" s="34">
        <v>335250</v>
      </c>
      <c r="U22" s="34"/>
      <c r="V22" s="34"/>
      <c r="W22" s="34"/>
      <c r="X22" s="34"/>
      <c r="Y22" s="34"/>
      <c r="Z22" s="34"/>
      <c r="AA22" s="34"/>
      <c r="AB22" s="34">
        <v>160000</v>
      </c>
      <c r="AC22" s="34">
        <v>90860</v>
      </c>
      <c r="AD22" s="34">
        <v>1322450</v>
      </c>
      <c r="AE22" s="34">
        <v>2261500</v>
      </c>
      <c r="AF22" s="34">
        <v>30000</v>
      </c>
      <c r="AG22" s="34"/>
      <c r="AH22" s="34"/>
      <c r="AI22" s="34"/>
      <c r="AJ22" s="34"/>
      <c r="AK22" s="34">
        <v>5212060</v>
      </c>
    </row>
    <row r="23" spans="1:37" s="36" customFormat="1" ht="28.8" x14ac:dyDescent="0.55000000000000004">
      <c r="A23" s="37" t="s">
        <v>83</v>
      </c>
      <c r="B23" s="34"/>
      <c r="C23" s="34">
        <v>85000</v>
      </c>
      <c r="D23" s="34">
        <v>16000</v>
      </c>
      <c r="E23" s="34">
        <v>230000</v>
      </c>
      <c r="F23" s="34">
        <v>119000</v>
      </c>
      <c r="G23" s="34"/>
      <c r="H23" s="35">
        <v>1343700</v>
      </c>
      <c r="I23" s="34"/>
      <c r="J23" s="34"/>
      <c r="K23" s="34">
        <v>130000</v>
      </c>
      <c r="L23" s="34"/>
      <c r="M23" s="34"/>
      <c r="N23" s="34"/>
      <c r="O23" s="34"/>
      <c r="P23" s="34"/>
      <c r="Q23" s="34">
        <v>13500</v>
      </c>
      <c r="R23" s="34"/>
      <c r="S23" s="34"/>
      <c r="T23" s="34">
        <v>351000</v>
      </c>
      <c r="U23" s="34"/>
      <c r="V23" s="34">
        <v>343000</v>
      </c>
      <c r="W23" s="34"/>
      <c r="X23" s="34"/>
      <c r="Y23" s="34"/>
      <c r="Z23" s="34"/>
      <c r="AA23" s="34"/>
      <c r="AB23" s="34"/>
      <c r="AC23" s="34">
        <v>36830</v>
      </c>
      <c r="AD23" s="34">
        <v>1352350</v>
      </c>
      <c r="AE23" s="34">
        <v>163300</v>
      </c>
      <c r="AF23" s="34">
        <v>168750</v>
      </c>
      <c r="AG23" s="34">
        <v>7500</v>
      </c>
      <c r="AH23" s="34"/>
      <c r="AI23" s="34"/>
      <c r="AJ23" s="34"/>
      <c r="AK23" s="34">
        <v>4359930</v>
      </c>
    </row>
    <row r="24" spans="1:37" s="36" customFormat="1" ht="28.8" x14ac:dyDescent="0.55000000000000004">
      <c r="A24" s="37" t="s">
        <v>84</v>
      </c>
      <c r="B24" s="34"/>
      <c r="C24" s="34">
        <v>131000</v>
      </c>
      <c r="D24" s="34">
        <v>99500</v>
      </c>
      <c r="E24" s="34">
        <v>386750</v>
      </c>
      <c r="F24" s="34"/>
      <c r="G24" s="34"/>
      <c r="H24" s="35">
        <v>2807600</v>
      </c>
      <c r="I24" s="34"/>
      <c r="J24" s="34">
        <v>230000</v>
      </c>
      <c r="K24" s="34">
        <v>133500</v>
      </c>
      <c r="L24" s="34"/>
      <c r="M24" s="34"/>
      <c r="N24" s="34"/>
      <c r="O24" s="34"/>
      <c r="P24" s="34"/>
      <c r="Q24" s="34"/>
      <c r="R24" s="34"/>
      <c r="S24" s="34">
        <v>532000</v>
      </c>
      <c r="T24" s="34">
        <v>372000</v>
      </c>
      <c r="U24" s="34"/>
      <c r="V24" s="34">
        <v>18400</v>
      </c>
      <c r="W24" s="34"/>
      <c r="X24" s="34"/>
      <c r="Y24" s="34"/>
      <c r="Z24" s="34"/>
      <c r="AA24" s="34">
        <v>40000</v>
      </c>
      <c r="AB24" s="34"/>
      <c r="AC24" s="34">
        <v>41600</v>
      </c>
      <c r="AD24" s="34">
        <v>318600</v>
      </c>
      <c r="AE24" s="34">
        <v>487400</v>
      </c>
      <c r="AF24" s="34">
        <v>195500</v>
      </c>
      <c r="AG24" s="34">
        <v>77000</v>
      </c>
      <c r="AH24" s="34"/>
      <c r="AI24" s="34"/>
      <c r="AJ24" s="34"/>
      <c r="AK24" s="34">
        <v>5870850</v>
      </c>
    </row>
    <row r="25" spans="1:37" s="36" customFormat="1" ht="28.8" x14ac:dyDescent="0.55000000000000004">
      <c r="A25" s="37" t="s">
        <v>85</v>
      </c>
      <c r="B25" s="34"/>
      <c r="C25" s="34">
        <v>22000</v>
      </c>
      <c r="D25" s="34"/>
      <c r="E25" s="34">
        <v>246750</v>
      </c>
      <c r="F25" s="34"/>
      <c r="G25" s="34"/>
      <c r="H25" s="35">
        <v>405600</v>
      </c>
      <c r="I25" s="34"/>
      <c r="J25" s="34"/>
      <c r="K25" s="34"/>
      <c r="L25" s="34"/>
      <c r="M25" s="34"/>
      <c r="N25" s="34"/>
      <c r="O25" s="34"/>
      <c r="P25" s="34"/>
      <c r="Q25" s="34">
        <v>25000</v>
      </c>
      <c r="R25" s="34"/>
      <c r="S25" s="34">
        <v>593000</v>
      </c>
      <c r="T25" s="34">
        <v>372000</v>
      </c>
      <c r="U25" s="34"/>
      <c r="V25" s="34">
        <v>22500</v>
      </c>
      <c r="W25" s="34"/>
      <c r="X25" s="34"/>
      <c r="Y25" s="34"/>
      <c r="Z25" s="34"/>
      <c r="AA25" s="34">
        <v>100000</v>
      </c>
      <c r="AB25" s="34">
        <v>80000</v>
      </c>
      <c r="AC25" s="34">
        <v>11140</v>
      </c>
      <c r="AD25" s="34">
        <v>256400</v>
      </c>
      <c r="AE25" s="34">
        <v>340500</v>
      </c>
      <c r="AF25" s="34">
        <v>121000</v>
      </c>
      <c r="AG25" s="34">
        <v>98000</v>
      </c>
      <c r="AH25" s="34"/>
      <c r="AI25" s="34"/>
      <c r="AJ25" s="34"/>
      <c r="AK25" s="34">
        <v>2693890</v>
      </c>
    </row>
    <row r="26" spans="1:37" s="36" customFormat="1" ht="28.8" x14ac:dyDescent="0.55000000000000004">
      <c r="A26" s="33" t="s">
        <v>86</v>
      </c>
      <c r="B26" s="34"/>
      <c r="C26" s="34">
        <v>3087900</v>
      </c>
      <c r="D26" s="34">
        <v>35700</v>
      </c>
      <c r="E26" s="34">
        <v>1095000</v>
      </c>
      <c r="F26" s="34">
        <v>472500</v>
      </c>
      <c r="G26" s="34"/>
      <c r="H26" s="35">
        <v>23299800</v>
      </c>
      <c r="I26" s="34"/>
      <c r="J26" s="34">
        <v>1020000</v>
      </c>
      <c r="K26" s="34">
        <v>130250</v>
      </c>
      <c r="L26" s="34"/>
      <c r="M26" s="34"/>
      <c r="N26" s="34"/>
      <c r="O26" s="34"/>
      <c r="P26" s="34"/>
      <c r="Q26" s="34">
        <v>18000</v>
      </c>
      <c r="R26" s="34"/>
      <c r="S26" s="34"/>
      <c r="T26" s="34"/>
      <c r="U26" s="34"/>
      <c r="V26" s="34"/>
      <c r="W26" s="34">
        <v>1100000</v>
      </c>
      <c r="X26" s="34">
        <v>260000</v>
      </c>
      <c r="Y26" s="34"/>
      <c r="Z26" s="34">
        <v>1920000</v>
      </c>
      <c r="AA26" s="34">
        <v>35000</v>
      </c>
      <c r="AB26" s="34">
        <v>2051500</v>
      </c>
      <c r="AC26" s="34">
        <v>422470</v>
      </c>
      <c r="AD26" s="34">
        <v>5275550</v>
      </c>
      <c r="AE26" s="34">
        <v>4539500</v>
      </c>
      <c r="AF26" s="34">
        <v>1699260</v>
      </c>
      <c r="AG26" s="34">
        <v>327000</v>
      </c>
      <c r="AH26" s="34">
        <v>800000</v>
      </c>
      <c r="AI26" s="34"/>
      <c r="AJ26" s="34"/>
      <c r="AK26" s="34">
        <v>47589430</v>
      </c>
    </row>
    <row r="27" spans="1:37" s="36" customFormat="1" ht="28.8" x14ac:dyDescent="0.55000000000000004">
      <c r="A27" s="37" t="s">
        <v>87</v>
      </c>
      <c r="B27" s="34"/>
      <c r="C27" s="34">
        <v>10000</v>
      </c>
      <c r="D27" s="34">
        <v>12000</v>
      </c>
      <c r="E27" s="34"/>
      <c r="F27" s="34"/>
      <c r="G27" s="34"/>
      <c r="H27" s="35">
        <v>929400</v>
      </c>
      <c r="I27" s="34"/>
      <c r="J27" s="34"/>
      <c r="K27" s="34"/>
      <c r="L27" s="34"/>
      <c r="M27" s="34"/>
      <c r="N27" s="34"/>
      <c r="O27" s="34"/>
      <c r="P27" s="34"/>
      <c r="Q27" s="34">
        <v>18000</v>
      </c>
      <c r="R27" s="34"/>
      <c r="S27" s="34"/>
      <c r="T27" s="34"/>
      <c r="U27" s="34"/>
      <c r="V27" s="34"/>
      <c r="W27" s="34"/>
      <c r="X27" s="34"/>
      <c r="Y27" s="34"/>
      <c r="Z27" s="34"/>
      <c r="AA27" s="34">
        <v>35000</v>
      </c>
      <c r="AB27" s="34">
        <v>280000</v>
      </c>
      <c r="AC27" s="34">
        <v>103440</v>
      </c>
      <c r="AD27" s="34">
        <v>743200</v>
      </c>
      <c r="AE27" s="34">
        <v>457000</v>
      </c>
      <c r="AF27" s="34">
        <v>73000</v>
      </c>
      <c r="AG27" s="34">
        <v>106500</v>
      </c>
      <c r="AH27" s="34"/>
      <c r="AI27" s="34"/>
      <c r="AJ27" s="34"/>
      <c r="AK27" s="34">
        <v>2767540</v>
      </c>
    </row>
    <row r="28" spans="1:37" s="36" customFormat="1" ht="28.8" x14ac:dyDescent="0.55000000000000004">
      <c r="A28" s="37" t="s">
        <v>88</v>
      </c>
      <c r="B28" s="34"/>
      <c r="C28" s="34">
        <v>113500</v>
      </c>
      <c r="D28" s="34"/>
      <c r="E28" s="34">
        <v>575000</v>
      </c>
      <c r="F28" s="34"/>
      <c r="G28" s="34"/>
      <c r="H28" s="35">
        <v>4619000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>
        <v>300000</v>
      </c>
      <c r="X28" s="34"/>
      <c r="Y28" s="34"/>
      <c r="Z28" s="34">
        <v>1920000</v>
      </c>
      <c r="AA28" s="34"/>
      <c r="AB28" s="34">
        <v>1691500</v>
      </c>
      <c r="AC28" s="34">
        <v>50320</v>
      </c>
      <c r="AD28" s="34">
        <v>1240950</v>
      </c>
      <c r="AE28" s="34">
        <v>613700</v>
      </c>
      <c r="AF28" s="34">
        <v>409000</v>
      </c>
      <c r="AG28" s="34"/>
      <c r="AH28" s="34">
        <v>800000</v>
      </c>
      <c r="AI28" s="34"/>
      <c r="AJ28" s="34"/>
      <c r="AK28" s="34">
        <v>12332970</v>
      </c>
    </row>
    <row r="29" spans="1:37" s="36" customFormat="1" ht="28.8" x14ac:dyDescent="0.55000000000000004">
      <c r="A29" s="37" t="s">
        <v>89</v>
      </c>
      <c r="B29" s="34"/>
      <c r="C29" s="34">
        <v>10000</v>
      </c>
      <c r="D29" s="34"/>
      <c r="E29" s="34"/>
      <c r="F29" s="34">
        <v>150500</v>
      </c>
      <c r="G29" s="34"/>
      <c r="H29" s="35">
        <v>659300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>
        <v>70980</v>
      </c>
      <c r="AD29" s="34">
        <v>847550</v>
      </c>
      <c r="AE29" s="34">
        <v>344700</v>
      </c>
      <c r="AF29" s="34">
        <v>269000</v>
      </c>
      <c r="AG29" s="34"/>
      <c r="AH29" s="34"/>
      <c r="AI29" s="34"/>
      <c r="AJ29" s="34"/>
      <c r="AK29" s="34">
        <v>2352030</v>
      </c>
    </row>
    <row r="30" spans="1:37" s="36" customFormat="1" ht="28.8" x14ac:dyDescent="0.55000000000000004">
      <c r="A30" s="37" t="s">
        <v>90</v>
      </c>
      <c r="B30" s="34"/>
      <c r="C30" s="34">
        <v>90000</v>
      </c>
      <c r="D30" s="34"/>
      <c r="E30" s="34">
        <v>237500</v>
      </c>
      <c r="F30" s="34"/>
      <c r="G30" s="34"/>
      <c r="H30" s="35">
        <v>4611500</v>
      </c>
      <c r="I30" s="34"/>
      <c r="J30" s="34">
        <v>250000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>
        <v>400000</v>
      </c>
      <c r="X30" s="34"/>
      <c r="Y30" s="34"/>
      <c r="Z30" s="34"/>
      <c r="AA30" s="34"/>
      <c r="AB30" s="34"/>
      <c r="AC30" s="34">
        <v>51360</v>
      </c>
      <c r="AD30" s="34">
        <v>333700</v>
      </c>
      <c r="AE30" s="34">
        <v>196200</v>
      </c>
      <c r="AF30" s="34">
        <v>183000</v>
      </c>
      <c r="AG30" s="34"/>
      <c r="AH30" s="34"/>
      <c r="AI30" s="34"/>
      <c r="AJ30" s="34"/>
      <c r="AK30" s="34">
        <v>6353260</v>
      </c>
    </row>
    <row r="31" spans="1:37" s="36" customFormat="1" ht="28.8" x14ac:dyDescent="0.55000000000000004">
      <c r="A31" s="37" t="s">
        <v>91</v>
      </c>
      <c r="B31" s="34"/>
      <c r="C31" s="34">
        <v>2648400</v>
      </c>
      <c r="D31" s="34"/>
      <c r="E31" s="34"/>
      <c r="F31" s="34">
        <v>207000</v>
      </c>
      <c r="G31" s="34"/>
      <c r="H31" s="35">
        <v>1023900</v>
      </c>
      <c r="I31" s="34"/>
      <c r="J31" s="34">
        <v>230000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>
        <v>69230</v>
      </c>
      <c r="AD31" s="34">
        <v>515400</v>
      </c>
      <c r="AE31" s="34">
        <v>852500</v>
      </c>
      <c r="AF31" s="34">
        <v>373260</v>
      </c>
      <c r="AG31" s="34"/>
      <c r="AH31" s="34"/>
      <c r="AI31" s="34"/>
      <c r="AJ31" s="34"/>
      <c r="AK31" s="34">
        <v>5919690</v>
      </c>
    </row>
    <row r="32" spans="1:37" s="36" customFormat="1" ht="28.8" x14ac:dyDescent="0.55000000000000004">
      <c r="A32" s="37" t="s">
        <v>92</v>
      </c>
      <c r="B32" s="34"/>
      <c r="C32" s="34"/>
      <c r="D32" s="34"/>
      <c r="E32" s="34"/>
      <c r="F32" s="34"/>
      <c r="G32" s="34"/>
      <c r="H32" s="35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>
        <v>80000</v>
      </c>
      <c r="AC32" s="34"/>
      <c r="AD32" s="34"/>
      <c r="AE32" s="34"/>
      <c r="AF32" s="34"/>
      <c r="AG32" s="34"/>
      <c r="AH32" s="34"/>
      <c r="AI32" s="34"/>
      <c r="AJ32" s="34"/>
      <c r="AK32" s="34">
        <v>80000</v>
      </c>
    </row>
    <row r="33" spans="1:37" s="36" customFormat="1" ht="28.8" x14ac:dyDescent="0.55000000000000004">
      <c r="A33" s="37" t="s">
        <v>93</v>
      </c>
      <c r="B33" s="34"/>
      <c r="C33" s="34">
        <v>100000</v>
      </c>
      <c r="D33" s="34"/>
      <c r="E33" s="34"/>
      <c r="F33" s="34"/>
      <c r="G33" s="34"/>
      <c r="H33" s="35">
        <v>1235100</v>
      </c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>
        <v>400000</v>
      </c>
      <c r="X33" s="34"/>
      <c r="Y33" s="34"/>
      <c r="Z33" s="34"/>
      <c r="AA33" s="34"/>
      <c r="AB33" s="34"/>
      <c r="AC33" s="34">
        <v>8330</v>
      </c>
      <c r="AD33" s="34">
        <v>358700</v>
      </c>
      <c r="AE33" s="34">
        <v>974500</v>
      </c>
      <c r="AF33" s="34">
        <v>30000</v>
      </c>
      <c r="AG33" s="34">
        <v>102000</v>
      </c>
      <c r="AH33" s="34"/>
      <c r="AI33" s="34"/>
      <c r="AJ33" s="34"/>
      <c r="AK33" s="34">
        <v>3208630</v>
      </c>
    </row>
    <row r="34" spans="1:37" s="36" customFormat="1" ht="28.8" x14ac:dyDescent="0.55000000000000004">
      <c r="A34" s="37" t="s">
        <v>94</v>
      </c>
      <c r="B34" s="34"/>
      <c r="C34" s="34">
        <v>33000</v>
      </c>
      <c r="D34" s="34"/>
      <c r="E34" s="34">
        <v>45000</v>
      </c>
      <c r="F34" s="34"/>
      <c r="G34" s="34"/>
      <c r="H34" s="35">
        <v>1241500</v>
      </c>
      <c r="I34" s="34"/>
      <c r="J34" s="34">
        <v>360000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>
        <v>130000</v>
      </c>
      <c r="Y34" s="34"/>
      <c r="Z34" s="34"/>
      <c r="AA34" s="34"/>
      <c r="AB34" s="34"/>
      <c r="AC34" s="34">
        <v>50770</v>
      </c>
      <c r="AD34" s="34">
        <v>1007200</v>
      </c>
      <c r="AE34" s="34">
        <v>418500</v>
      </c>
      <c r="AF34" s="34">
        <v>332000</v>
      </c>
      <c r="AG34" s="34"/>
      <c r="AH34" s="34"/>
      <c r="AI34" s="34"/>
      <c r="AJ34" s="34"/>
      <c r="AK34" s="34">
        <v>3617970</v>
      </c>
    </row>
    <row r="35" spans="1:37" s="36" customFormat="1" ht="28.8" x14ac:dyDescent="0.55000000000000004">
      <c r="A35" s="37" t="s">
        <v>95</v>
      </c>
      <c r="B35" s="34"/>
      <c r="C35" s="34">
        <v>23000</v>
      </c>
      <c r="D35" s="34"/>
      <c r="E35" s="34"/>
      <c r="F35" s="34"/>
      <c r="G35" s="34"/>
      <c r="H35" s="35">
        <v>877400</v>
      </c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>
        <v>144000</v>
      </c>
      <c r="AF35" s="34"/>
      <c r="AG35" s="34"/>
      <c r="AH35" s="34"/>
      <c r="AI35" s="34"/>
      <c r="AJ35" s="34"/>
      <c r="AK35" s="34">
        <v>1044400</v>
      </c>
    </row>
    <row r="36" spans="1:37" s="36" customFormat="1" ht="28.8" x14ac:dyDescent="0.55000000000000004">
      <c r="A36" s="37" t="s">
        <v>96</v>
      </c>
      <c r="B36" s="34"/>
      <c r="C36" s="34">
        <v>60000</v>
      </c>
      <c r="D36" s="34">
        <v>23700</v>
      </c>
      <c r="E36" s="34">
        <v>237500</v>
      </c>
      <c r="F36" s="34">
        <v>115000</v>
      </c>
      <c r="G36" s="34"/>
      <c r="H36" s="35">
        <v>1244600</v>
      </c>
      <c r="I36" s="34"/>
      <c r="J36" s="34">
        <v>180000</v>
      </c>
      <c r="K36" s="34">
        <v>130250</v>
      </c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>
        <v>130000</v>
      </c>
      <c r="Y36" s="34"/>
      <c r="Z36" s="34"/>
      <c r="AA36" s="34"/>
      <c r="AB36" s="34"/>
      <c r="AC36" s="34">
        <v>18040</v>
      </c>
      <c r="AD36" s="34">
        <v>228850</v>
      </c>
      <c r="AE36" s="34">
        <v>160200</v>
      </c>
      <c r="AF36" s="34">
        <v>30000</v>
      </c>
      <c r="AG36" s="34">
        <v>118500</v>
      </c>
      <c r="AH36" s="34"/>
      <c r="AI36" s="34"/>
      <c r="AJ36" s="34"/>
      <c r="AK36" s="34">
        <v>2676640</v>
      </c>
    </row>
    <row r="37" spans="1:37" s="36" customFormat="1" ht="28.8" x14ac:dyDescent="0.55000000000000004">
      <c r="A37" s="37" t="s">
        <v>97</v>
      </c>
      <c r="B37" s="34"/>
      <c r="C37" s="34"/>
      <c r="D37" s="34"/>
      <c r="E37" s="34"/>
      <c r="F37" s="34"/>
      <c r="G37" s="34"/>
      <c r="H37" s="35">
        <v>6858100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>
        <v>378200</v>
      </c>
      <c r="AF37" s="34"/>
      <c r="AG37" s="34"/>
      <c r="AH37" s="34"/>
      <c r="AI37" s="34"/>
      <c r="AJ37" s="34"/>
      <c r="AK37" s="34">
        <v>7236300</v>
      </c>
    </row>
    <row r="38" spans="1:37" s="36" customFormat="1" ht="28.8" x14ac:dyDescent="0.55000000000000004">
      <c r="A38" s="33" t="s">
        <v>98</v>
      </c>
      <c r="B38" s="34"/>
      <c r="C38" s="34">
        <v>630000</v>
      </c>
      <c r="D38" s="34">
        <v>306800</v>
      </c>
      <c r="E38" s="34">
        <v>1517270</v>
      </c>
      <c r="F38" s="34">
        <v>213000</v>
      </c>
      <c r="G38" s="34"/>
      <c r="H38" s="35">
        <v>5580400</v>
      </c>
      <c r="I38" s="34"/>
      <c r="J38" s="34">
        <v>1110000</v>
      </c>
      <c r="K38" s="34"/>
      <c r="L38" s="34"/>
      <c r="M38" s="34"/>
      <c r="N38" s="34"/>
      <c r="O38" s="34"/>
      <c r="P38" s="34"/>
      <c r="Q38" s="34">
        <v>2256000</v>
      </c>
      <c r="R38" s="34"/>
      <c r="S38" s="34"/>
      <c r="T38" s="34"/>
      <c r="U38" s="34">
        <v>720000</v>
      </c>
      <c r="V38" s="34">
        <v>384900</v>
      </c>
      <c r="W38" s="34">
        <v>1200000</v>
      </c>
      <c r="X38" s="34"/>
      <c r="Y38" s="34"/>
      <c r="Z38" s="34">
        <v>1150000</v>
      </c>
      <c r="AA38" s="34">
        <v>1200000</v>
      </c>
      <c r="AB38" s="34">
        <v>2446900</v>
      </c>
      <c r="AC38" s="34">
        <v>294590</v>
      </c>
      <c r="AD38" s="34">
        <v>16833820</v>
      </c>
      <c r="AE38" s="34">
        <v>4091800</v>
      </c>
      <c r="AF38" s="34">
        <v>1856020</v>
      </c>
      <c r="AG38" s="34">
        <v>307900</v>
      </c>
      <c r="AH38" s="34"/>
      <c r="AI38" s="34"/>
      <c r="AJ38" s="34"/>
      <c r="AK38" s="34">
        <v>42099400</v>
      </c>
    </row>
    <row r="39" spans="1:37" s="36" customFormat="1" ht="28.8" x14ac:dyDescent="0.55000000000000004">
      <c r="A39" s="37" t="s">
        <v>99</v>
      </c>
      <c r="B39" s="34"/>
      <c r="C39" s="34">
        <v>388000</v>
      </c>
      <c r="D39" s="34"/>
      <c r="E39" s="34">
        <v>1165370</v>
      </c>
      <c r="F39" s="34">
        <v>32500</v>
      </c>
      <c r="G39" s="34"/>
      <c r="H39" s="35">
        <v>2448300</v>
      </c>
      <c r="I39" s="34"/>
      <c r="J39" s="34">
        <v>860000</v>
      </c>
      <c r="K39" s="34"/>
      <c r="L39" s="34"/>
      <c r="M39" s="34"/>
      <c r="N39" s="34"/>
      <c r="O39" s="34"/>
      <c r="P39" s="34"/>
      <c r="Q39" s="34">
        <v>1993500</v>
      </c>
      <c r="R39" s="34"/>
      <c r="S39" s="34"/>
      <c r="T39" s="34"/>
      <c r="U39" s="34">
        <v>720000</v>
      </c>
      <c r="V39" s="34"/>
      <c r="W39" s="34">
        <v>800000</v>
      </c>
      <c r="X39" s="34"/>
      <c r="Y39" s="34"/>
      <c r="Z39" s="34">
        <v>1150000</v>
      </c>
      <c r="AA39" s="34">
        <v>1200000</v>
      </c>
      <c r="AB39" s="34">
        <v>2026900</v>
      </c>
      <c r="AC39" s="34">
        <v>98410</v>
      </c>
      <c r="AD39" s="34">
        <v>11930020</v>
      </c>
      <c r="AE39" s="34">
        <v>2440000</v>
      </c>
      <c r="AF39" s="34">
        <v>842000</v>
      </c>
      <c r="AG39" s="34">
        <v>136400</v>
      </c>
      <c r="AH39" s="34"/>
      <c r="AI39" s="34"/>
      <c r="AJ39" s="34"/>
      <c r="AK39" s="34">
        <v>28231400</v>
      </c>
    </row>
    <row r="40" spans="1:37" s="36" customFormat="1" ht="28.8" x14ac:dyDescent="0.55000000000000004">
      <c r="A40" s="37" t="s">
        <v>100</v>
      </c>
      <c r="B40" s="34"/>
      <c r="C40" s="34"/>
      <c r="D40" s="34">
        <v>230600</v>
      </c>
      <c r="E40" s="34">
        <v>78000</v>
      </c>
      <c r="F40" s="34">
        <v>76000</v>
      </c>
      <c r="G40" s="34"/>
      <c r="H40" s="35">
        <v>408700</v>
      </c>
      <c r="I40" s="34"/>
      <c r="J40" s="34">
        <v>250000</v>
      </c>
      <c r="K40" s="34"/>
      <c r="L40" s="34"/>
      <c r="M40" s="34"/>
      <c r="N40" s="34"/>
      <c r="O40" s="34"/>
      <c r="P40" s="34"/>
      <c r="Q40" s="34">
        <v>45000</v>
      </c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>
        <v>60000</v>
      </c>
      <c r="AC40" s="34">
        <v>16760</v>
      </c>
      <c r="AD40" s="34">
        <v>294550</v>
      </c>
      <c r="AE40" s="34">
        <v>741600</v>
      </c>
      <c r="AF40" s="34">
        <v>179000</v>
      </c>
      <c r="AG40" s="34">
        <v>95500</v>
      </c>
      <c r="AH40" s="34"/>
      <c r="AI40" s="34"/>
      <c r="AJ40" s="34"/>
      <c r="AK40" s="34">
        <v>2475710</v>
      </c>
    </row>
    <row r="41" spans="1:37" s="36" customFormat="1" ht="28.8" x14ac:dyDescent="0.55000000000000004">
      <c r="A41" s="37" t="s">
        <v>101</v>
      </c>
      <c r="B41" s="34"/>
      <c r="C41" s="34">
        <v>5000</v>
      </c>
      <c r="D41" s="34">
        <v>76200</v>
      </c>
      <c r="E41" s="34"/>
      <c r="F41" s="34"/>
      <c r="G41" s="34"/>
      <c r="H41" s="35">
        <v>578400</v>
      </c>
      <c r="I41" s="34"/>
      <c r="J41" s="34"/>
      <c r="K41" s="34"/>
      <c r="L41" s="34"/>
      <c r="M41" s="34"/>
      <c r="N41" s="34"/>
      <c r="O41" s="34"/>
      <c r="P41" s="34"/>
      <c r="Q41" s="34">
        <v>45000</v>
      </c>
      <c r="R41" s="34"/>
      <c r="S41" s="34"/>
      <c r="T41" s="34"/>
      <c r="U41" s="34"/>
      <c r="V41" s="34">
        <v>384900</v>
      </c>
      <c r="W41" s="34"/>
      <c r="X41" s="34"/>
      <c r="Y41" s="34"/>
      <c r="Z41" s="34"/>
      <c r="AA41" s="34"/>
      <c r="AB41" s="34"/>
      <c r="AC41" s="34">
        <v>137170</v>
      </c>
      <c r="AD41" s="34">
        <v>2657900</v>
      </c>
      <c r="AE41" s="34">
        <v>174100</v>
      </c>
      <c r="AF41" s="34">
        <v>343020</v>
      </c>
      <c r="AG41" s="34">
        <v>2500</v>
      </c>
      <c r="AH41" s="34"/>
      <c r="AI41" s="34"/>
      <c r="AJ41" s="34"/>
      <c r="AK41" s="34">
        <v>4404190</v>
      </c>
    </row>
    <row r="42" spans="1:37" s="36" customFormat="1" ht="28.8" x14ac:dyDescent="0.55000000000000004">
      <c r="A42" s="37" t="s">
        <v>102</v>
      </c>
      <c r="B42" s="34"/>
      <c r="C42" s="34">
        <v>237000</v>
      </c>
      <c r="D42" s="34"/>
      <c r="E42" s="34">
        <v>273900</v>
      </c>
      <c r="F42" s="34">
        <v>104500</v>
      </c>
      <c r="G42" s="34"/>
      <c r="H42" s="35">
        <v>2145000</v>
      </c>
      <c r="I42" s="34"/>
      <c r="J42" s="34"/>
      <c r="K42" s="34"/>
      <c r="L42" s="34"/>
      <c r="M42" s="34"/>
      <c r="N42" s="34"/>
      <c r="O42" s="34"/>
      <c r="P42" s="34"/>
      <c r="Q42" s="34">
        <v>172500</v>
      </c>
      <c r="R42" s="34"/>
      <c r="S42" s="34"/>
      <c r="T42" s="34"/>
      <c r="U42" s="34"/>
      <c r="V42" s="34"/>
      <c r="W42" s="34">
        <v>400000</v>
      </c>
      <c r="X42" s="34"/>
      <c r="Y42" s="34"/>
      <c r="Z42" s="34"/>
      <c r="AA42" s="34"/>
      <c r="AB42" s="34">
        <v>80000</v>
      </c>
      <c r="AC42" s="34">
        <v>42250</v>
      </c>
      <c r="AD42" s="34">
        <v>1951350</v>
      </c>
      <c r="AE42" s="34">
        <v>736100</v>
      </c>
      <c r="AF42" s="34">
        <v>492000</v>
      </c>
      <c r="AG42" s="34">
        <v>73500</v>
      </c>
      <c r="AH42" s="34"/>
      <c r="AI42" s="34"/>
      <c r="AJ42" s="34"/>
      <c r="AK42" s="34">
        <v>6708100</v>
      </c>
    </row>
    <row r="43" spans="1:37" s="36" customFormat="1" ht="28.8" x14ac:dyDescent="0.55000000000000004">
      <c r="A43" s="37" t="s">
        <v>103</v>
      </c>
      <c r="B43" s="34"/>
      <c r="C43" s="34"/>
      <c r="D43" s="34"/>
      <c r="E43" s="34"/>
      <c r="F43" s="34"/>
      <c r="G43" s="34"/>
      <c r="H43" s="35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>
        <v>100000</v>
      </c>
      <c r="AC43" s="34"/>
      <c r="AD43" s="34"/>
      <c r="AE43" s="34"/>
      <c r="AF43" s="34"/>
      <c r="AG43" s="34"/>
      <c r="AH43" s="34"/>
      <c r="AI43" s="34"/>
      <c r="AJ43" s="34"/>
      <c r="AK43" s="34">
        <v>100000</v>
      </c>
    </row>
    <row r="44" spans="1:37" s="36" customFormat="1" ht="28.8" x14ac:dyDescent="0.55000000000000004">
      <c r="A44" s="37" t="s">
        <v>104</v>
      </c>
      <c r="B44" s="34"/>
      <c r="C44" s="34"/>
      <c r="D44" s="34"/>
      <c r="E44" s="34"/>
      <c r="F44" s="34"/>
      <c r="G44" s="34"/>
      <c r="H44" s="35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>
        <v>80000</v>
      </c>
      <c r="AC44" s="34"/>
      <c r="AD44" s="34"/>
      <c r="AE44" s="34"/>
      <c r="AF44" s="34"/>
      <c r="AG44" s="34"/>
      <c r="AH44" s="34"/>
      <c r="AI44" s="34"/>
      <c r="AJ44" s="34"/>
      <c r="AK44" s="34">
        <v>80000</v>
      </c>
    </row>
    <row r="45" spans="1:37" s="36" customFormat="1" ht="28.8" x14ac:dyDescent="0.55000000000000004">
      <c r="A45" s="37" t="s">
        <v>105</v>
      </c>
      <c r="B45" s="34"/>
      <c r="C45" s="34"/>
      <c r="D45" s="34"/>
      <c r="E45" s="34"/>
      <c r="F45" s="34"/>
      <c r="G45" s="34"/>
      <c r="H45" s="35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>
        <v>100000</v>
      </c>
      <c r="AC45" s="34"/>
      <c r="AD45" s="34"/>
      <c r="AE45" s="34"/>
      <c r="AF45" s="34"/>
      <c r="AG45" s="34"/>
      <c r="AH45" s="34"/>
      <c r="AI45" s="34"/>
      <c r="AJ45" s="34"/>
      <c r="AK45" s="34">
        <v>100000</v>
      </c>
    </row>
    <row r="46" spans="1:37" s="36" customFormat="1" ht="28.8" x14ac:dyDescent="0.55000000000000004">
      <c r="A46" s="33" t="s">
        <v>106</v>
      </c>
      <c r="B46" s="34"/>
      <c r="C46" s="34">
        <v>837400</v>
      </c>
      <c r="D46" s="34">
        <v>3361500</v>
      </c>
      <c r="E46" s="34">
        <v>3032600</v>
      </c>
      <c r="F46" s="34">
        <v>2929300</v>
      </c>
      <c r="G46" s="34"/>
      <c r="H46" s="35">
        <v>27022200</v>
      </c>
      <c r="I46" s="34">
        <v>107900</v>
      </c>
      <c r="J46" s="34">
        <v>1115000</v>
      </c>
      <c r="K46" s="34">
        <v>968000</v>
      </c>
      <c r="L46" s="34"/>
      <c r="M46" s="34"/>
      <c r="N46" s="34"/>
      <c r="O46" s="34"/>
      <c r="P46" s="34"/>
      <c r="Q46" s="34">
        <v>276500</v>
      </c>
      <c r="R46" s="34">
        <v>571080</v>
      </c>
      <c r="S46" s="34"/>
      <c r="T46" s="34">
        <v>918100</v>
      </c>
      <c r="U46" s="34"/>
      <c r="V46" s="34">
        <v>423000</v>
      </c>
      <c r="W46" s="34">
        <v>1750000</v>
      </c>
      <c r="X46" s="34"/>
      <c r="Y46" s="34"/>
      <c r="Z46" s="34">
        <v>3000000</v>
      </c>
      <c r="AA46" s="34"/>
      <c r="AB46" s="34">
        <v>3855900</v>
      </c>
      <c r="AC46" s="34">
        <v>1957310</v>
      </c>
      <c r="AD46" s="34">
        <v>9525410</v>
      </c>
      <c r="AE46" s="34">
        <v>8310200</v>
      </c>
      <c r="AF46" s="34">
        <v>4536450</v>
      </c>
      <c r="AG46" s="34">
        <v>2437600</v>
      </c>
      <c r="AH46" s="34"/>
      <c r="AI46" s="34"/>
      <c r="AJ46" s="34"/>
      <c r="AK46" s="34">
        <v>76935450</v>
      </c>
    </row>
    <row r="47" spans="1:37" s="36" customFormat="1" ht="28.8" x14ac:dyDescent="0.55000000000000004">
      <c r="A47" s="37" t="s">
        <v>107</v>
      </c>
      <c r="B47" s="34"/>
      <c r="C47" s="34">
        <v>38000</v>
      </c>
      <c r="D47" s="34"/>
      <c r="E47" s="34">
        <v>122000</v>
      </c>
      <c r="F47" s="34"/>
      <c r="G47" s="34"/>
      <c r="H47" s="35">
        <v>729000</v>
      </c>
      <c r="I47" s="34"/>
      <c r="J47" s="34"/>
      <c r="K47" s="34"/>
      <c r="L47" s="34"/>
      <c r="M47" s="34"/>
      <c r="N47" s="34"/>
      <c r="O47" s="34"/>
      <c r="P47" s="34"/>
      <c r="Q47" s="34">
        <v>22500</v>
      </c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>
        <v>78760</v>
      </c>
      <c r="AD47" s="34">
        <v>554600</v>
      </c>
      <c r="AE47" s="34">
        <v>146700</v>
      </c>
      <c r="AF47" s="34">
        <v>146000</v>
      </c>
      <c r="AG47" s="34">
        <v>147800</v>
      </c>
      <c r="AH47" s="34"/>
      <c r="AI47" s="34"/>
      <c r="AJ47" s="34"/>
      <c r="AK47" s="34">
        <v>1985360</v>
      </c>
    </row>
    <row r="48" spans="1:37" s="36" customFormat="1" ht="28.8" x14ac:dyDescent="0.55000000000000004">
      <c r="A48" s="37" t="s">
        <v>108</v>
      </c>
      <c r="B48" s="34"/>
      <c r="C48" s="34">
        <v>238100</v>
      </c>
      <c r="D48" s="34">
        <v>288200</v>
      </c>
      <c r="E48" s="34">
        <v>709800</v>
      </c>
      <c r="F48" s="34">
        <v>575100</v>
      </c>
      <c r="G48" s="34"/>
      <c r="H48" s="35">
        <v>9742600</v>
      </c>
      <c r="I48" s="34">
        <v>107900</v>
      </c>
      <c r="J48" s="34">
        <v>355000</v>
      </c>
      <c r="K48" s="34">
        <v>420000</v>
      </c>
      <c r="L48" s="34"/>
      <c r="M48" s="34"/>
      <c r="N48" s="34"/>
      <c r="O48" s="34"/>
      <c r="P48" s="34"/>
      <c r="Q48" s="34">
        <v>22500</v>
      </c>
      <c r="R48" s="34">
        <v>105000</v>
      </c>
      <c r="S48" s="34"/>
      <c r="T48" s="34">
        <v>234100</v>
      </c>
      <c r="U48" s="34"/>
      <c r="V48" s="34">
        <v>9000</v>
      </c>
      <c r="W48" s="34">
        <v>1750000</v>
      </c>
      <c r="X48" s="34"/>
      <c r="Y48" s="34"/>
      <c r="Z48" s="34">
        <v>1400000</v>
      </c>
      <c r="AA48" s="34"/>
      <c r="AB48" s="34">
        <v>1368300</v>
      </c>
      <c r="AC48" s="34">
        <v>266660</v>
      </c>
      <c r="AD48" s="34">
        <v>1308500</v>
      </c>
      <c r="AE48" s="34">
        <v>374800</v>
      </c>
      <c r="AF48" s="34">
        <v>532150</v>
      </c>
      <c r="AG48" s="34">
        <v>534300</v>
      </c>
      <c r="AH48" s="34"/>
      <c r="AI48" s="34"/>
      <c r="AJ48" s="34"/>
      <c r="AK48" s="34">
        <v>20342010</v>
      </c>
    </row>
    <row r="49" spans="1:37" s="36" customFormat="1" ht="28.8" x14ac:dyDescent="0.55000000000000004">
      <c r="A49" s="37" t="s">
        <v>109</v>
      </c>
      <c r="B49" s="34"/>
      <c r="C49" s="34"/>
      <c r="D49" s="34">
        <v>307700</v>
      </c>
      <c r="E49" s="34">
        <v>141280</v>
      </c>
      <c r="F49" s="34">
        <v>100000</v>
      </c>
      <c r="G49" s="34"/>
      <c r="H49" s="35">
        <v>528500</v>
      </c>
      <c r="I49" s="34"/>
      <c r="J49" s="34"/>
      <c r="K49" s="34"/>
      <c r="L49" s="34"/>
      <c r="M49" s="34"/>
      <c r="N49" s="34"/>
      <c r="O49" s="34"/>
      <c r="P49" s="34"/>
      <c r="Q49" s="34">
        <v>22500</v>
      </c>
      <c r="R49" s="34"/>
      <c r="S49" s="34"/>
      <c r="T49" s="34">
        <v>171000</v>
      </c>
      <c r="U49" s="34"/>
      <c r="V49" s="34">
        <v>25500</v>
      </c>
      <c r="W49" s="34"/>
      <c r="X49" s="34"/>
      <c r="Y49" s="34"/>
      <c r="Z49" s="34"/>
      <c r="AA49" s="34"/>
      <c r="AB49" s="34"/>
      <c r="AC49" s="34">
        <v>27200</v>
      </c>
      <c r="AD49" s="34">
        <v>484100</v>
      </c>
      <c r="AE49" s="34">
        <v>91300</v>
      </c>
      <c r="AF49" s="34">
        <v>60000</v>
      </c>
      <c r="AG49" s="34">
        <v>93000</v>
      </c>
      <c r="AH49" s="34"/>
      <c r="AI49" s="34"/>
      <c r="AJ49" s="34"/>
      <c r="AK49" s="34">
        <v>2052080</v>
      </c>
    </row>
    <row r="50" spans="1:37" s="36" customFormat="1" ht="28.8" x14ac:dyDescent="0.55000000000000004">
      <c r="A50" s="37" t="s">
        <v>110</v>
      </c>
      <c r="B50" s="34"/>
      <c r="C50" s="34">
        <v>16000</v>
      </c>
      <c r="D50" s="34">
        <v>334800</v>
      </c>
      <c r="E50" s="34">
        <v>22500</v>
      </c>
      <c r="F50" s="34"/>
      <c r="G50" s="34"/>
      <c r="H50" s="35">
        <v>554200</v>
      </c>
      <c r="I50" s="34"/>
      <c r="J50" s="34">
        <v>220000</v>
      </c>
      <c r="K50" s="34"/>
      <c r="L50" s="34"/>
      <c r="M50" s="34"/>
      <c r="N50" s="34"/>
      <c r="O50" s="34"/>
      <c r="P50" s="34"/>
      <c r="Q50" s="34">
        <v>9000</v>
      </c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>
        <v>100000</v>
      </c>
      <c r="AC50" s="34">
        <v>19590</v>
      </c>
      <c r="AD50" s="34">
        <v>433100</v>
      </c>
      <c r="AE50" s="34">
        <v>433800</v>
      </c>
      <c r="AF50" s="34">
        <v>60000</v>
      </c>
      <c r="AG50" s="34">
        <v>23000</v>
      </c>
      <c r="AH50" s="34"/>
      <c r="AI50" s="34"/>
      <c r="AJ50" s="34"/>
      <c r="AK50" s="34">
        <v>2225990</v>
      </c>
    </row>
    <row r="51" spans="1:37" s="36" customFormat="1" ht="28.8" x14ac:dyDescent="0.55000000000000004">
      <c r="A51" s="37" t="s">
        <v>111</v>
      </c>
      <c r="B51" s="34"/>
      <c r="C51" s="34">
        <v>31000</v>
      </c>
      <c r="D51" s="34">
        <v>166100</v>
      </c>
      <c r="E51" s="34">
        <v>125500</v>
      </c>
      <c r="F51" s="34">
        <v>239000</v>
      </c>
      <c r="G51" s="34"/>
      <c r="H51" s="35">
        <v>1412500</v>
      </c>
      <c r="I51" s="34"/>
      <c r="J51" s="34"/>
      <c r="K51" s="34"/>
      <c r="L51" s="34"/>
      <c r="M51" s="34"/>
      <c r="N51" s="34"/>
      <c r="O51" s="34"/>
      <c r="P51" s="34"/>
      <c r="Q51" s="34">
        <v>9000</v>
      </c>
      <c r="R51" s="34"/>
      <c r="S51" s="34"/>
      <c r="T51" s="34"/>
      <c r="U51" s="34"/>
      <c r="V51" s="34">
        <v>289600</v>
      </c>
      <c r="W51" s="34"/>
      <c r="X51" s="34"/>
      <c r="Y51" s="34"/>
      <c r="Z51" s="34"/>
      <c r="AA51" s="34"/>
      <c r="AB51" s="34"/>
      <c r="AC51" s="34">
        <v>223840</v>
      </c>
      <c r="AD51" s="34">
        <v>1076180</v>
      </c>
      <c r="AE51" s="34">
        <v>1725100</v>
      </c>
      <c r="AF51" s="34">
        <v>447000</v>
      </c>
      <c r="AG51" s="34">
        <v>120500</v>
      </c>
      <c r="AH51" s="34"/>
      <c r="AI51" s="34"/>
      <c r="AJ51" s="34"/>
      <c r="AK51" s="34">
        <v>5865320</v>
      </c>
    </row>
    <row r="52" spans="1:37" s="36" customFormat="1" ht="28.8" x14ac:dyDescent="0.55000000000000004">
      <c r="A52" s="37" t="s">
        <v>112</v>
      </c>
      <c r="B52" s="34"/>
      <c r="C52" s="34">
        <v>15800</v>
      </c>
      <c r="D52" s="34">
        <v>252600</v>
      </c>
      <c r="E52" s="34"/>
      <c r="F52" s="34">
        <v>131800</v>
      </c>
      <c r="G52" s="34"/>
      <c r="H52" s="35">
        <v>690400</v>
      </c>
      <c r="I52" s="34"/>
      <c r="J52" s="34"/>
      <c r="K52" s="34"/>
      <c r="L52" s="34"/>
      <c r="M52" s="34"/>
      <c r="N52" s="34"/>
      <c r="O52" s="34"/>
      <c r="P52" s="34"/>
      <c r="Q52" s="34">
        <v>9000</v>
      </c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>
        <v>60000</v>
      </c>
      <c r="AC52" s="34">
        <v>192500</v>
      </c>
      <c r="AD52" s="34">
        <v>577350</v>
      </c>
      <c r="AE52" s="34">
        <v>302300</v>
      </c>
      <c r="AF52" s="34">
        <v>139000</v>
      </c>
      <c r="AG52" s="34">
        <v>190500</v>
      </c>
      <c r="AH52" s="34"/>
      <c r="AI52" s="34"/>
      <c r="AJ52" s="34"/>
      <c r="AK52" s="34">
        <v>2561250</v>
      </c>
    </row>
    <row r="53" spans="1:37" s="36" customFormat="1" ht="28.8" x14ac:dyDescent="0.55000000000000004">
      <c r="A53" s="37" t="s">
        <v>113</v>
      </c>
      <c r="B53" s="34"/>
      <c r="C53" s="34">
        <v>20000</v>
      </c>
      <c r="D53" s="34">
        <v>266700</v>
      </c>
      <c r="E53" s="34">
        <v>249000</v>
      </c>
      <c r="F53" s="34">
        <v>105000</v>
      </c>
      <c r="G53" s="34"/>
      <c r="H53" s="35">
        <v>1061700</v>
      </c>
      <c r="I53" s="34"/>
      <c r="J53" s="34"/>
      <c r="K53" s="34">
        <v>274000</v>
      </c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>
        <v>165720</v>
      </c>
      <c r="AD53" s="34">
        <v>234200</v>
      </c>
      <c r="AE53" s="34">
        <v>74200</v>
      </c>
      <c r="AF53" s="34">
        <v>340000</v>
      </c>
      <c r="AG53" s="34">
        <v>90000</v>
      </c>
      <c r="AH53" s="34"/>
      <c r="AI53" s="34"/>
      <c r="AJ53" s="34"/>
      <c r="AK53" s="34">
        <v>2880520</v>
      </c>
    </row>
    <row r="54" spans="1:37" s="36" customFormat="1" ht="28.8" x14ac:dyDescent="0.55000000000000004">
      <c r="A54" s="37" t="s">
        <v>114</v>
      </c>
      <c r="B54" s="34"/>
      <c r="C54" s="34">
        <v>24000</v>
      </c>
      <c r="D54" s="34">
        <v>127600</v>
      </c>
      <c r="E54" s="34">
        <v>207280</v>
      </c>
      <c r="F54" s="34">
        <v>223000</v>
      </c>
      <c r="G54" s="34"/>
      <c r="H54" s="35">
        <v>688400</v>
      </c>
      <c r="I54" s="34"/>
      <c r="J54" s="34"/>
      <c r="K54" s="34"/>
      <c r="L54" s="34"/>
      <c r="M54" s="34"/>
      <c r="N54" s="34"/>
      <c r="O54" s="34"/>
      <c r="P54" s="34"/>
      <c r="Q54" s="34">
        <v>4500</v>
      </c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>
        <v>80000</v>
      </c>
      <c r="AC54" s="34">
        <v>2160</v>
      </c>
      <c r="AD54" s="34">
        <v>115750</v>
      </c>
      <c r="AE54" s="34">
        <v>287900</v>
      </c>
      <c r="AF54" s="34">
        <v>208000</v>
      </c>
      <c r="AG54" s="34">
        <v>77500</v>
      </c>
      <c r="AH54" s="34"/>
      <c r="AI54" s="34"/>
      <c r="AJ54" s="34"/>
      <c r="AK54" s="34">
        <v>2046090</v>
      </c>
    </row>
    <row r="55" spans="1:37" s="36" customFormat="1" ht="28.8" x14ac:dyDescent="0.55000000000000004">
      <c r="A55" s="37" t="s">
        <v>115</v>
      </c>
      <c r="B55" s="34"/>
      <c r="C55" s="34">
        <v>15000</v>
      </c>
      <c r="D55" s="34">
        <v>213200</v>
      </c>
      <c r="E55" s="34"/>
      <c r="F55" s="34">
        <v>109000</v>
      </c>
      <c r="G55" s="34"/>
      <c r="H55" s="35">
        <v>1094500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>
        <v>82810</v>
      </c>
      <c r="AD55" s="34">
        <v>328730</v>
      </c>
      <c r="AE55" s="34">
        <v>258100</v>
      </c>
      <c r="AF55" s="34">
        <v>249000</v>
      </c>
      <c r="AG55" s="34">
        <v>107500</v>
      </c>
      <c r="AH55" s="34"/>
      <c r="AI55" s="34"/>
      <c r="AJ55" s="34"/>
      <c r="AK55" s="34">
        <v>2457840</v>
      </c>
    </row>
    <row r="56" spans="1:37" s="36" customFormat="1" ht="28.8" x14ac:dyDescent="0.55000000000000004">
      <c r="A56" s="37" t="s">
        <v>116</v>
      </c>
      <c r="B56" s="34"/>
      <c r="C56" s="34">
        <v>28500</v>
      </c>
      <c r="D56" s="34"/>
      <c r="E56" s="34"/>
      <c r="F56" s="34">
        <v>115000</v>
      </c>
      <c r="G56" s="34"/>
      <c r="H56" s="35">
        <v>1647700</v>
      </c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>
        <v>30840</v>
      </c>
      <c r="AD56" s="34">
        <v>179200</v>
      </c>
      <c r="AE56" s="34">
        <v>146700</v>
      </c>
      <c r="AF56" s="34">
        <v>399000</v>
      </c>
      <c r="AG56" s="34">
        <v>113000</v>
      </c>
      <c r="AH56" s="34"/>
      <c r="AI56" s="34"/>
      <c r="AJ56" s="34"/>
      <c r="AK56" s="34">
        <v>2659940</v>
      </c>
    </row>
    <row r="57" spans="1:37" s="36" customFormat="1" ht="28.8" x14ac:dyDescent="0.55000000000000004">
      <c r="A57" s="37" t="s">
        <v>117</v>
      </c>
      <c r="B57" s="34"/>
      <c r="C57" s="34">
        <v>95000</v>
      </c>
      <c r="D57" s="34">
        <v>91000</v>
      </c>
      <c r="E57" s="34">
        <v>141280</v>
      </c>
      <c r="F57" s="34">
        <v>102000</v>
      </c>
      <c r="G57" s="34"/>
      <c r="H57" s="35">
        <v>1548700</v>
      </c>
      <c r="I57" s="34"/>
      <c r="J57" s="34"/>
      <c r="K57" s="34"/>
      <c r="L57" s="34"/>
      <c r="M57" s="34"/>
      <c r="N57" s="34"/>
      <c r="O57" s="34"/>
      <c r="P57" s="34"/>
      <c r="Q57" s="34">
        <v>22500</v>
      </c>
      <c r="R57" s="34"/>
      <c r="S57" s="34"/>
      <c r="T57" s="34">
        <v>171000</v>
      </c>
      <c r="U57" s="34"/>
      <c r="V57" s="34">
        <v>26500</v>
      </c>
      <c r="W57" s="34"/>
      <c r="X57" s="34"/>
      <c r="Y57" s="34"/>
      <c r="Z57" s="34"/>
      <c r="AA57" s="34"/>
      <c r="AB57" s="34">
        <v>160000</v>
      </c>
      <c r="AC57" s="34">
        <v>26620</v>
      </c>
      <c r="AD57" s="34">
        <v>468500</v>
      </c>
      <c r="AE57" s="34">
        <v>510200</v>
      </c>
      <c r="AF57" s="34">
        <v>230000</v>
      </c>
      <c r="AG57" s="34"/>
      <c r="AH57" s="34"/>
      <c r="AI57" s="34"/>
      <c r="AJ57" s="34"/>
      <c r="AK57" s="34">
        <v>3593300</v>
      </c>
    </row>
    <row r="58" spans="1:37" s="36" customFormat="1" ht="28.8" x14ac:dyDescent="0.55000000000000004">
      <c r="A58" s="37" t="s">
        <v>118</v>
      </c>
      <c r="B58" s="34"/>
      <c r="C58" s="34">
        <v>147000</v>
      </c>
      <c r="D58" s="34">
        <v>146000</v>
      </c>
      <c r="E58" s="34">
        <v>125400</v>
      </c>
      <c r="F58" s="34">
        <v>111500</v>
      </c>
      <c r="G58" s="34"/>
      <c r="H58" s="35">
        <v>1562900</v>
      </c>
      <c r="I58" s="34"/>
      <c r="J58" s="34">
        <v>30000</v>
      </c>
      <c r="K58" s="34">
        <v>274000</v>
      </c>
      <c r="L58" s="34"/>
      <c r="M58" s="34"/>
      <c r="N58" s="34"/>
      <c r="O58" s="34"/>
      <c r="P58" s="34"/>
      <c r="Q58" s="34">
        <v>47500</v>
      </c>
      <c r="R58" s="34"/>
      <c r="S58" s="34"/>
      <c r="T58" s="34"/>
      <c r="U58" s="34"/>
      <c r="V58" s="34">
        <v>20500</v>
      </c>
      <c r="W58" s="34"/>
      <c r="X58" s="34"/>
      <c r="Y58" s="34"/>
      <c r="Z58" s="34"/>
      <c r="AA58" s="34"/>
      <c r="AB58" s="34">
        <v>80000</v>
      </c>
      <c r="AC58" s="34">
        <v>36110</v>
      </c>
      <c r="AD58" s="34">
        <v>816500</v>
      </c>
      <c r="AE58" s="34">
        <v>1887300</v>
      </c>
      <c r="AF58" s="34">
        <v>159000</v>
      </c>
      <c r="AG58" s="34">
        <v>229600</v>
      </c>
      <c r="AH58" s="34"/>
      <c r="AI58" s="34"/>
      <c r="AJ58" s="34"/>
      <c r="AK58" s="34">
        <v>5673310</v>
      </c>
    </row>
    <row r="59" spans="1:37" s="36" customFormat="1" ht="28.8" x14ac:dyDescent="0.55000000000000004">
      <c r="A59" s="37" t="s">
        <v>119</v>
      </c>
      <c r="B59" s="34"/>
      <c r="C59" s="34">
        <v>13000</v>
      </c>
      <c r="D59" s="34">
        <v>109200</v>
      </c>
      <c r="E59" s="34">
        <v>141280</v>
      </c>
      <c r="F59" s="34">
        <v>110000</v>
      </c>
      <c r="G59" s="34"/>
      <c r="H59" s="35">
        <v>682200</v>
      </c>
      <c r="I59" s="34"/>
      <c r="J59" s="34"/>
      <c r="K59" s="34"/>
      <c r="L59" s="34"/>
      <c r="M59" s="34"/>
      <c r="N59" s="34"/>
      <c r="O59" s="34"/>
      <c r="P59" s="34"/>
      <c r="Q59" s="34"/>
      <c r="R59" s="34">
        <v>93680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>
        <v>16800</v>
      </c>
      <c r="AD59" s="34">
        <v>262500</v>
      </c>
      <c r="AE59" s="34">
        <v>852700</v>
      </c>
      <c r="AF59" s="34">
        <v>60000</v>
      </c>
      <c r="AG59" s="34">
        <v>106000</v>
      </c>
      <c r="AH59" s="34"/>
      <c r="AI59" s="34"/>
      <c r="AJ59" s="34"/>
      <c r="AK59" s="34">
        <v>2447360</v>
      </c>
    </row>
    <row r="60" spans="1:37" s="36" customFormat="1" ht="28.8" x14ac:dyDescent="0.55000000000000004">
      <c r="A60" s="37" t="s">
        <v>120</v>
      </c>
      <c r="B60" s="34"/>
      <c r="C60" s="34"/>
      <c r="D60" s="34">
        <v>112000</v>
      </c>
      <c r="E60" s="34">
        <v>125400</v>
      </c>
      <c r="F60" s="34">
        <v>210000</v>
      </c>
      <c r="G60" s="34"/>
      <c r="H60" s="35">
        <v>605500</v>
      </c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>
        <v>9000</v>
      </c>
      <c r="W60" s="34"/>
      <c r="X60" s="34"/>
      <c r="Y60" s="34"/>
      <c r="Z60" s="34"/>
      <c r="AA60" s="34"/>
      <c r="AB60" s="34">
        <v>80000</v>
      </c>
      <c r="AC60" s="34">
        <v>160100</v>
      </c>
      <c r="AD60" s="34">
        <v>443250</v>
      </c>
      <c r="AE60" s="34">
        <v>334400</v>
      </c>
      <c r="AF60" s="34">
        <v>119000</v>
      </c>
      <c r="AG60" s="34">
        <v>65500</v>
      </c>
      <c r="AH60" s="34"/>
      <c r="AI60" s="34"/>
      <c r="AJ60" s="34"/>
      <c r="AK60" s="34">
        <v>2264150</v>
      </c>
    </row>
    <row r="61" spans="1:37" s="36" customFormat="1" ht="28.8" x14ac:dyDescent="0.55000000000000004">
      <c r="A61" s="37" t="s">
        <v>121</v>
      </c>
      <c r="B61" s="34"/>
      <c r="C61" s="34">
        <v>85000</v>
      </c>
      <c r="D61" s="34">
        <v>392300</v>
      </c>
      <c r="E61" s="34">
        <v>407080</v>
      </c>
      <c r="F61" s="34">
        <v>138000</v>
      </c>
      <c r="G61" s="34"/>
      <c r="H61" s="35">
        <v>393200</v>
      </c>
      <c r="I61" s="34"/>
      <c r="J61" s="34"/>
      <c r="K61" s="34"/>
      <c r="L61" s="34"/>
      <c r="M61" s="34"/>
      <c r="N61" s="34"/>
      <c r="O61" s="34"/>
      <c r="P61" s="34"/>
      <c r="Q61" s="34">
        <v>67500</v>
      </c>
      <c r="R61" s="34">
        <v>139360</v>
      </c>
      <c r="S61" s="34"/>
      <c r="T61" s="34">
        <v>171000</v>
      </c>
      <c r="U61" s="34"/>
      <c r="V61" s="34"/>
      <c r="W61" s="34"/>
      <c r="X61" s="34"/>
      <c r="Y61" s="34"/>
      <c r="Z61" s="34"/>
      <c r="AA61" s="34"/>
      <c r="AB61" s="34">
        <v>160000</v>
      </c>
      <c r="AC61" s="34">
        <v>30940</v>
      </c>
      <c r="AD61" s="34">
        <v>447300</v>
      </c>
      <c r="AE61" s="34">
        <v>139900</v>
      </c>
      <c r="AF61" s="34">
        <v>282000</v>
      </c>
      <c r="AG61" s="34">
        <v>79300</v>
      </c>
      <c r="AH61" s="34"/>
      <c r="AI61" s="34"/>
      <c r="AJ61" s="34"/>
      <c r="AK61" s="34">
        <v>2932880</v>
      </c>
    </row>
    <row r="62" spans="1:37" s="36" customFormat="1" ht="28.8" x14ac:dyDescent="0.55000000000000004">
      <c r="A62" s="37" t="s">
        <v>122</v>
      </c>
      <c r="B62" s="34"/>
      <c r="C62" s="34">
        <v>5000</v>
      </c>
      <c r="D62" s="34">
        <v>118200</v>
      </c>
      <c r="E62" s="34"/>
      <c r="F62" s="34">
        <v>215000</v>
      </c>
      <c r="G62" s="34"/>
      <c r="H62" s="35">
        <v>697000</v>
      </c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>
        <v>233010</v>
      </c>
      <c r="AD62" s="34">
        <v>221100</v>
      </c>
      <c r="AE62" s="34">
        <v>118300</v>
      </c>
      <c r="AF62" s="34">
        <v>446500</v>
      </c>
      <c r="AG62" s="34">
        <v>113000</v>
      </c>
      <c r="AH62" s="34"/>
      <c r="AI62" s="34"/>
      <c r="AJ62" s="34"/>
      <c r="AK62" s="34">
        <v>2167110</v>
      </c>
    </row>
    <row r="63" spans="1:37" s="36" customFormat="1" ht="28.8" x14ac:dyDescent="0.55000000000000004">
      <c r="A63" s="37" t="s">
        <v>123</v>
      </c>
      <c r="B63" s="34"/>
      <c r="C63" s="34">
        <v>13000</v>
      </c>
      <c r="D63" s="34">
        <v>159100</v>
      </c>
      <c r="E63" s="34">
        <v>81000</v>
      </c>
      <c r="F63" s="34"/>
      <c r="G63" s="34"/>
      <c r="H63" s="35">
        <v>1128800</v>
      </c>
      <c r="I63" s="34"/>
      <c r="J63" s="34"/>
      <c r="K63" s="34"/>
      <c r="L63" s="34"/>
      <c r="M63" s="34"/>
      <c r="N63" s="34"/>
      <c r="O63" s="34"/>
      <c r="P63" s="34"/>
      <c r="Q63" s="34">
        <v>9000</v>
      </c>
      <c r="R63" s="34">
        <v>93680</v>
      </c>
      <c r="S63" s="34"/>
      <c r="T63" s="34">
        <v>171000</v>
      </c>
      <c r="U63" s="34"/>
      <c r="V63" s="34"/>
      <c r="W63" s="34"/>
      <c r="X63" s="34"/>
      <c r="Y63" s="34"/>
      <c r="Z63" s="34"/>
      <c r="AA63" s="34"/>
      <c r="AB63" s="34">
        <v>80000</v>
      </c>
      <c r="AC63" s="34">
        <v>31440</v>
      </c>
      <c r="AD63" s="34">
        <v>252400</v>
      </c>
      <c r="AE63" s="34">
        <v>200200</v>
      </c>
      <c r="AF63" s="34">
        <v>30000</v>
      </c>
      <c r="AG63" s="34"/>
      <c r="AH63" s="34"/>
      <c r="AI63" s="34"/>
      <c r="AJ63" s="34"/>
      <c r="AK63" s="34">
        <v>2249620</v>
      </c>
    </row>
    <row r="64" spans="1:37" s="36" customFormat="1" ht="28.8" x14ac:dyDescent="0.55000000000000004">
      <c r="A64" s="37" t="s">
        <v>124</v>
      </c>
      <c r="B64" s="34"/>
      <c r="C64" s="34">
        <v>53000</v>
      </c>
      <c r="D64" s="34">
        <v>276800</v>
      </c>
      <c r="E64" s="34">
        <v>433800</v>
      </c>
      <c r="F64" s="34">
        <v>444900</v>
      </c>
      <c r="G64" s="34"/>
      <c r="H64" s="35">
        <v>2254400</v>
      </c>
      <c r="I64" s="34"/>
      <c r="J64" s="34">
        <v>510000</v>
      </c>
      <c r="K64" s="34"/>
      <c r="L64" s="34"/>
      <c r="M64" s="34"/>
      <c r="N64" s="34"/>
      <c r="O64" s="34"/>
      <c r="P64" s="34"/>
      <c r="Q64" s="34">
        <v>31000</v>
      </c>
      <c r="R64" s="34">
        <v>139360</v>
      </c>
      <c r="S64" s="34"/>
      <c r="T64" s="34"/>
      <c r="U64" s="34"/>
      <c r="V64" s="34">
        <v>42900</v>
      </c>
      <c r="W64" s="34"/>
      <c r="X64" s="34"/>
      <c r="Y64" s="34"/>
      <c r="Z64" s="34">
        <v>1600000</v>
      </c>
      <c r="AA64" s="34"/>
      <c r="AB64" s="34">
        <v>1607600</v>
      </c>
      <c r="AC64" s="34">
        <v>332210</v>
      </c>
      <c r="AD64" s="34">
        <v>1322150</v>
      </c>
      <c r="AE64" s="34">
        <v>426300</v>
      </c>
      <c r="AF64" s="34">
        <v>629800</v>
      </c>
      <c r="AG64" s="34">
        <v>347100</v>
      </c>
      <c r="AH64" s="34"/>
      <c r="AI64" s="34"/>
      <c r="AJ64" s="34"/>
      <c r="AK64" s="34">
        <v>10451320</v>
      </c>
    </row>
    <row r="65" spans="1:37" s="36" customFormat="1" ht="28.8" x14ac:dyDescent="0.55000000000000004">
      <c r="A65" s="37" t="s">
        <v>125</v>
      </c>
      <c r="B65" s="34"/>
      <c r="C65" s="34"/>
      <c r="D65" s="34"/>
      <c r="E65" s="34"/>
      <c r="F65" s="34"/>
      <c r="G65" s="34"/>
      <c r="H65" s="35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>
        <v>80000</v>
      </c>
      <c r="AC65" s="34"/>
      <c r="AD65" s="34"/>
      <c r="AE65" s="34"/>
      <c r="AF65" s="34"/>
      <c r="AG65" s="34"/>
      <c r="AH65" s="34"/>
      <c r="AI65" s="34"/>
      <c r="AJ65" s="34"/>
      <c r="AK65" s="34">
        <v>80000</v>
      </c>
    </row>
    <row r="66" spans="1:37" s="36" customFormat="1" ht="28.8" x14ac:dyDescent="0.55000000000000004">
      <c r="A66" s="33" t="s">
        <v>126</v>
      </c>
      <c r="B66" s="34"/>
      <c r="C66" s="34">
        <v>5812000</v>
      </c>
      <c r="D66" s="34">
        <v>26000</v>
      </c>
      <c r="E66" s="34">
        <v>1665040</v>
      </c>
      <c r="F66" s="34">
        <v>828500</v>
      </c>
      <c r="G66" s="34"/>
      <c r="H66" s="35">
        <v>29427100</v>
      </c>
      <c r="I66" s="34"/>
      <c r="J66" s="34">
        <v>680000</v>
      </c>
      <c r="K66" s="34">
        <v>1895000</v>
      </c>
      <c r="L66" s="34"/>
      <c r="M66" s="34"/>
      <c r="N66" s="34"/>
      <c r="O66" s="34"/>
      <c r="P66" s="34"/>
      <c r="Q66" s="34">
        <v>3754500</v>
      </c>
      <c r="R66" s="34">
        <v>827240</v>
      </c>
      <c r="S66" s="34">
        <v>2372000</v>
      </c>
      <c r="T66" s="34">
        <v>2603000</v>
      </c>
      <c r="U66" s="34"/>
      <c r="V66" s="34"/>
      <c r="W66" s="34">
        <v>350000</v>
      </c>
      <c r="X66" s="34"/>
      <c r="Y66" s="34"/>
      <c r="Z66" s="34">
        <v>1005000</v>
      </c>
      <c r="AA66" s="34">
        <v>925000</v>
      </c>
      <c r="AB66" s="34">
        <v>2008800</v>
      </c>
      <c r="AC66" s="34">
        <v>539160</v>
      </c>
      <c r="AD66" s="34">
        <v>18646670</v>
      </c>
      <c r="AE66" s="34">
        <v>3940700</v>
      </c>
      <c r="AF66" s="34">
        <v>1518500</v>
      </c>
      <c r="AG66" s="34">
        <v>732500</v>
      </c>
      <c r="AH66" s="34"/>
      <c r="AI66" s="34"/>
      <c r="AJ66" s="34"/>
      <c r="AK66" s="34">
        <v>79556710</v>
      </c>
    </row>
    <row r="67" spans="1:37" s="36" customFormat="1" ht="28.8" x14ac:dyDescent="0.55000000000000004">
      <c r="A67" s="37" t="s">
        <v>127</v>
      </c>
      <c r="B67" s="34"/>
      <c r="C67" s="34">
        <v>105000</v>
      </c>
      <c r="D67" s="34"/>
      <c r="E67" s="34">
        <v>78400</v>
      </c>
      <c r="F67" s="34"/>
      <c r="G67" s="34"/>
      <c r="H67" s="35">
        <v>2037000</v>
      </c>
      <c r="I67" s="34"/>
      <c r="J67" s="34"/>
      <c r="K67" s="34">
        <v>294000</v>
      </c>
      <c r="L67" s="34"/>
      <c r="M67" s="34"/>
      <c r="N67" s="34"/>
      <c r="O67" s="34"/>
      <c r="P67" s="34"/>
      <c r="Q67" s="34"/>
      <c r="R67" s="34">
        <v>173040</v>
      </c>
      <c r="S67" s="34"/>
      <c r="T67" s="34">
        <v>171000</v>
      </c>
      <c r="U67" s="34"/>
      <c r="V67" s="34"/>
      <c r="W67" s="34"/>
      <c r="X67" s="34"/>
      <c r="Y67" s="34"/>
      <c r="Z67" s="34"/>
      <c r="AA67" s="34"/>
      <c r="AB67" s="34">
        <v>80000</v>
      </c>
      <c r="AC67" s="34">
        <v>36080</v>
      </c>
      <c r="AD67" s="34">
        <v>804490</v>
      </c>
      <c r="AE67" s="34">
        <v>500600</v>
      </c>
      <c r="AF67" s="34">
        <v>282000</v>
      </c>
      <c r="AG67" s="34">
        <v>167000</v>
      </c>
      <c r="AH67" s="34"/>
      <c r="AI67" s="34"/>
      <c r="AJ67" s="34"/>
      <c r="AK67" s="34">
        <v>4728610</v>
      </c>
    </row>
    <row r="68" spans="1:37" s="36" customFormat="1" ht="28.8" x14ac:dyDescent="0.55000000000000004">
      <c r="A68" s="37" t="s">
        <v>128</v>
      </c>
      <c r="B68" s="34"/>
      <c r="C68" s="34">
        <v>4466500</v>
      </c>
      <c r="D68" s="34"/>
      <c r="E68" s="34">
        <v>78400</v>
      </c>
      <c r="F68" s="34">
        <v>251000</v>
      </c>
      <c r="G68" s="34"/>
      <c r="H68" s="35">
        <v>7522700</v>
      </c>
      <c r="I68" s="34"/>
      <c r="J68" s="34">
        <v>430000</v>
      </c>
      <c r="K68" s="34">
        <v>122000</v>
      </c>
      <c r="L68" s="34"/>
      <c r="M68" s="34"/>
      <c r="N68" s="34"/>
      <c r="O68" s="34"/>
      <c r="P68" s="34"/>
      <c r="Q68" s="34">
        <v>550000</v>
      </c>
      <c r="R68" s="34"/>
      <c r="S68" s="34">
        <v>593000</v>
      </c>
      <c r="T68" s="34">
        <v>1140000</v>
      </c>
      <c r="U68" s="34"/>
      <c r="V68" s="34"/>
      <c r="W68" s="34"/>
      <c r="X68" s="34"/>
      <c r="Y68" s="34"/>
      <c r="Z68" s="34"/>
      <c r="AA68" s="34"/>
      <c r="AB68" s="34"/>
      <c r="AC68" s="34">
        <v>35600</v>
      </c>
      <c r="AD68" s="34">
        <v>2863790</v>
      </c>
      <c r="AE68" s="34">
        <v>380600</v>
      </c>
      <c r="AF68" s="34">
        <v>172500</v>
      </c>
      <c r="AG68" s="34">
        <v>137500</v>
      </c>
      <c r="AH68" s="34"/>
      <c r="AI68" s="34"/>
      <c r="AJ68" s="34"/>
      <c r="AK68" s="34">
        <v>18743590</v>
      </c>
    </row>
    <row r="69" spans="1:37" s="36" customFormat="1" ht="28.8" x14ac:dyDescent="0.55000000000000004">
      <c r="A69" s="37" t="s">
        <v>129</v>
      </c>
      <c r="B69" s="34"/>
      <c r="C69" s="34">
        <v>139600</v>
      </c>
      <c r="D69" s="34">
        <v>26000</v>
      </c>
      <c r="E69" s="34">
        <v>220000</v>
      </c>
      <c r="F69" s="34">
        <v>121000</v>
      </c>
      <c r="G69" s="34"/>
      <c r="H69" s="35">
        <v>2159900</v>
      </c>
      <c r="I69" s="34"/>
      <c r="J69" s="34"/>
      <c r="K69" s="34">
        <v>175000</v>
      </c>
      <c r="L69" s="34"/>
      <c r="M69" s="34"/>
      <c r="N69" s="34"/>
      <c r="O69" s="34"/>
      <c r="P69" s="34"/>
      <c r="Q69" s="34">
        <v>22500</v>
      </c>
      <c r="R69" s="34"/>
      <c r="S69" s="34"/>
      <c r="T69" s="34">
        <v>171000</v>
      </c>
      <c r="U69" s="34"/>
      <c r="V69" s="34"/>
      <c r="W69" s="34"/>
      <c r="X69" s="34"/>
      <c r="Y69" s="34"/>
      <c r="Z69" s="34"/>
      <c r="AA69" s="34"/>
      <c r="AB69" s="34">
        <v>100000</v>
      </c>
      <c r="AC69" s="34">
        <v>4190</v>
      </c>
      <c r="AD69" s="34">
        <v>275890</v>
      </c>
      <c r="AE69" s="34">
        <v>232300</v>
      </c>
      <c r="AF69" s="34">
        <v>116500</v>
      </c>
      <c r="AG69" s="34"/>
      <c r="AH69" s="34"/>
      <c r="AI69" s="34"/>
      <c r="AJ69" s="34"/>
      <c r="AK69" s="34">
        <v>3763880</v>
      </c>
    </row>
    <row r="70" spans="1:37" s="36" customFormat="1" ht="28.8" x14ac:dyDescent="0.55000000000000004">
      <c r="A70" s="37" t="s">
        <v>130</v>
      </c>
      <c r="B70" s="34"/>
      <c r="C70" s="34"/>
      <c r="D70" s="34"/>
      <c r="E70" s="34">
        <v>78400</v>
      </c>
      <c r="F70" s="34"/>
      <c r="G70" s="34"/>
      <c r="H70" s="35">
        <v>584000</v>
      </c>
      <c r="I70" s="34"/>
      <c r="J70" s="34"/>
      <c r="K70" s="34">
        <v>122000</v>
      </c>
      <c r="L70" s="34"/>
      <c r="M70" s="34"/>
      <c r="N70" s="34"/>
      <c r="O70" s="34"/>
      <c r="P70" s="34"/>
      <c r="Q70" s="34">
        <v>42500</v>
      </c>
      <c r="R70" s="34"/>
      <c r="S70" s="34">
        <v>593000</v>
      </c>
      <c r="T70" s="34">
        <v>171000</v>
      </c>
      <c r="U70" s="34"/>
      <c r="V70" s="34"/>
      <c r="W70" s="34"/>
      <c r="X70" s="34"/>
      <c r="Y70" s="34"/>
      <c r="Z70" s="34"/>
      <c r="AA70" s="34"/>
      <c r="AB70" s="34"/>
      <c r="AC70" s="34">
        <v>23660</v>
      </c>
      <c r="AD70" s="34">
        <v>2691910</v>
      </c>
      <c r="AE70" s="34">
        <v>334700</v>
      </c>
      <c r="AF70" s="34">
        <v>114000</v>
      </c>
      <c r="AG70" s="34">
        <v>112500</v>
      </c>
      <c r="AH70" s="34"/>
      <c r="AI70" s="34"/>
      <c r="AJ70" s="34"/>
      <c r="AK70" s="34">
        <v>4867670</v>
      </c>
    </row>
    <row r="71" spans="1:37" s="36" customFormat="1" ht="28.8" x14ac:dyDescent="0.55000000000000004">
      <c r="A71" s="37" t="s">
        <v>92</v>
      </c>
      <c r="B71" s="34"/>
      <c r="C71" s="34"/>
      <c r="D71" s="34"/>
      <c r="E71" s="34">
        <v>303940</v>
      </c>
      <c r="F71" s="34"/>
      <c r="G71" s="34"/>
      <c r="H71" s="35">
        <v>371300</v>
      </c>
      <c r="I71" s="34"/>
      <c r="J71" s="34"/>
      <c r="K71" s="34">
        <v>122000</v>
      </c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>
        <v>29880</v>
      </c>
      <c r="AD71" s="34">
        <v>604460</v>
      </c>
      <c r="AE71" s="34">
        <v>29200</v>
      </c>
      <c r="AF71" s="34">
        <v>200000</v>
      </c>
      <c r="AG71" s="34">
        <v>103000</v>
      </c>
      <c r="AH71" s="34"/>
      <c r="AI71" s="34"/>
      <c r="AJ71" s="34"/>
      <c r="AK71" s="34">
        <v>1763780</v>
      </c>
    </row>
    <row r="72" spans="1:37" s="36" customFormat="1" ht="28.8" x14ac:dyDescent="0.55000000000000004">
      <c r="A72" s="37" t="s">
        <v>131</v>
      </c>
      <c r="B72" s="34"/>
      <c r="C72" s="34">
        <v>29000</v>
      </c>
      <c r="D72" s="34"/>
      <c r="E72" s="34">
        <v>78400</v>
      </c>
      <c r="F72" s="34"/>
      <c r="G72" s="34"/>
      <c r="H72" s="35">
        <v>475000</v>
      </c>
      <c r="I72" s="34"/>
      <c r="J72" s="34"/>
      <c r="K72" s="34">
        <v>122000</v>
      </c>
      <c r="L72" s="34"/>
      <c r="M72" s="34"/>
      <c r="N72" s="34"/>
      <c r="O72" s="34"/>
      <c r="P72" s="34"/>
      <c r="Q72" s="34"/>
      <c r="R72" s="34"/>
      <c r="S72" s="34">
        <v>593000</v>
      </c>
      <c r="T72" s="34">
        <v>171000</v>
      </c>
      <c r="U72" s="34"/>
      <c r="V72" s="34"/>
      <c r="W72" s="34"/>
      <c r="X72" s="34"/>
      <c r="Y72" s="34"/>
      <c r="Z72" s="34"/>
      <c r="AA72" s="34"/>
      <c r="AB72" s="34"/>
      <c r="AC72" s="34">
        <v>58210</v>
      </c>
      <c r="AD72" s="34">
        <v>974990</v>
      </c>
      <c r="AE72" s="34">
        <v>111100</v>
      </c>
      <c r="AF72" s="34">
        <v>108000</v>
      </c>
      <c r="AG72" s="34"/>
      <c r="AH72" s="34"/>
      <c r="AI72" s="34"/>
      <c r="AJ72" s="34"/>
      <c r="AK72" s="34">
        <v>2720700</v>
      </c>
    </row>
    <row r="73" spans="1:37" s="36" customFormat="1" ht="28.8" x14ac:dyDescent="0.55000000000000004">
      <c r="A73" s="37" t="s">
        <v>132</v>
      </c>
      <c r="B73" s="34"/>
      <c r="C73" s="34">
        <v>16000</v>
      </c>
      <c r="D73" s="34"/>
      <c r="E73" s="34">
        <v>213000</v>
      </c>
      <c r="F73" s="34"/>
      <c r="G73" s="34"/>
      <c r="H73" s="35">
        <v>505100</v>
      </c>
      <c r="I73" s="34"/>
      <c r="J73" s="34">
        <v>250000</v>
      </c>
      <c r="K73" s="34"/>
      <c r="L73" s="34"/>
      <c r="M73" s="34"/>
      <c r="N73" s="34"/>
      <c r="O73" s="34"/>
      <c r="P73" s="34"/>
      <c r="Q73" s="34">
        <v>22500</v>
      </c>
      <c r="R73" s="34"/>
      <c r="S73" s="34"/>
      <c r="T73" s="34">
        <v>171000</v>
      </c>
      <c r="U73" s="34"/>
      <c r="V73" s="34"/>
      <c r="W73" s="34"/>
      <c r="X73" s="34"/>
      <c r="Y73" s="34"/>
      <c r="Z73" s="34"/>
      <c r="AA73" s="34"/>
      <c r="AB73" s="34"/>
      <c r="AC73" s="34">
        <v>13850</v>
      </c>
      <c r="AD73" s="34">
        <v>351610</v>
      </c>
      <c r="AE73" s="34">
        <v>295100</v>
      </c>
      <c r="AF73" s="34">
        <v>30000</v>
      </c>
      <c r="AG73" s="34"/>
      <c r="AH73" s="34"/>
      <c r="AI73" s="34"/>
      <c r="AJ73" s="34"/>
      <c r="AK73" s="34">
        <v>1868160</v>
      </c>
    </row>
    <row r="74" spans="1:37" s="36" customFormat="1" ht="28.8" x14ac:dyDescent="0.55000000000000004">
      <c r="A74" s="37" t="s">
        <v>133</v>
      </c>
      <c r="B74" s="34"/>
      <c r="C74" s="34">
        <v>7000</v>
      </c>
      <c r="D74" s="34"/>
      <c r="E74" s="34">
        <v>78400</v>
      </c>
      <c r="F74" s="34"/>
      <c r="G74" s="34"/>
      <c r="H74" s="35">
        <v>320000</v>
      </c>
      <c r="I74" s="34"/>
      <c r="J74" s="34"/>
      <c r="K74" s="34">
        <v>122000</v>
      </c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>
        <v>180000</v>
      </c>
      <c r="AC74" s="34">
        <v>16710</v>
      </c>
      <c r="AD74" s="34">
        <v>288650</v>
      </c>
      <c r="AE74" s="34">
        <v>218200</v>
      </c>
      <c r="AF74" s="34">
        <v>120000</v>
      </c>
      <c r="AG74" s="34"/>
      <c r="AH74" s="34"/>
      <c r="AI74" s="34"/>
      <c r="AJ74" s="34"/>
      <c r="AK74" s="34">
        <v>1350960</v>
      </c>
    </row>
    <row r="75" spans="1:37" s="36" customFormat="1" ht="28.8" x14ac:dyDescent="0.55000000000000004">
      <c r="A75" s="37" t="s">
        <v>134</v>
      </c>
      <c r="B75" s="34"/>
      <c r="C75" s="34">
        <v>53000</v>
      </c>
      <c r="D75" s="34"/>
      <c r="E75" s="34">
        <v>78400</v>
      </c>
      <c r="F75" s="34">
        <v>134000</v>
      </c>
      <c r="G75" s="34"/>
      <c r="H75" s="35">
        <v>732000</v>
      </c>
      <c r="I75" s="34"/>
      <c r="J75" s="34"/>
      <c r="K75" s="34">
        <v>122000</v>
      </c>
      <c r="L75" s="34"/>
      <c r="M75" s="34"/>
      <c r="N75" s="34"/>
      <c r="O75" s="34"/>
      <c r="P75" s="34"/>
      <c r="Q75" s="34"/>
      <c r="R75" s="34"/>
      <c r="S75" s="34"/>
      <c r="T75" s="34">
        <v>171000</v>
      </c>
      <c r="U75" s="34"/>
      <c r="V75" s="34"/>
      <c r="W75" s="34"/>
      <c r="X75" s="34"/>
      <c r="Y75" s="34"/>
      <c r="Z75" s="34"/>
      <c r="AA75" s="34"/>
      <c r="AB75" s="34">
        <v>80000</v>
      </c>
      <c r="AC75" s="34">
        <v>114200</v>
      </c>
      <c r="AD75" s="34">
        <v>2106660</v>
      </c>
      <c r="AE75" s="34">
        <v>592200</v>
      </c>
      <c r="AF75" s="34">
        <v>30000</v>
      </c>
      <c r="AG75" s="34">
        <v>107000</v>
      </c>
      <c r="AH75" s="34"/>
      <c r="AI75" s="34"/>
      <c r="AJ75" s="34"/>
      <c r="AK75" s="34">
        <v>4320460</v>
      </c>
    </row>
    <row r="76" spans="1:37" s="36" customFormat="1" ht="28.8" x14ac:dyDescent="0.55000000000000004">
      <c r="A76" s="37" t="s">
        <v>135</v>
      </c>
      <c r="B76" s="34"/>
      <c r="C76" s="34">
        <v>995900</v>
      </c>
      <c r="D76" s="34"/>
      <c r="E76" s="34">
        <v>457700</v>
      </c>
      <c r="F76" s="34">
        <v>322500</v>
      </c>
      <c r="G76" s="34"/>
      <c r="H76" s="35">
        <v>14720100</v>
      </c>
      <c r="I76" s="34"/>
      <c r="J76" s="34"/>
      <c r="K76" s="34">
        <v>694000</v>
      </c>
      <c r="L76" s="34"/>
      <c r="M76" s="34"/>
      <c r="N76" s="34"/>
      <c r="O76" s="34"/>
      <c r="P76" s="34"/>
      <c r="Q76" s="34">
        <v>3117000</v>
      </c>
      <c r="R76" s="34">
        <v>654200</v>
      </c>
      <c r="S76" s="34">
        <v>593000</v>
      </c>
      <c r="T76" s="34">
        <v>437000</v>
      </c>
      <c r="U76" s="34"/>
      <c r="V76" s="34"/>
      <c r="W76" s="34">
        <v>350000</v>
      </c>
      <c r="X76" s="34"/>
      <c r="Y76" s="34"/>
      <c r="Z76" s="34">
        <v>1005000</v>
      </c>
      <c r="AA76" s="34">
        <v>925000</v>
      </c>
      <c r="AB76" s="34">
        <v>1568800</v>
      </c>
      <c r="AC76" s="34">
        <v>206780</v>
      </c>
      <c r="AD76" s="34">
        <v>7684220</v>
      </c>
      <c r="AE76" s="34">
        <v>1246700</v>
      </c>
      <c r="AF76" s="34">
        <v>345500</v>
      </c>
      <c r="AG76" s="34">
        <v>105500</v>
      </c>
      <c r="AH76" s="34"/>
      <c r="AI76" s="34"/>
      <c r="AJ76" s="34"/>
      <c r="AK76" s="34">
        <v>35428900</v>
      </c>
    </row>
    <row r="77" spans="1:37" s="36" customFormat="1" ht="28.8" x14ac:dyDescent="0.55000000000000004">
      <c r="A77" s="33" t="s">
        <v>136</v>
      </c>
      <c r="B77" s="34"/>
      <c r="C77" s="34">
        <v>8285200</v>
      </c>
      <c r="D77" s="34">
        <v>218200</v>
      </c>
      <c r="E77" s="34">
        <v>669000</v>
      </c>
      <c r="F77" s="34">
        <v>411800</v>
      </c>
      <c r="G77" s="34"/>
      <c r="H77" s="35">
        <v>5613200</v>
      </c>
      <c r="I77" s="34"/>
      <c r="J77" s="34">
        <v>760000</v>
      </c>
      <c r="K77" s="34">
        <v>260000</v>
      </c>
      <c r="L77" s="34"/>
      <c r="M77" s="34"/>
      <c r="N77" s="34"/>
      <c r="O77" s="34"/>
      <c r="P77" s="34"/>
      <c r="Q77" s="34">
        <v>370000</v>
      </c>
      <c r="R77" s="34">
        <v>208040</v>
      </c>
      <c r="S77" s="34">
        <v>3568000</v>
      </c>
      <c r="T77" s="34">
        <v>1292000</v>
      </c>
      <c r="U77" s="34"/>
      <c r="V77" s="34"/>
      <c r="W77" s="34"/>
      <c r="X77" s="34"/>
      <c r="Y77" s="34"/>
      <c r="Z77" s="34">
        <v>855000</v>
      </c>
      <c r="AA77" s="34">
        <v>50000</v>
      </c>
      <c r="AB77" s="34">
        <v>2795000</v>
      </c>
      <c r="AC77" s="34">
        <v>184940</v>
      </c>
      <c r="AD77" s="34">
        <v>2690440</v>
      </c>
      <c r="AE77" s="34">
        <v>2506100</v>
      </c>
      <c r="AF77" s="34">
        <v>1012500</v>
      </c>
      <c r="AG77" s="34">
        <v>171500</v>
      </c>
      <c r="AH77" s="34"/>
      <c r="AI77" s="34">
        <v>16353900</v>
      </c>
      <c r="AJ77" s="34"/>
      <c r="AK77" s="34">
        <v>48274820</v>
      </c>
    </row>
    <row r="78" spans="1:37" s="36" customFormat="1" ht="28.8" x14ac:dyDescent="0.55000000000000004">
      <c r="A78" s="37" t="s">
        <v>137</v>
      </c>
      <c r="B78" s="34"/>
      <c r="C78" s="34">
        <v>50500</v>
      </c>
      <c r="D78" s="34"/>
      <c r="E78" s="34"/>
      <c r="F78" s="34">
        <v>100000</v>
      </c>
      <c r="G78" s="34"/>
      <c r="H78" s="35">
        <v>863000</v>
      </c>
      <c r="I78" s="34"/>
      <c r="J78" s="34"/>
      <c r="K78" s="34"/>
      <c r="L78" s="34"/>
      <c r="M78" s="34"/>
      <c r="N78" s="34"/>
      <c r="O78" s="34"/>
      <c r="P78" s="34"/>
      <c r="Q78" s="34">
        <v>92500</v>
      </c>
      <c r="R78" s="34"/>
      <c r="S78" s="34">
        <v>1064000</v>
      </c>
      <c r="T78" s="34">
        <v>342000</v>
      </c>
      <c r="U78" s="34"/>
      <c r="V78" s="34"/>
      <c r="W78" s="34"/>
      <c r="X78" s="34"/>
      <c r="Y78" s="34"/>
      <c r="Z78" s="34"/>
      <c r="AA78" s="34"/>
      <c r="AB78" s="34">
        <v>180000</v>
      </c>
      <c r="AC78" s="34">
        <v>8330</v>
      </c>
      <c r="AD78" s="34">
        <v>544930</v>
      </c>
      <c r="AE78" s="34">
        <v>970500</v>
      </c>
      <c r="AF78" s="34">
        <v>331000</v>
      </c>
      <c r="AG78" s="34"/>
      <c r="AH78" s="34"/>
      <c r="AI78" s="34">
        <v>4100500</v>
      </c>
      <c r="AJ78" s="34"/>
      <c r="AK78" s="34">
        <v>8647260</v>
      </c>
    </row>
    <row r="79" spans="1:37" s="36" customFormat="1" ht="28.8" x14ac:dyDescent="0.55000000000000004">
      <c r="A79" s="37" t="s">
        <v>138</v>
      </c>
      <c r="B79" s="34"/>
      <c r="C79" s="34">
        <v>3594500</v>
      </c>
      <c r="D79" s="34">
        <v>12000</v>
      </c>
      <c r="E79" s="34"/>
      <c r="F79" s="34"/>
      <c r="G79" s="34"/>
      <c r="H79" s="35">
        <v>451500</v>
      </c>
      <c r="I79" s="34"/>
      <c r="J79" s="34"/>
      <c r="K79" s="34"/>
      <c r="L79" s="34"/>
      <c r="M79" s="34"/>
      <c r="N79" s="34"/>
      <c r="O79" s="34"/>
      <c r="P79" s="34"/>
      <c r="Q79" s="34">
        <v>67500</v>
      </c>
      <c r="R79" s="34"/>
      <c r="S79" s="34">
        <v>593000</v>
      </c>
      <c r="T79" s="34">
        <v>171000</v>
      </c>
      <c r="U79" s="34"/>
      <c r="V79" s="34"/>
      <c r="W79" s="34"/>
      <c r="X79" s="34"/>
      <c r="Y79" s="34"/>
      <c r="Z79" s="34"/>
      <c r="AA79" s="34"/>
      <c r="AB79" s="34">
        <v>80000</v>
      </c>
      <c r="AC79" s="34">
        <v>46040</v>
      </c>
      <c r="AD79" s="34">
        <v>375100</v>
      </c>
      <c r="AE79" s="34">
        <v>397600</v>
      </c>
      <c r="AF79" s="34">
        <v>178000</v>
      </c>
      <c r="AG79" s="34"/>
      <c r="AH79" s="34"/>
      <c r="AI79" s="34">
        <v>2002800</v>
      </c>
      <c r="AJ79" s="34"/>
      <c r="AK79" s="34">
        <v>7969040</v>
      </c>
    </row>
    <row r="80" spans="1:37" s="36" customFormat="1" ht="28.8" x14ac:dyDescent="0.55000000000000004">
      <c r="A80" s="37" t="s">
        <v>139</v>
      </c>
      <c r="B80" s="34"/>
      <c r="C80" s="34">
        <v>3695300</v>
      </c>
      <c r="D80" s="34"/>
      <c r="E80" s="34"/>
      <c r="F80" s="34">
        <v>120000</v>
      </c>
      <c r="G80" s="34"/>
      <c r="H80" s="35">
        <v>819100</v>
      </c>
      <c r="I80" s="34"/>
      <c r="J80" s="34"/>
      <c r="K80" s="34">
        <v>260000</v>
      </c>
      <c r="L80" s="34"/>
      <c r="M80" s="34"/>
      <c r="N80" s="34"/>
      <c r="O80" s="34"/>
      <c r="P80" s="34"/>
      <c r="Q80" s="34">
        <v>95000</v>
      </c>
      <c r="R80" s="34"/>
      <c r="S80" s="34">
        <v>593000</v>
      </c>
      <c r="T80" s="34">
        <v>171000</v>
      </c>
      <c r="U80" s="34"/>
      <c r="V80" s="34"/>
      <c r="W80" s="34"/>
      <c r="X80" s="34"/>
      <c r="Y80" s="34"/>
      <c r="Z80" s="34"/>
      <c r="AA80" s="34"/>
      <c r="AB80" s="34">
        <v>100000</v>
      </c>
      <c r="AC80" s="34">
        <v>4190</v>
      </c>
      <c r="AD80" s="34">
        <v>417700</v>
      </c>
      <c r="AE80" s="34">
        <v>494600</v>
      </c>
      <c r="AF80" s="34">
        <v>178000</v>
      </c>
      <c r="AG80" s="34"/>
      <c r="AH80" s="34"/>
      <c r="AI80" s="34">
        <v>3360800</v>
      </c>
      <c r="AJ80" s="34"/>
      <c r="AK80" s="34">
        <v>10308690</v>
      </c>
    </row>
    <row r="81" spans="1:37" s="20" customFormat="1" ht="28.8" x14ac:dyDescent="0.55000000000000004">
      <c r="A81" s="37" t="s">
        <v>140</v>
      </c>
      <c r="B81" s="34"/>
      <c r="C81" s="34">
        <v>47500</v>
      </c>
      <c r="D81" s="34">
        <v>158700</v>
      </c>
      <c r="E81" s="34">
        <v>476000</v>
      </c>
      <c r="F81" s="34">
        <v>111300</v>
      </c>
      <c r="G81" s="34"/>
      <c r="H81" s="35">
        <v>3056600</v>
      </c>
      <c r="I81" s="34"/>
      <c r="J81" s="34">
        <v>510000</v>
      </c>
      <c r="K81" s="34"/>
      <c r="L81" s="34"/>
      <c r="M81" s="34"/>
      <c r="N81" s="34"/>
      <c r="O81" s="34"/>
      <c r="P81" s="34"/>
      <c r="Q81" s="34">
        <v>92500</v>
      </c>
      <c r="R81" s="34">
        <v>208040</v>
      </c>
      <c r="S81" s="34">
        <v>1318000</v>
      </c>
      <c r="T81" s="34">
        <v>437000</v>
      </c>
      <c r="U81" s="34"/>
      <c r="V81" s="34"/>
      <c r="W81" s="34"/>
      <c r="X81" s="34"/>
      <c r="Y81" s="34"/>
      <c r="Z81" s="34">
        <v>855000</v>
      </c>
      <c r="AA81" s="34">
        <v>50000</v>
      </c>
      <c r="AB81" s="34">
        <v>2275000</v>
      </c>
      <c r="AC81" s="34">
        <v>115290</v>
      </c>
      <c r="AD81" s="34">
        <v>1130360</v>
      </c>
      <c r="AE81" s="34">
        <v>496600</v>
      </c>
      <c r="AF81" s="34">
        <v>209000</v>
      </c>
      <c r="AG81" s="34">
        <v>171500</v>
      </c>
      <c r="AH81" s="34"/>
      <c r="AI81" s="34">
        <v>6889800</v>
      </c>
      <c r="AJ81" s="34"/>
      <c r="AK81" s="34">
        <v>18608190</v>
      </c>
    </row>
    <row r="82" spans="1:37" s="36" customFormat="1" ht="28.8" x14ac:dyDescent="0.55000000000000004">
      <c r="A82" s="37" t="s">
        <v>141</v>
      </c>
      <c r="B82" s="34"/>
      <c r="C82" s="34">
        <v>897400</v>
      </c>
      <c r="D82" s="34">
        <v>47500</v>
      </c>
      <c r="E82" s="34">
        <v>193000</v>
      </c>
      <c r="F82" s="34">
        <v>80500</v>
      </c>
      <c r="G82" s="34"/>
      <c r="H82" s="35">
        <v>423000</v>
      </c>
      <c r="I82" s="34"/>
      <c r="J82" s="34">
        <v>250000</v>
      </c>
      <c r="K82" s="34"/>
      <c r="L82" s="34"/>
      <c r="M82" s="34"/>
      <c r="N82" s="34"/>
      <c r="O82" s="34"/>
      <c r="P82" s="34"/>
      <c r="Q82" s="34">
        <v>22500</v>
      </c>
      <c r="R82" s="34"/>
      <c r="S82" s="34"/>
      <c r="T82" s="34">
        <v>171000</v>
      </c>
      <c r="U82" s="34"/>
      <c r="V82" s="34"/>
      <c r="W82" s="34"/>
      <c r="X82" s="34"/>
      <c r="Y82" s="34"/>
      <c r="Z82" s="34"/>
      <c r="AA82" s="34"/>
      <c r="AB82" s="34">
        <v>160000</v>
      </c>
      <c r="AC82" s="34">
        <v>11090</v>
      </c>
      <c r="AD82" s="34">
        <v>222350</v>
      </c>
      <c r="AE82" s="34">
        <v>146800</v>
      </c>
      <c r="AF82" s="34">
        <v>116500</v>
      </c>
      <c r="AG82" s="34"/>
      <c r="AH82" s="34"/>
      <c r="AI82" s="34"/>
      <c r="AJ82" s="34"/>
      <c r="AK82" s="34">
        <v>2741640</v>
      </c>
    </row>
    <row r="83" spans="1:37" s="36" customFormat="1" ht="28.8" x14ac:dyDescent="0.55000000000000004">
      <c r="A83" s="38" t="s">
        <v>8</v>
      </c>
      <c r="B83" s="34">
        <v>2148381700</v>
      </c>
      <c r="C83" s="34">
        <v>254069200</v>
      </c>
      <c r="D83" s="34">
        <v>5679200</v>
      </c>
      <c r="E83" s="34">
        <v>15099700</v>
      </c>
      <c r="F83" s="34">
        <v>7097200</v>
      </c>
      <c r="G83" s="34">
        <v>1501900</v>
      </c>
      <c r="H83" s="35">
        <v>171999600</v>
      </c>
      <c r="I83" s="34">
        <v>2153300</v>
      </c>
      <c r="J83" s="34">
        <v>9380600</v>
      </c>
      <c r="K83" s="34">
        <v>6695300</v>
      </c>
      <c r="L83" s="34">
        <v>8611700</v>
      </c>
      <c r="M83" s="34">
        <v>594567000</v>
      </c>
      <c r="N83" s="34">
        <v>316620800</v>
      </c>
      <c r="O83" s="34">
        <v>5362300</v>
      </c>
      <c r="P83" s="34">
        <v>3338000</v>
      </c>
      <c r="Q83" s="34">
        <v>75377700</v>
      </c>
      <c r="R83" s="34">
        <v>1965600</v>
      </c>
      <c r="S83" s="34">
        <v>7850000</v>
      </c>
      <c r="T83" s="34">
        <v>11468700</v>
      </c>
      <c r="U83" s="34">
        <v>1906000</v>
      </c>
      <c r="V83" s="34">
        <v>5000000</v>
      </c>
      <c r="W83" s="34">
        <v>8669000</v>
      </c>
      <c r="X83" s="34">
        <v>2195000</v>
      </c>
      <c r="Y83" s="34">
        <v>5650000</v>
      </c>
      <c r="Z83" s="34">
        <v>32500000</v>
      </c>
      <c r="AA83" s="34">
        <v>2500000</v>
      </c>
      <c r="AB83" s="34">
        <v>60000000</v>
      </c>
      <c r="AC83" s="34">
        <v>8000000</v>
      </c>
      <c r="AD83" s="34">
        <v>107300000</v>
      </c>
      <c r="AE83" s="34">
        <v>60288900</v>
      </c>
      <c r="AF83" s="34">
        <v>15892500</v>
      </c>
      <c r="AG83" s="34">
        <v>4975200</v>
      </c>
      <c r="AH83" s="34">
        <v>9409900</v>
      </c>
      <c r="AI83" s="34">
        <v>16428900</v>
      </c>
      <c r="AJ83" s="34">
        <v>8962600</v>
      </c>
      <c r="AK83" s="34">
        <v>3996897500</v>
      </c>
    </row>
    <row r="84" spans="1:37" s="36" customFormat="1" ht="25.8" x14ac:dyDescent="0.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D84" s="39"/>
    </row>
    <row r="85" spans="1:37" s="36" customFormat="1" ht="25.8" x14ac:dyDescent="0.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D85" s="39"/>
    </row>
    <row r="86" spans="1:37" s="36" customFormat="1" ht="25.8" x14ac:dyDescent="0.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D86" s="39"/>
    </row>
    <row r="87" spans="1:37" s="36" customFormat="1" ht="25.8" x14ac:dyDescent="0.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D87" s="39"/>
    </row>
    <row r="88" spans="1:37" s="36" customFormat="1" ht="25.8" x14ac:dyDescent="0.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D88" s="39"/>
    </row>
    <row r="89" spans="1:37" s="36" customFormat="1" ht="25.8" x14ac:dyDescent="0.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D89" s="39"/>
    </row>
    <row r="90" spans="1:37" s="36" customFormat="1" ht="25.8" x14ac:dyDescent="0.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 s="40"/>
      <c r="AD90" s="39"/>
    </row>
    <row r="91" spans="1:37" s="36" customFormat="1" ht="25.8" x14ac:dyDescent="0.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D91" s="39"/>
    </row>
    <row r="92" spans="1:37" s="36" customFormat="1" ht="25.8" x14ac:dyDescent="0.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D92" s="39"/>
    </row>
    <row r="93" spans="1:37" s="36" customFormat="1" ht="25.8" x14ac:dyDescent="0.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D93" s="39"/>
    </row>
    <row r="94" spans="1:37" s="36" customFormat="1" ht="25.8" x14ac:dyDescent="0.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D94" s="39"/>
    </row>
    <row r="95" spans="1:37" s="36" customFormat="1" ht="25.8" x14ac:dyDescent="0.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D95" s="39"/>
    </row>
    <row r="96" spans="1:37" s="36" customFormat="1" ht="25.8" x14ac:dyDescent="0.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D96" s="39"/>
    </row>
    <row r="97" spans="1:30" s="36" customFormat="1" ht="25.8" x14ac:dyDescent="0.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D97" s="39"/>
    </row>
    <row r="98" spans="1:30" s="36" customFormat="1" ht="25.8" x14ac:dyDescent="0.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D98" s="39"/>
    </row>
    <row r="99" spans="1:30" s="36" customFormat="1" ht="25.8" x14ac:dyDescent="0.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D99" s="39"/>
    </row>
    <row r="100" spans="1:30" s="36" customFormat="1" ht="25.8" x14ac:dyDescent="0.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D100" s="39"/>
    </row>
    <row r="101" spans="1:30" s="36" customFormat="1" ht="25.8" x14ac:dyDescent="0.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D101" s="39"/>
    </row>
    <row r="102" spans="1:30" s="36" customFormat="1" ht="25.8" x14ac:dyDescent="0.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D102" s="39"/>
    </row>
    <row r="103" spans="1:30" s="36" customFormat="1" ht="25.8" x14ac:dyDescent="0.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D103" s="39"/>
    </row>
    <row r="104" spans="1:30" s="36" customFormat="1" ht="25.8" x14ac:dyDescent="0.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D104" s="39"/>
    </row>
    <row r="105" spans="1:30" s="36" customFormat="1" ht="25.8" x14ac:dyDescent="0.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D105" s="39"/>
    </row>
    <row r="106" spans="1:30" s="36" customFormat="1" ht="25.8" x14ac:dyDescent="0.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D106" s="39"/>
    </row>
    <row r="107" spans="1:30" s="36" customFormat="1" ht="25.8" x14ac:dyDescent="0.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D107" s="39"/>
    </row>
    <row r="108" spans="1:30" s="36" customFormat="1" ht="25.8" x14ac:dyDescent="0.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D108" s="39"/>
    </row>
    <row r="109" spans="1:30" s="36" customFormat="1" ht="25.8" x14ac:dyDescent="0.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D109" s="39"/>
    </row>
    <row r="110" spans="1:30" s="36" customFormat="1" ht="25.8" x14ac:dyDescent="0.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D110" s="39"/>
    </row>
    <row r="111" spans="1:30" s="36" customFormat="1" ht="25.8" x14ac:dyDescent="0.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D111" s="39"/>
    </row>
    <row r="112" spans="1:30" s="36" customFormat="1" ht="25.8" x14ac:dyDescent="0.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D112" s="39"/>
    </row>
    <row r="113" spans="1:30" s="36" customFormat="1" ht="25.8" x14ac:dyDescent="0.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D113" s="39"/>
    </row>
    <row r="114" spans="1:30" s="36" customFormat="1" ht="25.8" x14ac:dyDescent="0.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D114" s="39"/>
    </row>
    <row r="115" spans="1:30" s="36" customFormat="1" ht="25.8" x14ac:dyDescent="0.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D115" s="39"/>
    </row>
    <row r="116" spans="1:30" s="36" customFormat="1" ht="25.8" x14ac:dyDescent="0.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D116" s="39"/>
    </row>
    <row r="117" spans="1:30" s="36" customFormat="1" ht="25.8" x14ac:dyDescent="0.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D117" s="39"/>
    </row>
    <row r="118" spans="1:30" s="36" customFormat="1" ht="25.8" x14ac:dyDescent="0.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D118" s="39"/>
    </row>
    <row r="119" spans="1:30" s="36" customFormat="1" ht="25.8" x14ac:dyDescent="0.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D119" s="39"/>
    </row>
    <row r="120" spans="1:30" s="36" customFormat="1" ht="25.8" x14ac:dyDescent="0.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D120" s="39"/>
    </row>
    <row r="121" spans="1:30" s="36" customFormat="1" ht="25.8" x14ac:dyDescent="0.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D121" s="39"/>
    </row>
    <row r="122" spans="1:30" s="36" customFormat="1" ht="25.8" x14ac:dyDescent="0.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 s="40"/>
      <c r="AD122" s="39"/>
    </row>
    <row r="123" spans="1:30" s="36" customFormat="1" ht="25.8" x14ac:dyDescent="0.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D123" s="39"/>
    </row>
    <row r="124" spans="1:30" s="36" customFormat="1" ht="25.8" x14ac:dyDescent="0.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D124" s="39"/>
    </row>
    <row r="125" spans="1:30" s="36" customFormat="1" ht="25.8" x14ac:dyDescent="0.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D125" s="39"/>
    </row>
    <row r="126" spans="1:30" s="36" customFormat="1" ht="25.8" x14ac:dyDescent="0.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D126" s="39"/>
    </row>
    <row r="127" spans="1:30" s="36" customFormat="1" ht="25.8" x14ac:dyDescent="0.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D127" s="39"/>
    </row>
    <row r="128" spans="1:30" s="36" customFormat="1" ht="25.8" x14ac:dyDescent="0.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D128" s="39"/>
    </row>
    <row r="129" spans="1:30" s="36" customFormat="1" ht="25.8" x14ac:dyDescent="0.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D129" s="39"/>
    </row>
    <row r="130" spans="1:30" s="36" customFormat="1" ht="25.8" x14ac:dyDescent="0.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 s="40"/>
      <c r="AD130" s="39"/>
    </row>
    <row r="131" spans="1:30" s="36" customFormat="1" ht="25.8" x14ac:dyDescent="0.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D131" s="39"/>
    </row>
    <row r="132" spans="1:30" s="36" customFormat="1" ht="25.8" x14ac:dyDescent="0.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D132" s="39"/>
    </row>
    <row r="133" spans="1:30" s="36" customFormat="1" ht="25.8" x14ac:dyDescent="0.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D133" s="39"/>
    </row>
    <row r="134" spans="1:30" s="36" customFormat="1" ht="25.8" x14ac:dyDescent="0.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D134" s="39"/>
    </row>
    <row r="135" spans="1:30" s="36" customFormat="1" ht="25.8" x14ac:dyDescent="0.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D135" s="39"/>
    </row>
    <row r="136" spans="1:30" s="36" customFormat="1" ht="25.8" x14ac:dyDescent="0.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D136" s="39"/>
    </row>
    <row r="137" spans="1:30" s="36" customFormat="1" ht="25.8" x14ac:dyDescent="0.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 s="40"/>
      <c r="AD137" s="39"/>
    </row>
    <row r="138" spans="1:30" s="36" customFormat="1" ht="25.8" x14ac:dyDescent="0.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D138" s="39"/>
    </row>
    <row r="139" spans="1:30" s="36" customFormat="1" ht="25.8" x14ac:dyDescent="0.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D139" s="39"/>
    </row>
    <row r="140" spans="1:30" s="36" customFormat="1" ht="25.8" x14ac:dyDescent="0.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D140" s="39"/>
    </row>
    <row r="141" spans="1:30" s="36" customFormat="1" ht="25.8" x14ac:dyDescent="0.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D141" s="39"/>
    </row>
    <row r="142" spans="1:30" s="36" customFormat="1" ht="25.8" x14ac:dyDescent="0.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D142" s="39"/>
    </row>
    <row r="143" spans="1:30" s="36" customFormat="1" ht="25.8" x14ac:dyDescent="0.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D143" s="39"/>
    </row>
    <row r="144" spans="1:30" s="36" customFormat="1" ht="25.8" x14ac:dyDescent="0.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D144" s="39"/>
    </row>
    <row r="145" spans="1:30" s="36" customFormat="1" ht="25.8" x14ac:dyDescent="0.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D145" s="39"/>
    </row>
    <row r="146" spans="1:30" s="36" customFormat="1" ht="25.8" x14ac:dyDescent="0.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D146" s="39"/>
    </row>
    <row r="147" spans="1:30" s="36" customFormat="1" ht="25.8" x14ac:dyDescent="0.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 s="40"/>
      <c r="AD147" s="39"/>
    </row>
    <row r="148" spans="1:30" s="36" customFormat="1" ht="25.8" x14ac:dyDescent="0.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D148" s="39"/>
    </row>
    <row r="149" spans="1:30" s="36" customFormat="1" ht="25.8" x14ac:dyDescent="0.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D149" s="39"/>
    </row>
    <row r="150" spans="1:30" s="36" customFormat="1" ht="25.8" x14ac:dyDescent="0.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D150" s="39"/>
    </row>
    <row r="151" spans="1:30" s="36" customFormat="1" ht="25.8" x14ac:dyDescent="0.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D151" s="39"/>
    </row>
    <row r="152" spans="1:30" s="36" customFormat="1" ht="25.8" x14ac:dyDescent="0.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D152" s="39"/>
    </row>
    <row r="153" spans="1:30" s="36" customFormat="1" ht="25.8" x14ac:dyDescent="0.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D153" s="39"/>
    </row>
    <row r="154" spans="1:30" s="36" customFormat="1" ht="25.8" x14ac:dyDescent="0.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D154" s="39"/>
    </row>
    <row r="155" spans="1:30" s="36" customFormat="1" ht="25.8" x14ac:dyDescent="0.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D155" s="39"/>
    </row>
    <row r="156" spans="1:30" s="36" customFormat="1" ht="25.8" x14ac:dyDescent="0.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D156" s="39"/>
    </row>
    <row r="157" spans="1:30" s="36" customFormat="1" ht="25.8" x14ac:dyDescent="0.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 s="40"/>
      <c r="AD157" s="39"/>
    </row>
    <row r="158" spans="1:30" s="36" customFormat="1" ht="25.8" x14ac:dyDescent="0.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D158" s="39"/>
    </row>
    <row r="159" spans="1:30" s="36" customFormat="1" ht="25.8" x14ac:dyDescent="0.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D159" s="39"/>
    </row>
    <row r="160" spans="1:30" s="36" customFormat="1" ht="25.8" x14ac:dyDescent="0.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D160" s="39"/>
    </row>
    <row r="161" spans="1:30" s="36" customFormat="1" ht="25.8" x14ac:dyDescent="0.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D161" s="39"/>
    </row>
    <row r="162" spans="1:30" s="36" customFormat="1" ht="25.8" x14ac:dyDescent="0.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D162" s="39"/>
    </row>
    <row r="163" spans="1:30" s="36" customFormat="1" ht="25.8" x14ac:dyDescent="0.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D163" s="39"/>
    </row>
    <row r="164" spans="1:30" s="36" customFormat="1" ht="25.8" x14ac:dyDescent="0.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D164" s="39"/>
    </row>
    <row r="165" spans="1:30" s="36" customFormat="1" ht="25.8" x14ac:dyDescent="0.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D165" s="39"/>
    </row>
    <row r="166" spans="1:30" s="36" customFormat="1" ht="25.8" x14ac:dyDescent="0.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D166" s="39"/>
    </row>
    <row r="167" spans="1:30" s="36" customFormat="1" ht="25.8" x14ac:dyDescent="0.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 s="40"/>
      <c r="AD167" s="39"/>
    </row>
    <row r="168" spans="1:30" s="36" customFormat="1" ht="25.8" x14ac:dyDescent="0.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D168" s="39"/>
    </row>
    <row r="169" spans="1:30" s="36" customFormat="1" ht="25.8" x14ac:dyDescent="0.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D169" s="39"/>
    </row>
    <row r="170" spans="1:30" s="36" customFormat="1" ht="25.8" x14ac:dyDescent="0.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D170" s="39"/>
    </row>
    <row r="171" spans="1:30" s="36" customFormat="1" ht="25.8" x14ac:dyDescent="0.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D171" s="39"/>
    </row>
    <row r="172" spans="1:30" s="36" customFormat="1" ht="25.8" x14ac:dyDescent="0.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D172" s="39"/>
    </row>
    <row r="173" spans="1:30" s="36" customFormat="1" ht="25.8" x14ac:dyDescent="0.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 s="40"/>
      <c r="AD173" s="39"/>
    </row>
    <row r="174" spans="1:30" s="36" customFormat="1" ht="25.8" x14ac:dyDescent="0.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D174" s="39"/>
    </row>
    <row r="175" spans="1:30" s="36" customFormat="1" ht="25.8" x14ac:dyDescent="0.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D175" s="39"/>
    </row>
    <row r="176" spans="1:30" s="36" customFormat="1" ht="25.8" x14ac:dyDescent="0.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D176" s="39"/>
    </row>
    <row r="177" spans="1:30" s="36" customFormat="1" ht="25.8" x14ac:dyDescent="0.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D177" s="39"/>
    </row>
    <row r="178" spans="1:30" s="36" customFormat="1" ht="25.8" x14ac:dyDescent="0.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D178" s="39"/>
    </row>
    <row r="179" spans="1:30" s="36" customFormat="1" ht="25.8" x14ac:dyDescent="0.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D179" s="39"/>
    </row>
    <row r="180" spans="1:30" s="36" customFormat="1" ht="25.8" x14ac:dyDescent="0.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D180" s="39"/>
    </row>
    <row r="181" spans="1:30" s="36" customFormat="1" ht="25.8" x14ac:dyDescent="0.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D181" s="39"/>
    </row>
    <row r="182" spans="1:30" s="36" customFormat="1" ht="25.8" x14ac:dyDescent="0.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D182" s="39"/>
    </row>
    <row r="183" spans="1:30" s="36" customFormat="1" ht="25.8" x14ac:dyDescent="0.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 s="40"/>
      <c r="AD183" s="39"/>
    </row>
    <row r="184" spans="1:30" s="36" customFormat="1" ht="25.8" x14ac:dyDescent="0.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D184" s="39"/>
    </row>
    <row r="185" spans="1:30" s="36" customFormat="1" ht="25.8" x14ac:dyDescent="0.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D185" s="39"/>
    </row>
    <row r="186" spans="1:30" s="36" customFormat="1" ht="25.8" x14ac:dyDescent="0.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D186" s="39"/>
    </row>
    <row r="187" spans="1:30" s="36" customFormat="1" ht="25.8" x14ac:dyDescent="0.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D187" s="39"/>
    </row>
    <row r="188" spans="1:30" s="36" customFormat="1" ht="25.8" x14ac:dyDescent="0.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D188" s="39"/>
    </row>
    <row r="189" spans="1:30" s="36" customFormat="1" ht="25.8" x14ac:dyDescent="0.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D189" s="39"/>
    </row>
    <row r="190" spans="1:30" s="36" customFormat="1" ht="25.8" x14ac:dyDescent="0.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D190" s="39"/>
    </row>
  </sheetData>
  <mergeCells count="9">
    <mergeCell ref="A1:AK1"/>
    <mergeCell ref="A3:A5"/>
    <mergeCell ref="D3:AD3"/>
    <mergeCell ref="AF3:AG3"/>
    <mergeCell ref="AK3:AK5"/>
    <mergeCell ref="D4:G4"/>
    <mergeCell ref="L4:M4"/>
    <mergeCell ref="Q4:V4"/>
    <mergeCell ref="Z4:AD4"/>
  </mergeCells>
  <pageMargins left="0.27559055118110237" right="0.15748031496062992" top="0.31496062992125984" bottom="0.27559055118110237" header="0.23622047244094491" footer="0.15748031496062992"/>
  <pageSetup paperSize="8" scale="32" fitToWidth="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จังหวัดปี 69</vt:lpstr>
      <vt:lpstr>'จังหวัดปี 69'!Print_Area</vt:lpstr>
      <vt:lpstr>'จังหวัดปี 69'!Print_Titles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Tonpayom</dc:creator>
  <cp:lastModifiedBy>Ton Dreamhigh</cp:lastModifiedBy>
  <cp:lastPrinted>2025-10-31T05:39:55Z</cp:lastPrinted>
  <dcterms:created xsi:type="dcterms:W3CDTF">2025-10-31T04:32:03Z</dcterms:created>
  <dcterms:modified xsi:type="dcterms:W3CDTF">2025-10-31T07:01:22Z</dcterms:modified>
</cp:coreProperties>
</file>